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filterPrivacy="1" defaultThemeVersion="124226"/>
  <bookViews>
    <workbookView xWindow="9585" yWindow="-15" windowWidth="9660" windowHeight="12090" tabRatio="887" activeTab="8"/>
  </bookViews>
  <sheets>
    <sheet name="Rekapitulace" sheetId="5" r:id="rId1"/>
    <sheet name="E-ARC" sheetId="34" r:id="rId2"/>
    <sheet name="E-VU" sheetId="28" r:id="rId3"/>
    <sheet name="E-ZTI" sheetId="31" r:id="rId4"/>
    <sheet name="E-EI" sheetId="7" r:id="rId5"/>
    <sheet name="E-SLP" sheetId="8" r:id="rId6"/>
    <sheet name="E-BRL" sheetId="22" r:id="rId7"/>
    <sheet name="E-UT" sheetId="9" r:id="rId8"/>
    <sheet name="E-VZT" sheetId="10" r:id="rId9"/>
    <sheet name="E-MaR" sheetId="14" r:id="rId10"/>
    <sheet name="E-SAD" sheetId="13" r:id="rId11"/>
    <sheet name="E-CHL" sheetId="23" r:id="rId12"/>
    <sheet name="E-ODS" sheetId="21" r:id="rId13"/>
    <sheet name="SPE-ARC" sheetId="33" r:id="rId14"/>
    <sheet name="SPE-ZTI" sheetId="32" r:id="rId15"/>
    <sheet name="SPE-EI" sheetId="17" r:id="rId16"/>
    <sheet name="SPE-SLP" sheetId="18" r:id="rId17"/>
    <sheet name="SPE-UT" sheetId="25" r:id="rId18"/>
    <sheet name="SPE-VZT" sheetId="27" r:id="rId19"/>
    <sheet name="NN-EI" sheetId="20" r:id="rId20"/>
  </sheets>
  <externalReferences>
    <externalReference r:id="rId21"/>
    <externalReference r:id="rId22"/>
    <externalReference r:id="rId23"/>
    <externalReference r:id="rId24"/>
    <externalReference r:id="rId25"/>
    <externalReference r:id="rId26"/>
    <externalReference r:id="rId27"/>
  </externalReferences>
  <definedNames>
    <definedName name="__CENA__" localSheetId="1">'E-ARC'!$P$6:$P$1523</definedName>
    <definedName name="__CENA__">#REF!</definedName>
    <definedName name="__MAIN__" localSheetId="1">'E-ARC'!$F$1:$CV$1522</definedName>
    <definedName name="__MAIN__">#REF!</definedName>
    <definedName name="__MAIN2__" localSheetId="1">#REF!</definedName>
    <definedName name="__MAIN2__">#REF!</definedName>
    <definedName name="__SAZBA__" localSheetId="1">'E-ARC'!$Q$6:$Q$1523</definedName>
    <definedName name="__SAZBA__">#REF!</definedName>
    <definedName name="__T0__" localSheetId="1">'E-ARC'!$F$5:$T$1522</definedName>
    <definedName name="__T0__">#REF!</definedName>
    <definedName name="__T1__" localSheetId="1">'E-ARC'!$F$6:$T$57</definedName>
    <definedName name="__T1__">#REF!</definedName>
    <definedName name="__T2__" localSheetId="1">'E-ARC'!$F$7:$CV$7</definedName>
    <definedName name="__T2__">#REF!</definedName>
    <definedName name="__T3__" localSheetId="1">'E-ARC'!#REF!</definedName>
    <definedName name="__T3__">#REF!</definedName>
    <definedName name="__TE1__" localSheetId="1">'[1]Kryci list'!#REF!</definedName>
    <definedName name="__TE1__">'[2]Kryci list'!#REF!</definedName>
    <definedName name="__TE3__" localSheetId="1">#REF!</definedName>
    <definedName name="__TE3__">#REF!</definedName>
    <definedName name="__TR0__" localSheetId="1">#REF!</definedName>
    <definedName name="__TR0__">#REF!</definedName>
    <definedName name="__TR1__" localSheetId="1">#REF!</definedName>
    <definedName name="__TR1__">#REF!</definedName>
    <definedName name="Excel_BuiltIn__FilterDatabase_1" localSheetId="4">#REF!</definedName>
    <definedName name="Excel_BuiltIn__FilterDatabase_1" localSheetId="19">#REF!</definedName>
    <definedName name="Excel_BuiltIn__FilterDatabase_1" localSheetId="15">#REF!</definedName>
    <definedName name="Excel_BuiltIn__FilterDatabase_1">#REF!</definedName>
    <definedName name="Excel_BuiltIn__FilterDatabase_2" localSheetId="4">'E-EI'!#REF!</definedName>
    <definedName name="Excel_BuiltIn__FilterDatabase_2" localSheetId="19">'NN-EI'!#REF!</definedName>
    <definedName name="Excel_BuiltIn__FilterDatabase_2" localSheetId="15">#REF!</definedName>
    <definedName name="Excel_BuiltIn__FilterDatabase_2">[3]HRO!#REF!</definedName>
    <definedName name="Excel_BuiltIn_Print_Area" localSheetId="4">'E-EI'!$A$1:$K$143</definedName>
    <definedName name="Excel_BuiltIn_Print_Area" localSheetId="19">'NN-EI'!$A$1:$I$77</definedName>
    <definedName name="Excel_BuiltIn_Print_Area" localSheetId="15">'SPE-EI'!$A$1:$J$168</definedName>
    <definedName name="Excel_BuiltIn_Print_Area_1_1" localSheetId="4">#REF!</definedName>
    <definedName name="Excel_BuiltIn_Print_Area_1_1" localSheetId="19">#REF!</definedName>
    <definedName name="Excel_BuiltIn_Print_Area_1_1" localSheetId="15">#REF!</definedName>
    <definedName name="Excel_BuiltIn_Print_Area_1_1">#REF!</definedName>
    <definedName name="Excel_BuiltIn_Print_Area_2" localSheetId="19">'NN-EI'!$B$1:$H$61</definedName>
    <definedName name="Excel_BuiltIn_Print_Area_2" localSheetId="15">#REF!</definedName>
    <definedName name="Excel_BuiltIn_Print_Area_2">'E-EI'!$B$1:$J$121</definedName>
    <definedName name="Excel_BuiltIn_Print_Titles" localSheetId="15">'SPE-EI'!$A$12:$IV$13</definedName>
    <definedName name="Excel_BuiltIn_Print_Titles_1_1" localSheetId="4">#REF!</definedName>
    <definedName name="Excel_BuiltIn_Print_Titles_1_1" localSheetId="19">#REF!</definedName>
    <definedName name="Excel_BuiltIn_Print_Titles_1_1" localSheetId="15">#REF!</definedName>
    <definedName name="Excel_BuiltIn_Print_Titles_1_1">#REF!</definedName>
    <definedName name="Excel_BuiltIn_Print_Titles_2" localSheetId="19">'NN-EI'!$B$10:$IV$11</definedName>
    <definedName name="Excel_BuiltIn_Print_Titles_2" localSheetId="15">#REF!</definedName>
    <definedName name="Excel_BuiltIn_Print_Titles_2">'E-EI'!$B$9:$IX$10</definedName>
    <definedName name="_xlnm.Print_Titles" localSheetId="1">'E-ARC'!$A$3:$IV$4</definedName>
    <definedName name="_xlnm.Print_Titles" localSheetId="4">'E-EI'!$A$9:$IX$10</definedName>
    <definedName name="_xlnm.Print_Titles" localSheetId="9">'E-MaR'!$1:$1</definedName>
    <definedName name="_xlnm.Print_Titles" localSheetId="7">'E-UT'!$A$12:$IW$12</definedName>
    <definedName name="_xlnm.Print_Titles" localSheetId="2">'E-VU'!$A$11:$IV$13</definedName>
    <definedName name="_xlnm.Print_Titles" localSheetId="3">'E-ZTI'!$A$11:$IX$13</definedName>
    <definedName name="_xlnm.Print_Titles" localSheetId="19">'NN-EI'!$A$10:$IV$11</definedName>
    <definedName name="_xlnm.Print_Titles" localSheetId="13">'SPE-ARC'!$A$11:$IV$13</definedName>
    <definedName name="_xlnm.Print_Titles" localSheetId="17">'SPE-UT'!$A$12:$IW$12</definedName>
    <definedName name="_xlnm.Print_Titles" localSheetId="18">'SPE-VZT'!$A$1:$IY$3</definedName>
    <definedName name="_xlnm.Print_Titles" localSheetId="14">'SPE-ZTI'!$A$11:$IX$13</definedName>
    <definedName name="_xlnm.Print_Area" localSheetId="4">'E-EI'!$A$1:$J$147</definedName>
    <definedName name="_xlnm.Print_Area" localSheetId="9">'E-MaR'!$A$1:$I$158</definedName>
    <definedName name="_xlnm.Print_Area" localSheetId="7">'E-UT'!$A$1:$J$211</definedName>
    <definedName name="_xlnm.Print_Area" localSheetId="8">'E-VZT'!$A$1:$H$361</definedName>
    <definedName name="_xlnm.Print_Area" localSheetId="19">'NN-EI'!$A$1:$H$81</definedName>
    <definedName name="_xlnm.Print_Area" localSheetId="15">'SPE-EI'!$A$1:$J$172</definedName>
    <definedName name="_xlnm.Print_Area" localSheetId="17">'SPE-UT'!$A$1:$J$79</definedName>
    <definedName name="_xlnm.Print_Area" localSheetId="18">'SPE-VZT'!$A$1:$H$27</definedName>
  </definedNames>
  <calcPr calcId="125725"/>
</workbook>
</file>

<file path=xl/calcChain.xml><?xml version="1.0" encoding="utf-8"?>
<calcChain xmlns="http://schemas.openxmlformats.org/spreadsheetml/2006/main">
  <c r="P5" i="34"/>
  <c r="D5" i="5"/>
  <c r="N1520" i="34"/>
  <c r="P1520" s="1"/>
  <c r="N1519"/>
  <c r="P1519" s="1"/>
  <c r="N1518"/>
  <c r="P1518" s="1"/>
  <c r="N1517"/>
  <c r="P1517" s="1"/>
  <c r="N1516"/>
  <c r="P1516" s="1"/>
  <c r="N1515"/>
  <c r="P1515" s="1"/>
  <c r="N1514"/>
  <c r="P1514" s="1"/>
  <c r="N1513"/>
  <c r="P1513" s="1"/>
  <c r="N1512"/>
  <c r="P1512" s="1"/>
  <c r="N1511"/>
  <c r="P1511" s="1"/>
  <c r="N1510"/>
  <c r="P1510" s="1"/>
  <c r="N1509"/>
  <c r="P1509" s="1"/>
  <c r="N1508"/>
  <c r="P1508" s="1"/>
  <c r="P1507" s="1"/>
  <c r="N1505"/>
  <c r="P1505" s="1"/>
  <c r="N1503"/>
  <c r="P1503" s="1"/>
  <c r="N1499"/>
  <c r="P1499" s="1"/>
  <c r="P1498" s="1"/>
  <c r="N1489"/>
  <c r="P1489" s="1"/>
  <c r="N1481"/>
  <c r="P1481" s="1"/>
  <c r="N1480"/>
  <c r="P1480" s="1"/>
  <c r="N1479"/>
  <c r="P1479" s="1"/>
  <c r="N1478"/>
  <c r="P1478" s="1"/>
  <c r="N1458"/>
  <c r="P1458" s="1"/>
  <c r="N1456"/>
  <c r="P1456" s="1"/>
  <c r="N1453"/>
  <c r="P1453" s="1"/>
  <c r="P1452" s="1"/>
  <c r="N1450"/>
  <c r="P1450" s="1"/>
  <c r="N1442"/>
  <c r="P1442" s="1"/>
  <c r="N1441"/>
  <c r="P1441" s="1"/>
  <c r="N1434"/>
  <c r="P1434" s="1"/>
  <c r="N1432"/>
  <c r="P1432" s="1"/>
  <c r="P1431" s="1"/>
  <c r="N1429"/>
  <c r="P1429" s="1"/>
  <c r="N1426"/>
  <c r="P1426" s="1"/>
  <c r="N1423"/>
  <c r="P1423" s="1"/>
  <c r="P1422" s="1"/>
  <c r="N1420"/>
  <c r="P1420" s="1"/>
  <c r="N1417"/>
  <c r="P1417" s="1"/>
  <c r="N1414"/>
  <c r="P1414" s="1"/>
  <c r="N1410"/>
  <c r="P1410" s="1"/>
  <c r="N1408"/>
  <c r="P1408" s="1"/>
  <c r="N1406"/>
  <c r="P1406" s="1"/>
  <c r="N1403"/>
  <c r="P1403" s="1"/>
  <c r="N1399"/>
  <c r="P1399" s="1"/>
  <c r="N1395"/>
  <c r="P1395" s="1"/>
  <c r="N1391"/>
  <c r="P1391" s="1"/>
  <c r="N1388"/>
  <c r="P1388" s="1"/>
  <c r="N1384"/>
  <c r="P1384" s="1"/>
  <c r="N1381"/>
  <c r="P1381" s="1"/>
  <c r="N1378"/>
  <c r="P1378" s="1"/>
  <c r="N1375"/>
  <c r="P1375" s="1"/>
  <c r="P1374" s="1"/>
  <c r="N1372"/>
  <c r="P1372" s="1"/>
  <c r="N1371"/>
  <c r="P1371" s="1"/>
  <c r="N1367"/>
  <c r="P1367" s="1"/>
  <c r="N1365"/>
  <c r="P1365" s="1"/>
  <c r="N1364"/>
  <c r="P1364" s="1"/>
  <c r="N1363"/>
  <c r="P1363" s="1"/>
  <c r="N1361"/>
  <c r="P1361" s="1"/>
  <c r="N1359"/>
  <c r="P1359" s="1"/>
  <c r="N1357"/>
  <c r="P1357" s="1"/>
  <c r="P1356" s="1"/>
  <c r="N1354"/>
  <c r="P1354" s="1"/>
  <c r="N1352"/>
  <c r="P1352" s="1"/>
  <c r="N1350"/>
  <c r="P1350" s="1"/>
  <c r="N1346"/>
  <c r="P1346" s="1"/>
  <c r="N1342"/>
  <c r="P1342" s="1"/>
  <c r="N1339"/>
  <c r="P1339" s="1"/>
  <c r="N1336"/>
  <c r="P1336" s="1"/>
  <c r="N1333"/>
  <c r="P1333" s="1"/>
  <c r="N1329"/>
  <c r="P1329" s="1"/>
  <c r="N1328"/>
  <c r="P1328" s="1"/>
  <c r="N1327"/>
  <c r="P1327" s="1"/>
  <c r="N1326"/>
  <c r="P1326" s="1"/>
  <c r="N1324"/>
  <c r="P1324" s="1"/>
  <c r="N1323"/>
  <c r="P1323" s="1"/>
  <c r="N1322"/>
  <c r="P1322" s="1"/>
  <c r="N1321"/>
  <c r="P1321" s="1"/>
  <c r="N1320"/>
  <c r="P1320" s="1"/>
  <c r="N1319"/>
  <c r="P1319" s="1"/>
  <c r="N1318"/>
  <c r="P1318" s="1"/>
  <c r="N1317"/>
  <c r="P1317" s="1"/>
  <c r="N1316"/>
  <c r="P1316" s="1"/>
  <c r="N1315"/>
  <c r="P1315" s="1"/>
  <c r="N1314"/>
  <c r="P1314" s="1"/>
  <c r="N1313"/>
  <c r="P1313" s="1"/>
  <c r="N1312"/>
  <c r="P1312" s="1"/>
  <c r="N1311"/>
  <c r="P1311" s="1"/>
  <c r="N1310"/>
  <c r="P1310" s="1"/>
  <c r="N1309"/>
  <c r="P1309" s="1"/>
  <c r="N1308"/>
  <c r="P1308" s="1"/>
  <c r="N1307"/>
  <c r="P1307" s="1"/>
  <c r="N1306"/>
  <c r="P1306" s="1"/>
  <c r="N1305"/>
  <c r="P1305" s="1"/>
  <c r="N1304"/>
  <c r="P1304" s="1"/>
  <c r="N1303"/>
  <c r="P1303" s="1"/>
  <c r="N1302"/>
  <c r="P1302" s="1"/>
  <c r="N1301"/>
  <c r="P1301" s="1"/>
  <c r="N1300"/>
  <c r="P1300" s="1"/>
  <c r="N1299"/>
  <c r="P1299" s="1"/>
  <c r="N1298"/>
  <c r="P1298" s="1"/>
  <c r="N1297"/>
  <c r="P1297" s="1"/>
  <c r="N1296"/>
  <c r="P1296" s="1"/>
  <c r="N1295"/>
  <c r="P1295" s="1"/>
  <c r="N1294"/>
  <c r="P1294" s="1"/>
  <c r="N1293"/>
  <c r="P1293" s="1"/>
  <c r="N1292"/>
  <c r="P1292" s="1"/>
  <c r="N1291"/>
  <c r="P1291" s="1"/>
  <c r="N1290"/>
  <c r="P1290" s="1"/>
  <c r="N1289"/>
  <c r="P1289" s="1"/>
  <c r="N1288"/>
  <c r="P1288" s="1"/>
  <c r="N1287"/>
  <c r="P1287" s="1"/>
  <c r="N1286"/>
  <c r="P1286" s="1"/>
  <c r="N1285"/>
  <c r="P1285" s="1"/>
  <c r="N1284"/>
  <c r="P1284" s="1"/>
  <c r="N1283"/>
  <c r="P1283" s="1"/>
  <c r="N1282"/>
  <c r="P1282" s="1"/>
  <c r="N1281"/>
  <c r="P1281" s="1"/>
  <c r="N1280"/>
  <c r="P1280" s="1"/>
  <c r="N1279"/>
  <c r="P1279" s="1"/>
  <c r="N1278"/>
  <c r="P1278" s="1"/>
  <c r="N1277"/>
  <c r="P1277" s="1"/>
  <c r="N1276"/>
  <c r="P1276" s="1"/>
  <c r="N1275"/>
  <c r="P1275" s="1"/>
  <c r="N1273"/>
  <c r="P1273" s="1"/>
  <c r="N1272"/>
  <c r="P1272" s="1"/>
  <c r="N1271"/>
  <c r="P1271" s="1"/>
  <c r="N1270"/>
  <c r="P1270" s="1"/>
  <c r="N1269"/>
  <c r="P1269" s="1"/>
  <c r="N1268"/>
  <c r="P1268" s="1"/>
  <c r="N1267"/>
  <c r="P1267" s="1"/>
  <c r="N1266"/>
  <c r="P1266" s="1"/>
  <c r="N1265"/>
  <c r="P1265" s="1"/>
  <c r="N1264"/>
  <c r="P1264" s="1"/>
  <c r="N1261"/>
  <c r="P1261" s="1"/>
  <c r="N1258"/>
  <c r="P1258" s="1"/>
  <c r="N1255"/>
  <c r="P1255" s="1"/>
  <c r="P1254" s="1"/>
  <c r="N1252"/>
  <c r="P1252" s="1"/>
  <c r="N1251"/>
  <c r="P1251" s="1"/>
  <c r="N1247"/>
  <c r="P1247" s="1"/>
  <c r="N1245"/>
  <c r="P1245" s="1"/>
  <c r="N1243"/>
  <c r="P1243" s="1"/>
  <c r="N1241"/>
  <c r="P1241" s="1"/>
  <c r="N1240"/>
  <c r="P1240" s="1"/>
  <c r="N1238"/>
  <c r="P1238" s="1"/>
  <c r="N1236"/>
  <c r="P1236" s="1"/>
  <c r="N1235"/>
  <c r="P1235" s="1"/>
  <c r="N1234"/>
  <c r="P1234" s="1"/>
  <c r="N1233"/>
  <c r="P1233" s="1"/>
  <c r="N1232"/>
  <c r="P1232" s="1"/>
  <c r="N1231"/>
  <c r="P1231" s="1"/>
  <c r="N1230"/>
  <c r="P1230" s="1"/>
  <c r="N1229"/>
  <c r="P1229" s="1"/>
  <c r="N1228"/>
  <c r="P1228" s="1"/>
  <c r="N1227"/>
  <c r="P1227" s="1"/>
  <c r="N1226"/>
  <c r="P1226" s="1"/>
  <c r="N1225"/>
  <c r="P1225" s="1"/>
  <c r="N1224"/>
  <c r="P1224" s="1"/>
  <c r="N1223"/>
  <c r="P1223" s="1"/>
  <c r="N1222"/>
  <c r="P1222" s="1"/>
  <c r="N1221"/>
  <c r="P1221" s="1"/>
  <c r="N1220"/>
  <c r="P1220" s="1"/>
  <c r="N1219"/>
  <c r="P1219" s="1"/>
  <c r="N1218"/>
  <c r="P1218" s="1"/>
  <c r="N1217"/>
  <c r="P1217" s="1"/>
  <c r="N1216"/>
  <c r="P1216" s="1"/>
  <c r="N1215"/>
  <c r="P1215" s="1"/>
  <c r="N1214"/>
  <c r="P1214" s="1"/>
  <c r="N1213"/>
  <c r="P1213" s="1"/>
  <c r="N1212"/>
  <c r="P1212" s="1"/>
  <c r="N1211"/>
  <c r="P1211" s="1"/>
  <c r="N1210"/>
  <c r="P1210" s="1"/>
  <c r="N1209"/>
  <c r="P1209" s="1"/>
  <c r="N1208"/>
  <c r="P1208" s="1"/>
  <c r="N1207"/>
  <c r="P1207" s="1"/>
  <c r="N1206"/>
  <c r="P1206" s="1"/>
  <c r="N1205"/>
  <c r="P1205" s="1"/>
  <c r="N1204"/>
  <c r="P1204" s="1"/>
  <c r="N1203"/>
  <c r="P1203" s="1"/>
  <c r="N1202"/>
  <c r="P1202" s="1"/>
  <c r="N1201"/>
  <c r="P1201" s="1"/>
  <c r="N1200"/>
  <c r="P1200" s="1"/>
  <c r="N1199"/>
  <c r="P1199" s="1"/>
  <c r="N1198"/>
  <c r="P1198" s="1"/>
  <c r="N1197"/>
  <c r="P1197" s="1"/>
  <c r="N1196"/>
  <c r="P1196" s="1"/>
  <c r="N1195"/>
  <c r="P1195" s="1"/>
  <c r="N1194"/>
  <c r="P1194" s="1"/>
  <c r="N1193"/>
  <c r="P1193" s="1"/>
  <c r="N1192"/>
  <c r="P1192" s="1"/>
  <c r="N1190"/>
  <c r="P1190" s="1"/>
  <c r="P1189" s="1"/>
  <c r="N1187"/>
  <c r="P1187" s="1"/>
  <c r="N1185"/>
  <c r="P1185" s="1"/>
  <c r="P1184" s="1"/>
  <c r="N1182"/>
  <c r="P1182" s="1"/>
  <c r="N1181"/>
  <c r="P1181" s="1"/>
  <c r="N1178"/>
  <c r="P1178" s="1"/>
  <c r="N1175"/>
  <c r="P1175" s="1"/>
  <c r="N1172"/>
  <c r="P1172" s="1"/>
  <c r="N1171"/>
  <c r="P1171" s="1"/>
  <c r="N1170"/>
  <c r="P1170" s="1"/>
  <c r="N1169"/>
  <c r="P1169" s="1"/>
  <c r="N1168"/>
  <c r="P1168" s="1"/>
  <c r="N1166"/>
  <c r="P1166" s="1"/>
  <c r="N1162"/>
  <c r="P1162" s="1"/>
  <c r="N1156"/>
  <c r="P1156" s="1"/>
  <c r="N1154"/>
  <c r="P1154" s="1"/>
  <c r="N1152"/>
  <c r="P1152" s="1"/>
  <c r="N1150"/>
  <c r="P1150" s="1"/>
  <c r="N1148"/>
  <c r="P1148" s="1"/>
  <c r="N1146"/>
  <c r="P1146" s="1"/>
  <c r="P1145" s="1"/>
  <c r="N1143"/>
  <c r="P1143" s="1"/>
  <c r="N1142"/>
  <c r="P1142" s="1"/>
  <c r="N1140"/>
  <c r="P1140" s="1"/>
  <c r="N1138"/>
  <c r="P1138" s="1"/>
  <c r="N1136"/>
  <c r="P1136" s="1"/>
  <c r="N1134"/>
  <c r="P1134" s="1"/>
  <c r="N1130"/>
  <c r="P1130" s="1"/>
  <c r="N1128"/>
  <c r="P1128" s="1"/>
  <c r="N1124"/>
  <c r="P1124" s="1"/>
  <c r="N1120"/>
  <c r="P1120" s="1"/>
  <c r="N1116"/>
  <c r="P1116" s="1"/>
  <c r="N1114"/>
  <c r="P1114" s="1"/>
  <c r="N1111"/>
  <c r="P1111" s="1"/>
  <c r="N1106"/>
  <c r="P1106" s="1"/>
  <c r="N1104"/>
  <c r="P1104" s="1"/>
  <c r="N1102"/>
  <c r="P1102" s="1"/>
  <c r="N1098"/>
  <c r="P1098" s="1"/>
  <c r="P1097" s="1"/>
  <c r="N1095"/>
  <c r="P1095" s="1"/>
  <c r="N1092"/>
  <c r="P1092" s="1"/>
  <c r="N1090"/>
  <c r="P1090" s="1"/>
  <c r="N1088"/>
  <c r="P1088" s="1"/>
  <c r="N1087"/>
  <c r="P1087" s="1"/>
  <c r="N1080"/>
  <c r="P1080" s="1"/>
  <c r="N1079"/>
  <c r="P1079" s="1"/>
  <c r="N1075"/>
  <c r="P1075" s="1"/>
  <c r="N1072"/>
  <c r="P1072" s="1"/>
  <c r="N1070"/>
  <c r="P1070" s="1"/>
  <c r="N1060"/>
  <c r="P1060" s="1"/>
  <c r="N1056"/>
  <c r="P1056" s="1"/>
  <c r="N1053"/>
  <c r="P1053" s="1"/>
  <c r="P1052" s="1"/>
  <c r="N1050"/>
  <c r="P1050" s="1"/>
  <c r="N1045"/>
  <c r="P1045" s="1"/>
  <c r="N1039"/>
  <c r="P1039" s="1"/>
  <c r="N1036"/>
  <c r="P1036" s="1"/>
  <c r="N1030"/>
  <c r="P1030" s="1"/>
  <c r="N1028"/>
  <c r="P1028" s="1"/>
  <c r="N1026"/>
  <c r="P1026" s="1"/>
  <c r="N1019"/>
  <c r="P1019" s="1"/>
  <c r="N1016"/>
  <c r="P1016" s="1"/>
  <c r="N1011"/>
  <c r="P1011" s="1"/>
  <c r="N1005"/>
  <c r="P1005" s="1"/>
  <c r="N1003"/>
  <c r="P1003" s="1"/>
  <c r="N1001"/>
  <c r="P1001" s="1"/>
  <c r="N999"/>
  <c r="P999" s="1"/>
  <c r="N994"/>
  <c r="P994" s="1"/>
  <c r="N990"/>
  <c r="P990" s="1"/>
  <c r="N986"/>
  <c r="P986" s="1"/>
  <c r="N979"/>
  <c r="P979" s="1"/>
  <c r="N977"/>
  <c r="P977" s="1"/>
  <c r="N974"/>
  <c r="P974" s="1"/>
  <c r="N967"/>
  <c r="P967" s="1"/>
  <c r="N964"/>
  <c r="P964" s="1"/>
  <c r="N961"/>
  <c r="P961" s="1"/>
  <c r="N957"/>
  <c r="P957" s="1"/>
  <c r="N954"/>
  <c r="P954" s="1"/>
  <c r="N949"/>
  <c r="P949" s="1"/>
  <c r="P948" s="1"/>
  <c r="N946"/>
  <c r="P946" s="1"/>
  <c r="N942"/>
  <c r="P942" s="1"/>
  <c r="N940"/>
  <c r="P940" s="1"/>
  <c r="N937"/>
  <c r="P937" s="1"/>
  <c r="N934"/>
  <c r="P934" s="1"/>
  <c r="N929"/>
  <c r="P929" s="1"/>
  <c r="N926"/>
  <c r="P926" s="1"/>
  <c r="N922"/>
  <c r="P922" s="1"/>
  <c r="N920"/>
  <c r="P920" s="1"/>
  <c r="N915"/>
  <c r="P915" s="1"/>
  <c r="N913"/>
  <c r="P913" s="1"/>
  <c r="N910"/>
  <c r="P910" s="1"/>
  <c r="N907"/>
  <c r="P907" s="1"/>
  <c r="N902"/>
  <c r="P902" s="1"/>
  <c r="N897"/>
  <c r="P897" s="1"/>
  <c r="P896" s="1"/>
  <c r="N894"/>
  <c r="P894" s="1"/>
  <c r="N887"/>
  <c r="P887" s="1"/>
  <c r="N883"/>
  <c r="P883" s="1"/>
  <c r="N878"/>
  <c r="P878" s="1"/>
  <c r="N876"/>
  <c r="P876" s="1"/>
  <c r="N867"/>
  <c r="P867" s="1"/>
  <c r="N864"/>
  <c r="P864" s="1"/>
  <c r="N859"/>
  <c r="P859" s="1"/>
  <c r="N856"/>
  <c r="P856" s="1"/>
  <c r="N850"/>
  <c r="P850" s="1"/>
  <c r="P849" s="1"/>
  <c r="N847"/>
  <c r="P847" s="1"/>
  <c r="N845"/>
  <c r="P845" s="1"/>
  <c r="N844"/>
  <c r="P844" s="1"/>
  <c r="N843"/>
  <c r="P843" s="1"/>
  <c r="N842"/>
  <c r="P842" s="1"/>
  <c r="N841"/>
  <c r="P841" s="1"/>
  <c r="N840"/>
  <c r="P840" s="1"/>
  <c r="N839"/>
  <c r="P839" s="1"/>
  <c r="N838"/>
  <c r="P838" s="1"/>
  <c r="P837" s="1"/>
  <c r="N834"/>
  <c r="P834" s="1"/>
  <c r="N832"/>
  <c r="P832" s="1"/>
  <c r="N829"/>
  <c r="P829" s="1"/>
  <c r="N827"/>
  <c r="P827" s="1"/>
  <c r="N825"/>
  <c r="P825" s="1"/>
  <c r="N823"/>
  <c r="P823" s="1"/>
  <c r="N822"/>
  <c r="P822" s="1"/>
  <c r="N820"/>
  <c r="P820" s="1"/>
  <c r="N818"/>
  <c r="P818" s="1"/>
  <c r="N815"/>
  <c r="P815" s="1"/>
  <c r="N813"/>
  <c r="P813" s="1"/>
  <c r="N808"/>
  <c r="P808" s="1"/>
  <c r="N806"/>
  <c r="P806" s="1"/>
  <c r="N803"/>
  <c r="P803" s="1"/>
  <c r="N800"/>
  <c r="P800" s="1"/>
  <c r="N798"/>
  <c r="P798" s="1"/>
  <c r="N797"/>
  <c r="P797" s="1"/>
  <c r="N794"/>
  <c r="P794" s="1"/>
  <c r="N792"/>
  <c r="P792" s="1"/>
  <c r="N790"/>
  <c r="P790" s="1"/>
  <c r="N787"/>
  <c r="P787" s="1"/>
  <c r="N785"/>
  <c r="P785" s="1"/>
  <c r="N781"/>
  <c r="P781" s="1"/>
  <c r="N777"/>
  <c r="P777" s="1"/>
  <c r="N775"/>
  <c r="P775" s="1"/>
  <c r="N771"/>
  <c r="P771" s="1"/>
  <c r="N769"/>
  <c r="P769" s="1"/>
  <c r="N763"/>
  <c r="P763" s="1"/>
  <c r="N758"/>
  <c r="P758" s="1"/>
  <c r="N754"/>
  <c r="P754" s="1"/>
  <c r="N752"/>
  <c r="P752" s="1"/>
  <c r="N744"/>
  <c r="P744" s="1"/>
  <c r="N737"/>
  <c r="P737" s="1"/>
  <c r="N735"/>
  <c r="P735" s="1"/>
  <c r="N733"/>
  <c r="P733" s="1"/>
  <c r="N731"/>
  <c r="P731" s="1"/>
  <c r="N722"/>
  <c r="P722" s="1"/>
  <c r="N719"/>
  <c r="P719" s="1"/>
  <c r="N717"/>
  <c r="P717" s="1"/>
  <c r="N715"/>
  <c r="P715" s="1"/>
  <c r="N712"/>
  <c r="P712" s="1"/>
  <c r="N710"/>
  <c r="P710" s="1"/>
  <c r="N708"/>
  <c r="P708" s="1"/>
  <c r="N704"/>
  <c r="P704" s="1"/>
  <c r="N701"/>
  <c r="P701" s="1"/>
  <c r="N693"/>
  <c r="P693" s="1"/>
  <c r="N691"/>
  <c r="P691" s="1"/>
  <c r="N688"/>
  <c r="P688" s="1"/>
  <c r="N684"/>
  <c r="P684" s="1"/>
  <c r="N681"/>
  <c r="P681" s="1"/>
  <c r="N678"/>
  <c r="P678" s="1"/>
  <c r="N676"/>
  <c r="P676" s="1"/>
  <c r="N672"/>
  <c r="P672" s="1"/>
  <c r="N671"/>
  <c r="P671" s="1"/>
  <c r="N670"/>
  <c r="P670" s="1"/>
  <c r="N668"/>
  <c r="P668" s="1"/>
  <c r="N666"/>
  <c r="P666" s="1"/>
  <c r="N665"/>
  <c r="P665" s="1"/>
  <c r="N659"/>
  <c r="P659" s="1"/>
  <c r="N654"/>
  <c r="P654" s="1"/>
  <c r="P653" s="1"/>
  <c r="N647"/>
  <c r="P647" s="1"/>
  <c r="N646"/>
  <c r="P646" s="1"/>
  <c r="N645"/>
  <c r="P645" s="1"/>
  <c r="N643"/>
  <c r="P643" s="1"/>
  <c r="N638"/>
  <c r="P638" s="1"/>
  <c r="N633"/>
  <c r="P633" s="1"/>
  <c r="N628"/>
  <c r="P628" s="1"/>
  <c r="N626"/>
  <c r="P626" s="1"/>
  <c r="N624"/>
  <c r="P624" s="1"/>
  <c r="N622"/>
  <c r="P622" s="1"/>
  <c r="N619"/>
  <c r="P619" s="1"/>
  <c r="N616"/>
  <c r="P616" s="1"/>
  <c r="N609"/>
  <c r="P609" s="1"/>
  <c r="N608"/>
  <c r="P608" s="1"/>
  <c r="N605"/>
  <c r="P605" s="1"/>
  <c r="N600"/>
  <c r="P600" s="1"/>
  <c r="N595"/>
  <c r="P595" s="1"/>
  <c r="N592"/>
  <c r="P592" s="1"/>
  <c r="N590"/>
  <c r="P590" s="1"/>
  <c r="N587"/>
  <c r="P587" s="1"/>
  <c r="N581"/>
  <c r="P581" s="1"/>
  <c r="N577"/>
  <c r="P577" s="1"/>
  <c r="N573"/>
  <c r="P573" s="1"/>
  <c r="N571"/>
  <c r="P571" s="1"/>
  <c r="N568"/>
  <c r="P568" s="1"/>
  <c r="N565"/>
  <c r="P565" s="1"/>
  <c r="N563"/>
  <c r="P563" s="1"/>
  <c r="N561"/>
  <c r="P561" s="1"/>
  <c r="N559"/>
  <c r="P559" s="1"/>
  <c r="N558"/>
  <c r="P558" s="1"/>
  <c r="N557"/>
  <c r="P557" s="1"/>
  <c r="N555"/>
  <c r="P555" s="1"/>
  <c r="N553"/>
  <c r="P553" s="1"/>
  <c r="N534"/>
  <c r="P534" s="1"/>
  <c r="N530"/>
  <c r="P530" s="1"/>
  <c r="N526"/>
  <c r="P526" s="1"/>
  <c r="N512"/>
  <c r="P512" s="1"/>
  <c r="N508"/>
  <c r="P508" s="1"/>
  <c r="N504"/>
  <c r="P504" s="1"/>
  <c r="N501"/>
  <c r="P501" s="1"/>
  <c r="N499"/>
  <c r="P499" s="1"/>
  <c r="N497"/>
  <c r="P497" s="1"/>
  <c r="N495"/>
  <c r="P495" s="1"/>
  <c r="N493"/>
  <c r="P493" s="1"/>
  <c r="N490"/>
  <c r="P490" s="1"/>
  <c r="N488"/>
  <c r="P488" s="1"/>
  <c r="N486"/>
  <c r="P486" s="1"/>
  <c r="P485" s="1"/>
  <c r="N482"/>
  <c r="P482" s="1"/>
  <c r="N480"/>
  <c r="P480" s="1"/>
  <c r="N478"/>
  <c r="P478" s="1"/>
  <c r="P477" s="1"/>
  <c r="N474"/>
  <c r="P474" s="1"/>
  <c r="N473"/>
  <c r="P473" s="1"/>
  <c r="N471"/>
  <c r="P471" s="1"/>
  <c r="N470"/>
  <c r="P470" s="1"/>
  <c r="N467"/>
  <c r="P467" s="1"/>
  <c r="N463"/>
  <c r="P463" s="1"/>
  <c r="N462"/>
  <c r="P462" s="1"/>
  <c r="N459"/>
  <c r="P459" s="1"/>
  <c r="N456"/>
  <c r="P456" s="1"/>
  <c r="N451"/>
  <c r="P451" s="1"/>
  <c r="N448"/>
  <c r="P448" s="1"/>
  <c r="N446"/>
  <c r="P446" s="1"/>
  <c r="N445"/>
  <c r="P445" s="1"/>
  <c r="N421"/>
  <c r="P421" s="1"/>
  <c r="N397"/>
  <c r="P397" s="1"/>
  <c r="N388"/>
  <c r="P388" s="1"/>
  <c r="N373"/>
  <c r="P373" s="1"/>
  <c r="N370"/>
  <c r="P370" s="1"/>
  <c r="N367"/>
  <c r="P367" s="1"/>
  <c r="N365"/>
  <c r="P365" s="1"/>
  <c r="N352"/>
  <c r="P352" s="1"/>
  <c r="N338"/>
  <c r="P338" s="1"/>
  <c r="N321"/>
  <c r="P321" s="1"/>
  <c r="N320"/>
  <c r="P320" s="1"/>
  <c r="N318"/>
  <c r="P318" s="1"/>
  <c r="N305"/>
  <c r="P305" s="1"/>
  <c r="N304"/>
  <c r="P304" s="1"/>
  <c r="N302"/>
  <c r="P302" s="1"/>
  <c r="N288"/>
  <c r="P288" s="1"/>
  <c r="N286"/>
  <c r="P286" s="1"/>
  <c r="N284"/>
  <c r="P284" s="1"/>
  <c r="N281"/>
  <c r="P281" s="1"/>
  <c r="N277"/>
  <c r="P277" s="1"/>
  <c r="N273"/>
  <c r="P273" s="1"/>
  <c r="N258"/>
  <c r="P258" s="1"/>
  <c r="P257" s="1"/>
  <c r="N254"/>
  <c r="P254" s="1"/>
  <c r="N251"/>
  <c r="P251" s="1"/>
  <c r="N244"/>
  <c r="P244" s="1"/>
  <c r="N240"/>
  <c r="P240" s="1"/>
  <c r="N234"/>
  <c r="P234" s="1"/>
  <c r="N231"/>
  <c r="P231" s="1"/>
  <c r="N229"/>
  <c r="P229" s="1"/>
  <c r="N227"/>
  <c r="P227" s="1"/>
  <c r="N226"/>
  <c r="P226" s="1"/>
  <c r="N224"/>
  <c r="P224" s="1"/>
  <c r="N222"/>
  <c r="P222" s="1"/>
  <c r="N219"/>
  <c r="P219" s="1"/>
  <c r="N218"/>
  <c r="P218" s="1"/>
  <c r="N214"/>
  <c r="P214" s="1"/>
  <c r="N213"/>
  <c r="P213" s="1"/>
  <c r="N211"/>
  <c r="P211" s="1"/>
  <c r="N207"/>
  <c r="P207" s="1"/>
  <c r="N205"/>
  <c r="P205" s="1"/>
  <c r="N203"/>
  <c r="P203" s="1"/>
  <c r="N201"/>
  <c r="P201" s="1"/>
  <c r="N199"/>
  <c r="P199" s="1"/>
  <c r="N197"/>
  <c r="P197" s="1"/>
  <c r="N191"/>
  <c r="P191" s="1"/>
  <c r="N187"/>
  <c r="P187" s="1"/>
  <c r="N185"/>
  <c r="P185" s="1"/>
  <c r="N176"/>
  <c r="P176" s="1"/>
  <c r="N174"/>
  <c r="P174" s="1"/>
  <c r="N172"/>
  <c r="P172" s="1"/>
  <c r="N169"/>
  <c r="P169" s="1"/>
  <c r="N167"/>
  <c r="P167" s="1"/>
  <c r="N163"/>
  <c r="P163" s="1"/>
  <c r="N161"/>
  <c r="P161" s="1"/>
  <c r="N160"/>
  <c r="P160" s="1"/>
  <c r="N157"/>
  <c r="P157" s="1"/>
  <c r="N155"/>
  <c r="P155" s="1"/>
  <c r="N152"/>
  <c r="P152" s="1"/>
  <c r="N148"/>
  <c r="P148" s="1"/>
  <c r="N146"/>
  <c r="P146" s="1"/>
  <c r="N142"/>
  <c r="P142" s="1"/>
  <c r="N140"/>
  <c r="P140" s="1"/>
  <c r="N136"/>
  <c r="P136" s="1"/>
  <c r="N134"/>
  <c r="P134" s="1"/>
  <c r="N130"/>
  <c r="P130" s="1"/>
  <c r="N126"/>
  <c r="P126" s="1"/>
  <c r="N123"/>
  <c r="P123" s="1"/>
  <c r="N120"/>
  <c r="P120" s="1"/>
  <c r="N118"/>
  <c r="P118" s="1"/>
  <c r="N116"/>
  <c r="P116" s="1"/>
  <c r="N114"/>
  <c r="P114" s="1"/>
  <c r="N112"/>
  <c r="P112" s="1"/>
  <c r="N110"/>
  <c r="P110" s="1"/>
  <c r="N108"/>
  <c r="P108" s="1"/>
  <c r="P107" s="1"/>
  <c r="N101"/>
  <c r="P101" s="1"/>
  <c r="N100"/>
  <c r="P100" s="1"/>
  <c r="N93"/>
  <c r="P93" s="1"/>
  <c r="N91"/>
  <c r="P91" s="1"/>
  <c r="N88"/>
  <c r="P88" s="1"/>
  <c r="N84"/>
  <c r="P84" s="1"/>
  <c r="N81"/>
  <c r="P81" s="1"/>
  <c r="N80"/>
  <c r="P80" s="1"/>
  <c r="N76"/>
  <c r="P76" s="1"/>
  <c r="N74"/>
  <c r="P74" s="1"/>
  <c r="N70"/>
  <c r="P70" s="1"/>
  <c r="N61"/>
  <c r="P61" s="1"/>
  <c r="N59"/>
  <c r="P59" s="1"/>
  <c r="P58" s="1"/>
  <c r="N54"/>
  <c r="P54" s="1"/>
  <c r="N51"/>
  <c r="P51" s="1"/>
  <c r="N49"/>
  <c r="P49" s="1"/>
  <c r="N48"/>
  <c r="P48" s="1"/>
  <c r="N46"/>
  <c r="P46" s="1"/>
  <c r="N44"/>
  <c r="P44" s="1"/>
  <c r="N42"/>
  <c r="P42" s="1"/>
  <c r="N40"/>
  <c r="P40" s="1"/>
  <c r="N38"/>
  <c r="P38" s="1"/>
  <c r="N37"/>
  <c r="P37" s="1"/>
  <c r="N34"/>
  <c r="P34" s="1"/>
  <c r="N32"/>
  <c r="P32" s="1"/>
  <c r="N27"/>
  <c r="P27" s="1"/>
  <c r="N25"/>
  <c r="P25" s="1"/>
  <c r="N23"/>
  <c r="P23" s="1"/>
  <c r="N22"/>
  <c r="P22" s="1"/>
  <c r="N17"/>
  <c r="P17" s="1"/>
  <c r="N14"/>
  <c r="P14" s="1"/>
  <c r="N11"/>
  <c r="P11" s="1"/>
  <c r="N9"/>
  <c r="P9" s="1"/>
  <c r="N8"/>
  <c r="P8" s="1"/>
  <c r="N7"/>
  <c r="P7" s="1"/>
  <c r="P6" s="1"/>
  <c r="D23" i="5"/>
  <c r="O566" i="33"/>
  <c r="M566"/>
  <c r="K566"/>
  <c r="O565"/>
  <c r="M565"/>
  <c r="K565"/>
  <c r="O564"/>
  <c r="M564"/>
  <c r="K564"/>
  <c r="O563"/>
  <c r="M563"/>
  <c r="K563"/>
  <c r="O560"/>
  <c r="M560"/>
  <c r="K560"/>
  <c r="O559"/>
  <c r="M559"/>
  <c r="K559"/>
  <c r="O558"/>
  <c r="M558"/>
  <c r="K558"/>
  <c r="O542"/>
  <c r="M542"/>
  <c r="K542"/>
  <c r="O541"/>
  <c r="M541"/>
  <c r="K541"/>
  <c r="O540"/>
  <c r="M540"/>
  <c r="K540"/>
  <c r="O539"/>
  <c r="M539"/>
  <c r="K539"/>
  <c r="O536"/>
  <c r="M536"/>
  <c r="K536"/>
  <c r="O533"/>
  <c r="M533"/>
  <c r="K533"/>
  <c r="O524"/>
  <c r="M524"/>
  <c r="K524"/>
  <c r="O523"/>
  <c r="M523"/>
  <c r="K523"/>
  <c r="O522"/>
  <c r="M522"/>
  <c r="K522"/>
  <c r="O521"/>
  <c r="M521"/>
  <c r="K521"/>
  <c r="O502"/>
  <c r="M502"/>
  <c r="K502"/>
  <c r="O501"/>
  <c r="M501"/>
  <c r="K501"/>
  <c r="O500"/>
  <c r="M500"/>
  <c r="K500"/>
  <c r="O499"/>
  <c r="M499"/>
  <c r="K499"/>
  <c r="O498"/>
  <c r="M498"/>
  <c r="K498"/>
  <c r="O497"/>
  <c r="M497"/>
  <c r="K497"/>
  <c r="O496"/>
  <c r="M496"/>
  <c r="K496"/>
  <c r="O492"/>
  <c r="M492"/>
  <c r="K492"/>
  <c r="O488"/>
  <c r="M488"/>
  <c r="K488"/>
  <c r="O475"/>
  <c r="M475"/>
  <c r="K475"/>
  <c r="O474"/>
  <c r="M474"/>
  <c r="K474"/>
  <c r="O473"/>
  <c r="M473"/>
  <c r="K473"/>
  <c r="O469"/>
  <c r="M469"/>
  <c r="K469"/>
  <c r="O468"/>
  <c r="M468"/>
  <c r="K468"/>
  <c r="O467"/>
  <c r="M467"/>
  <c r="K467"/>
  <c r="O460"/>
  <c r="M460"/>
  <c r="K460"/>
  <c r="O457"/>
  <c r="M457"/>
  <c r="K457"/>
  <c r="O454"/>
  <c r="M454"/>
  <c r="K454"/>
  <c r="O451"/>
  <c r="M451"/>
  <c r="K451"/>
  <c r="O448"/>
  <c r="M448"/>
  <c r="K448"/>
  <c r="O445"/>
  <c r="M445"/>
  <c r="K445"/>
  <c r="O442"/>
  <c r="M442"/>
  <c r="K442"/>
  <c r="O441"/>
  <c r="M441"/>
  <c r="K441"/>
  <c r="O440"/>
  <c r="M440"/>
  <c r="K440"/>
  <c r="O439"/>
  <c r="M439"/>
  <c r="K439"/>
  <c r="O438"/>
  <c r="M438"/>
  <c r="K438"/>
  <c r="O435"/>
  <c r="M435"/>
  <c r="K435"/>
  <c r="O432"/>
  <c r="M432"/>
  <c r="K432"/>
  <c r="O429"/>
  <c r="M429"/>
  <c r="K429"/>
  <c r="O426"/>
  <c r="M426"/>
  <c r="K426"/>
  <c r="O414"/>
  <c r="M414"/>
  <c r="K414"/>
  <c r="O413"/>
  <c r="M413"/>
  <c r="K413"/>
  <c r="O405"/>
  <c r="M405"/>
  <c r="K405"/>
  <c r="O400"/>
  <c r="M400"/>
  <c r="K400"/>
  <c r="O392"/>
  <c r="M392"/>
  <c r="K392"/>
  <c r="O381"/>
  <c r="M381"/>
  <c r="K381"/>
  <c r="O350"/>
  <c r="M350"/>
  <c r="K350"/>
  <c r="O345"/>
  <c r="M345"/>
  <c r="K345"/>
  <c r="O344"/>
  <c r="M344"/>
  <c r="K344"/>
  <c r="O343"/>
  <c r="M343"/>
  <c r="K343"/>
  <c r="O342"/>
  <c r="M342"/>
  <c r="K342"/>
  <c r="O336"/>
  <c r="M336"/>
  <c r="K336"/>
  <c r="O335"/>
  <c r="M335"/>
  <c r="K335"/>
  <c r="O334"/>
  <c r="M334"/>
  <c r="K334"/>
  <c r="O333"/>
  <c r="M333"/>
  <c r="K333"/>
  <c r="O332"/>
  <c r="M332"/>
  <c r="K332"/>
  <c r="O331"/>
  <c r="M331"/>
  <c r="K331"/>
  <c r="O328"/>
  <c r="M328"/>
  <c r="K328"/>
  <c r="O327"/>
  <c r="M327"/>
  <c r="K327"/>
  <c r="O324"/>
  <c r="M324"/>
  <c r="K324"/>
  <c r="O323"/>
  <c r="M323"/>
  <c r="K323"/>
  <c r="O322"/>
  <c r="M322"/>
  <c r="K322"/>
  <c r="O321"/>
  <c r="M321"/>
  <c r="K321"/>
  <c r="O320"/>
  <c r="M320"/>
  <c r="K320"/>
  <c r="O319"/>
  <c r="M319"/>
  <c r="K319"/>
  <c r="O318"/>
  <c r="M318"/>
  <c r="K318"/>
  <c r="O315"/>
  <c r="M315"/>
  <c r="K315"/>
  <c r="O307"/>
  <c r="M307"/>
  <c r="K307"/>
  <c r="O304"/>
  <c r="M304"/>
  <c r="K304"/>
  <c r="O303"/>
  <c r="M303"/>
  <c r="K303"/>
  <c r="O301"/>
  <c r="M301"/>
  <c r="K301"/>
  <c r="O298"/>
  <c r="M298"/>
  <c r="K298"/>
  <c r="O293"/>
  <c r="M293"/>
  <c r="K293"/>
  <c r="O284"/>
  <c r="M284"/>
  <c r="K284"/>
  <c r="O255"/>
  <c r="M255"/>
  <c r="K255"/>
  <c r="O252"/>
  <c r="M252"/>
  <c r="K252"/>
  <c r="O247"/>
  <c r="M247"/>
  <c r="K247"/>
  <c r="O246"/>
  <c r="M246"/>
  <c r="K246"/>
  <c r="O243"/>
  <c r="M243"/>
  <c r="K243"/>
  <c r="O238"/>
  <c r="M238"/>
  <c r="K238"/>
  <c r="O225"/>
  <c r="M225"/>
  <c r="K225"/>
  <c r="O222"/>
  <c r="M222"/>
  <c r="K222"/>
  <c r="O221"/>
  <c r="M221"/>
  <c r="K221"/>
  <c r="O211"/>
  <c r="M211"/>
  <c r="K211"/>
  <c r="O209"/>
  <c r="M209"/>
  <c r="K209"/>
  <c r="O206"/>
  <c r="M206"/>
  <c r="K206"/>
  <c r="O205"/>
  <c r="M205"/>
  <c r="K205"/>
  <c r="O204"/>
  <c r="M204"/>
  <c r="K204"/>
  <c r="O191"/>
  <c r="M191"/>
  <c r="K191"/>
  <c r="O190"/>
  <c r="M190"/>
  <c r="K190"/>
  <c r="O187"/>
  <c r="M187"/>
  <c r="K187"/>
  <c r="O186"/>
  <c r="M186"/>
  <c r="K186"/>
  <c r="O185"/>
  <c r="M185"/>
  <c r="K185"/>
  <c r="O184"/>
  <c r="M184"/>
  <c r="K184"/>
  <c r="O183"/>
  <c r="M183"/>
  <c r="K183"/>
  <c r="O179"/>
  <c r="M179"/>
  <c r="K179"/>
  <c r="O176"/>
  <c r="M176"/>
  <c r="K176"/>
  <c r="O175"/>
  <c r="M175"/>
  <c r="K175"/>
  <c r="O171"/>
  <c r="M171"/>
  <c r="K171"/>
  <c r="O167"/>
  <c r="M167"/>
  <c r="K167"/>
  <c r="O159"/>
  <c r="M159"/>
  <c r="K159"/>
  <c r="O158"/>
  <c r="M158"/>
  <c r="K158"/>
  <c r="O152"/>
  <c r="M152"/>
  <c r="K152"/>
  <c r="O149"/>
  <c r="M149"/>
  <c r="K149"/>
  <c r="O141"/>
  <c r="M141"/>
  <c r="K141"/>
  <c r="O138"/>
  <c r="M138"/>
  <c r="K138"/>
  <c r="O135"/>
  <c r="M135"/>
  <c r="K135"/>
  <c r="O132"/>
  <c r="M132"/>
  <c r="K132"/>
  <c r="O127"/>
  <c r="M127"/>
  <c r="K127"/>
  <c r="O122"/>
  <c r="M122"/>
  <c r="K122"/>
  <c r="O109"/>
  <c r="M109"/>
  <c r="K109"/>
  <c r="O96"/>
  <c r="M96"/>
  <c r="K96"/>
  <c r="O91"/>
  <c r="M91"/>
  <c r="K91"/>
  <c r="O88"/>
  <c r="M88"/>
  <c r="K88"/>
  <c r="O87"/>
  <c r="M87"/>
  <c r="K87"/>
  <c r="O84"/>
  <c r="M84"/>
  <c r="K84"/>
  <c r="O71"/>
  <c r="M71"/>
  <c r="K71"/>
  <c r="O70"/>
  <c r="M70"/>
  <c r="K70"/>
  <c r="O67"/>
  <c r="M67"/>
  <c r="K67"/>
  <c r="O66"/>
  <c r="M66"/>
  <c r="K66"/>
  <c r="O65"/>
  <c r="M65"/>
  <c r="K65"/>
  <c r="O62"/>
  <c r="M62"/>
  <c r="K62"/>
  <c r="O59"/>
  <c r="M59"/>
  <c r="K59"/>
  <c r="O55"/>
  <c r="M55"/>
  <c r="K55"/>
  <c r="O52"/>
  <c r="M52"/>
  <c r="K52"/>
  <c r="O45"/>
  <c r="M45"/>
  <c r="K45"/>
  <c r="O42"/>
  <c r="M42"/>
  <c r="K42"/>
  <c r="O33"/>
  <c r="M33"/>
  <c r="K33"/>
  <c r="O29"/>
  <c r="M29"/>
  <c r="K29"/>
  <c r="O24"/>
  <c r="M24"/>
  <c r="K24"/>
  <c r="O19"/>
  <c r="M19"/>
  <c r="K19"/>
  <c r="O16"/>
  <c r="M16"/>
  <c r="K16"/>
  <c r="O15"/>
  <c r="M15"/>
  <c r="K15"/>
  <c r="O14"/>
  <c r="O572" s="1"/>
  <c r="M14"/>
  <c r="M572" s="1"/>
  <c r="K14"/>
  <c r="K572" s="1"/>
  <c r="C8"/>
  <c r="C7"/>
  <c r="C5"/>
  <c r="C4"/>
  <c r="C3"/>
  <c r="C2"/>
  <c r="D26" i="5"/>
  <c r="D24"/>
  <c r="D7"/>
  <c r="O113" i="32"/>
  <c r="M113"/>
  <c r="M111" s="1"/>
  <c r="K113"/>
  <c r="O112"/>
  <c r="M112"/>
  <c r="K112"/>
  <c r="K111" s="1"/>
  <c r="O111"/>
  <c r="O110"/>
  <c r="M110"/>
  <c r="K110"/>
  <c r="O109"/>
  <c r="M109"/>
  <c r="M106" s="1"/>
  <c r="K109"/>
  <c r="O108"/>
  <c r="M108"/>
  <c r="K108"/>
  <c r="K106" s="1"/>
  <c r="O107"/>
  <c r="M107"/>
  <c r="K107"/>
  <c r="O106"/>
  <c r="O105"/>
  <c r="M105"/>
  <c r="K105"/>
  <c r="O104"/>
  <c r="M104"/>
  <c r="K104"/>
  <c r="O103"/>
  <c r="M103"/>
  <c r="K103"/>
  <c r="O102"/>
  <c r="M102"/>
  <c r="K102"/>
  <c r="O101"/>
  <c r="M101"/>
  <c r="K101"/>
  <c r="O100"/>
  <c r="M100"/>
  <c r="K100"/>
  <c r="O99"/>
  <c r="M99"/>
  <c r="K99"/>
  <c r="O98"/>
  <c r="M98"/>
  <c r="K98"/>
  <c r="O97"/>
  <c r="M97"/>
  <c r="K97"/>
  <c r="O96"/>
  <c r="M96"/>
  <c r="K96"/>
  <c r="O95"/>
  <c r="M95"/>
  <c r="K95"/>
  <c r="O94"/>
  <c r="M94"/>
  <c r="K94"/>
  <c r="O93"/>
  <c r="M93"/>
  <c r="K93"/>
  <c r="O92"/>
  <c r="M92"/>
  <c r="K92"/>
  <c r="O91"/>
  <c r="M91"/>
  <c r="K91"/>
  <c r="O90"/>
  <c r="M90"/>
  <c r="K90"/>
  <c r="O89"/>
  <c r="M89"/>
  <c r="K89"/>
  <c r="O88"/>
  <c r="M88"/>
  <c r="K88"/>
  <c r="O87"/>
  <c r="M87"/>
  <c r="K87"/>
  <c r="O86"/>
  <c r="M86"/>
  <c r="K86"/>
  <c r="O85"/>
  <c r="M85"/>
  <c r="K85"/>
  <c r="O84"/>
  <c r="M84"/>
  <c r="K84"/>
  <c r="O83"/>
  <c r="M83"/>
  <c r="K83"/>
  <c r="O82"/>
  <c r="M82"/>
  <c r="K82"/>
  <c r="O81"/>
  <c r="M81"/>
  <c r="K81"/>
  <c r="O80"/>
  <c r="M80"/>
  <c r="K80"/>
  <c r="O79"/>
  <c r="M79"/>
  <c r="K79"/>
  <c r="O78"/>
  <c r="M78"/>
  <c r="K78"/>
  <c r="O77"/>
  <c r="M77"/>
  <c r="K77"/>
  <c r="O76"/>
  <c r="M76"/>
  <c r="K76"/>
  <c r="O75"/>
  <c r="M75"/>
  <c r="K75"/>
  <c r="O74"/>
  <c r="M74"/>
  <c r="K74"/>
  <c r="O73"/>
  <c r="M73"/>
  <c r="K73"/>
  <c r="O72"/>
  <c r="M72"/>
  <c r="K72"/>
  <c r="O71"/>
  <c r="M71"/>
  <c r="K71"/>
  <c r="O70"/>
  <c r="M70"/>
  <c r="K70"/>
  <c r="O69"/>
  <c r="M69"/>
  <c r="K69"/>
  <c r="O68"/>
  <c r="M68"/>
  <c r="K68"/>
  <c r="O67"/>
  <c r="M67"/>
  <c r="K67"/>
  <c r="O66"/>
  <c r="M66"/>
  <c r="K66"/>
  <c r="O65"/>
  <c r="M65"/>
  <c r="K65"/>
  <c r="O64"/>
  <c r="M64"/>
  <c r="K64"/>
  <c r="O63"/>
  <c r="M63"/>
  <c r="K63"/>
  <c r="O62"/>
  <c r="O59" s="1"/>
  <c r="M62"/>
  <c r="K62"/>
  <c r="O61"/>
  <c r="M61"/>
  <c r="K61"/>
  <c r="O60"/>
  <c r="M60"/>
  <c r="M59" s="1"/>
  <c r="K60"/>
  <c r="K59" s="1"/>
  <c r="O58"/>
  <c r="M58"/>
  <c r="K58"/>
  <c r="O57"/>
  <c r="M57"/>
  <c r="K57"/>
  <c r="O56"/>
  <c r="M56"/>
  <c r="K56"/>
  <c r="O55"/>
  <c r="M55"/>
  <c r="K55"/>
  <c r="O54"/>
  <c r="M54"/>
  <c r="K54"/>
  <c r="O53"/>
  <c r="M53"/>
  <c r="K53"/>
  <c r="O52"/>
  <c r="M52"/>
  <c r="K52"/>
  <c r="O51"/>
  <c r="M51"/>
  <c r="K51"/>
  <c r="O50"/>
  <c r="M50"/>
  <c r="K50"/>
  <c r="O49"/>
  <c r="M49"/>
  <c r="K49"/>
  <c r="O48"/>
  <c r="M48"/>
  <c r="K48"/>
  <c r="O47"/>
  <c r="M47"/>
  <c r="K47"/>
  <c r="O46"/>
  <c r="M46"/>
  <c r="K46"/>
  <c r="O45"/>
  <c r="M45"/>
  <c r="K45"/>
  <c r="O44"/>
  <c r="M44"/>
  <c r="K44"/>
  <c r="O43"/>
  <c r="M43"/>
  <c r="K43"/>
  <c r="O42"/>
  <c r="M42"/>
  <c r="K42"/>
  <c r="O41"/>
  <c r="M41"/>
  <c r="K41"/>
  <c r="O40"/>
  <c r="M40"/>
  <c r="K40"/>
  <c r="O39"/>
  <c r="M39"/>
  <c r="K39"/>
  <c r="K37" s="1"/>
  <c r="O38"/>
  <c r="O37" s="1"/>
  <c r="M38"/>
  <c r="K38"/>
  <c r="M37"/>
  <c r="O36"/>
  <c r="M36"/>
  <c r="K36"/>
  <c r="O35"/>
  <c r="M35"/>
  <c r="K35"/>
  <c r="O34"/>
  <c r="M34"/>
  <c r="K34"/>
  <c r="O33"/>
  <c r="M33"/>
  <c r="K33"/>
  <c r="O32"/>
  <c r="M32"/>
  <c r="K32"/>
  <c r="O31"/>
  <c r="M31"/>
  <c r="K31"/>
  <c r="O30"/>
  <c r="M30"/>
  <c r="K30"/>
  <c r="O29"/>
  <c r="M29"/>
  <c r="K29"/>
  <c r="O28"/>
  <c r="M28"/>
  <c r="K28"/>
  <c r="O27"/>
  <c r="M27"/>
  <c r="K27"/>
  <c r="O26"/>
  <c r="M26"/>
  <c r="K26"/>
  <c r="O25"/>
  <c r="M25"/>
  <c r="K25"/>
  <c r="O24"/>
  <c r="M24"/>
  <c r="K24"/>
  <c r="O23"/>
  <c r="M23"/>
  <c r="K23"/>
  <c r="O22"/>
  <c r="M22"/>
  <c r="K22"/>
  <c r="O21"/>
  <c r="M21"/>
  <c r="K21"/>
  <c r="O20"/>
  <c r="M20"/>
  <c r="K20"/>
  <c r="O19"/>
  <c r="M19"/>
  <c r="K19"/>
  <c r="O18"/>
  <c r="M18"/>
  <c r="K18"/>
  <c r="O17"/>
  <c r="M17"/>
  <c r="K17"/>
  <c r="O16"/>
  <c r="O15" s="1"/>
  <c r="O14" s="1"/>
  <c r="O114" s="1"/>
  <c r="M16"/>
  <c r="M15" s="1"/>
  <c r="M14" s="1"/>
  <c r="M114" s="1"/>
  <c r="K16"/>
  <c r="K15" s="1"/>
  <c r="C8"/>
  <c r="C7"/>
  <c r="C5"/>
  <c r="C4"/>
  <c r="C3"/>
  <c r="C2"/>
  <c r="O214" i="31"/>
  <c r="M214"/>
  <c r="K214"/>
  <c r="O213"/>
  <c r="M213"/>
  <c r="K213"/>
  <c r="O212"/>
  <c r="M212"/>
  <c r="K212"/>
  <c r="O211"/>
  <c r="M211"/>
  <c r="K211"/>
  <c r="O210"/>
  <c r="M210"/>
  <c r="K210"/>
  <c r="O209"/>
  <c r="O208" s="1"/>
  <c r="M209"/>
  <c r="K209"/>
  <c r="M208"/>
  <c r="K208"/>
  <c r="O207"/>
  <c r="M207"/>
  <c r="K207"/>
  <c r="O206"/>
  <c r="M206"/>
  <c r="K206"/>
  <c r="O205"/>
  <c r="O204" s="1"/>
  <c r="M205"/>
  <c r="K205"/>
  <c r="M204"/>
  <c r="K204"/>
  <c r="O203"/>
  <c r="M203"/>
  <c r="K203"/>
  <c r="O202"/>
  <c r="M202"/>
  <c r="K202"/>
  <c r="O201"/>
  <c r="M201"/>
  <c r="K201"/>
  <c r="O200"/>
  <c r="M200"/>
  <c r="K200"/>
  <c r="O199"/>
  <c r="M199"/>
  <c r="K199"/>
  <c r="O198"/>
  <c r="M198"/>
  <c r="K198"/>
  <c r="O197"/>
  <c r="M197"/>
  <c r="K197"/>
  <c r="O196"/>
  <c r="M196"/>
  <c r="K196"/>
  <c r="O195"/>
  <c r="M195"/>
  <c r="K195"/>
  <c r="O194"/>
  <c r="M194"/>
  <c r="K194"/>
  <c r="O193"/>
  <c r="M193"/>
  <c r="K193"/>
  <c r="O192"/>
  <c r="M192"/>
  <c r="K192"/>
  <c r="O191"/>
  <c r="M191"/>
  <c r="K191"/>
  <c r="O190"/>
  <c r="M190"/>
  <c r="K190"/>
  <c r="O189"/>
  <c r="M189"/>
  <c r="K189"/>
  <c r="O188"/>
  <c r="M188"/>
  <c r="K188"/>
  <c r="O187"/>
  <c r="M187"/>
  <c r="K187"/>
  <c r="O186"/>
  <c r="M186"/>
  <c r="K186"/>
  <c r="O185"/>
  <c r="M185"/>
  <c r="K185"/>
  <c r="O184"/>
  <c r="M184"/>
  <c r="K184"/>
  <c r="O183"/>
  <c r="M183"/>
  <c r="K183"/>
  <c r="O182"/>
  <c r="M182"/>
  <c r="K182"/>
  <c r="O181"/>
  <c r="M181"/>
  <c r="K181"/>
  <c r="O180"/>
  <c r="M180"/>
  <c r="K180"/>
  <c r="O179"/>
  <c r="M179"/>
  <c r="K179"/>
  <c r="O178"/>
  <c r="M178"/>
  <c r="K178"/>
  <c r="O177"/>
  <c r="M177"/>
  <c r="K177"/>
  <c r="O176"/>
  <c r="M176"/>
  <c r="K176"/>
  <c r="O175"/>
  <c r="M175"/>
  <c r="K175"/>
  <c r="O174"/>
  <c r="M174"/>
  <c r="K174"/>
  <c r="O173"/>
  <c r="O171" s="1"/>
  <c r="M173"/>
  <c r="K173"/>
  <c r="O172"/>
  <c r="M172"/>
  <c r="M171" s="1"/>
  <c r="K172"/>
  <c r="K171" s="1"/>
  <c r="O170"/>
  <c r="M170"/>
  <c r="K170"/>
  <c r="O169"/>
  <c r="M169"/>
  <c r="K169"/>
  <c r="O168"/>
  <c r="M168"/>
  <c r="K168"/>
  <c r="O167"/>
  <c r="M167"/>
  <c r="K167"/>
  <c r="O166"/>
  <c r="M166"/>
  <c r="K166"/>
  <c r="O165"/>
  <c r="O163" s="1"/>
  <c r="M165"/>
  <c r="K165"/>
  <c r="O164"/>
  <c r="M164"/>
  <c r="M163" s="1"/>
  <c r="M40" s="1"/>
  <c r="K164"/>
  <c r="K163" s="1"/>
  <c r="O162"/>
  <c r="M162"/>
  <c r="K162"/>
  <c r="O161"/>
  <c r="M161"/>
  <c r="K161"/>
  <c r="O160"/>
  <c r="M160"/>
  <c r="K160"/>
  <c r="O159"/>
  <c r="M159"/>
  <c r="K159"/>
  <c r="O158"/>
  <c r="M158"/>
  <c r="K158"/>
  <c r="O157"/>
  <c r="M157"/>
  <c r="K157"/>
  <c r="O156"/>
  <c r="M156"/>
  <c r="K156"/>
  <c r="O155"/>
  <c r="M155"/>
  <c r="K155"/>
  <c r="O154"/>
  <c r="M154"/>
  <c r="K154"/>
  <c r="O153"/>
  <c r="M153"/>
  <c r="K153"/>
  <c r="O152"/>
  <c r="M152"/>
  <c r="K152"/>
  <c r="O151"/>
  <c r="M151"/>
  <c r="K151"/>
  <c r="O150"/>
  <c r="M150"/>
  <c r="K150"/>
  <c r="O149"/>
  <c r="M149"/>
  <c r="K149"/>
  <c r="O148"/>
  <c r="M148"/>
  <c r="K148"/>
  <c r="O147"/>
  <c r="M147"/>
  <c r="K147"/>
  <c r="O146"/>
  <c r="M146"/>
  <c r="K146"/>
  <c r="O145"/>
  <c r="M145"/>
  <c r="K145"/>
  <c r="O144"/>
  <c r="M144"/>
  <c r="K144"/>
  <c r="O143"/>
  <c r="M143"/>
  <c r="K143"/>
  <c r="O142"/>
  <c r="M142"/>
  <c r="K142"/>
  <c r="O141"/>
  <c r="M141"/>
  <c r="K141"/>
  <c r="O140"/>
  <c r="M140"/>
  <c r="K140"/>
  <c r="O139"/>
  <c r="M139"/>
  <c r="K139"/>
  <c r="O138"/>
  <c r="M138"/>
  <c r="K138"/>
  <c r="O137"/>
  <c r="M137"/>
  <c r="K137"/>
  <c r="O136"/>
  <c r="M136"/>
  <c r="K136"/>
  <c r="O135"/>
  <c r="M135"/>
  <c r="K135"/>
  <c r="O134"/>
  <c r="M134"/>
  <c r="K134"/>
  <c r="O133"/>
  <c r="M133"/>
  <c r="K133"/>
  <c r="O132"/>
  <c r="M132"/>
  <c r="K132"/>
  <c r="O131"/>
  <c r="M131"/>
  <c r="K131"/>
  <c r="O130"/>
  <c r="M130"/>
  <c r="K130"/>
  <c r="O129"/>
  <c r="M129"/>
  <c r="K129"/>
  <c r="O128"/>
  <c r="M128"/>
  <c r="K128"/>
  <c r="O127"/>
  <c r="M127"/>
  <c r="K127"/>
  <c r="O126"/>
  <c r="M126"/>
  <c r="K126"/>
  <c r="O125"/>
  <c r="M125"/>
  <c r="K125"/>
  <c r="O124"/>
  <c r="M124"/>
  <c r="K124"/>
  <c r="O123"/>
  <c r="M123"/>
  <c r="K123"/>
  <c r="O122"/>
  <c r="M122"/>
  <c r="K122"/>
  <c r="O121"/>
  <c r="M121"/>
  <c r="K121"/>
  <c r="O120"/>
  <c r="M120"/>
  <c r="K120"/>
  <c r="O119"/>
  <c r="M119"/>
  <c r="K119"/>
  <c r="O118"/>
  <c r="M118"/>
  <c r="K118"/>
  <c r="O117"/>
  <c r="M117"/>
  <c r="K117"/>
  <c r="O116"/>
  <c r="M116"/>
  <c r="K116"/>
  <c r="O115"/>
  <c r="M115"/>
  <c r="K115"/>
  <c r="O114"/>
  <c r="M114"/>
  <c r="K114"/>
  <c r="O113"/>
  <c r="M113"/>
  <c r="K113"/>
  <c r="O112"/>
  <c r="M112"/>
  <c r="K112"/>
  <c r="O111"/>
  <c r="M111"/>
  <c r="K111"/>
  <c r="K109" s="1"/>
  <c r="O110"/>
  <c r="M110"/>
  <c r="K110"/>
  <c r="O109"/>
  <c r="M109"/>
  <c r="O108"/>
  <c r="M108"/>
  <c r="K108"/>
  <c r="O107"/>
  <c r="M107"/>
  <c r="K107"/>
  <c r="O106"/>
  <c r="M106"/>
  <c r="K106"/>
  <c r="O105"/>
  <c r="M105"/>
  <c r="K105"/>
  <c r="O104"/>
  <c r="M104"/>
  <c r="K104"/>
  <c r="O103"/>
  <c r="M103"/>
  <c r="K103"/>
  <c r="O102"/>
  <c r="M102"/>
  <c r="K102"/>
  <c r="O101"/>
  <c r="M101"/>
  <c r="K101"/>
  <c r="O100"/>
  <c r="M100"/>
  <c r="K100"/>
  <c r="O99"/>
  <c r="M99"/>
  <c r="K99"/>
  <c r="O98"/>
  <c r="M98"/>
  <c r="K98"/>
  <c r="O97"/>
  <c r="M97"/>
  <c r="K97"/>
  <c r="O96"/>
  <c r="M96"/>
  <c r="K96"/>
  <c r="O95"/>
  <c r="M95"/>
  <c r="K95"/>
  <c r="O94"/>
  <c r="M94"/>
  <c r="K94"/>
  <c r="O93"/>
  <c r="M93"/>
  <c r="K93"/>
  <c r="O92"/>
  <c r="M92"/>
  <c r="K92"/>
  <c r="O91"/>
  <c r="M91"/>
  <c r="K91"/>
  <c r="O90"/>
  <c r="M90"/>
  <c r="K90"/>
  <c r="O89"/>
  <c r="M89"/>
  <c r="K89"/>
  <c r="O88"/>
  <c r="M88"/>
  <c r="K88"/>
  <c r="O87"/>
  <c r="M87"/>
  <c r="K87"/>
  <c r="O86"/>
  <c r="M86"/>
  <c r="K86"/>
  <c r="O85"/>
  <c r="M85"/>
  <c r="K85"/>
  <c r="O84"/>
  <c r="M84"/>
  <c r="K84"/>
  <c r="O83"/>
  <c r="M83"/>
  <c r="K83"/>
  <c r="O82"/>
  <c r="M82"/>
  <c r="K82"/>
  <c r="O81"/>
  <c r="M81"/>
  <c r="K81"/>
  <c r="O80"/>
  <c r="M80"/>
  <c r="K80"/>
  <c r="O79"/>
  <c r="M79"/>
  <c r="K79"/>
  <c r="O78"/>
  <c r="M78"/>
  <c r="K78"/>
  <c r="O77"/>
  <c r="M77"/>
  <c r="K77"/>
  <c r="O76"/>
  <c r="M76"/>
  <c r="K76"/>
  <c r="O75"/>
  <c r="M75"/>
  <c r="K75"/>
  <c r="O74"/>
  <c r="M74"/>
  <c r="K74"/>
  <c r="O73"/>
  <c r="M73"/>
  <c r="K73"/>
  <c r="O72"/>
  <c r="M72"/>
  <c r="K72"/>
  <c r="O71"/>
  <c r="M71"/>
  <c r="K71"/>
  <c r="O70"/>
  <c r="M70"/>
  <c r="K70"/>
  <c r="O69"/>
  <c r="M69"/>
  <c r="K69"/>
  <c r="O68"/>
  <c r="M68"/>
  <c r="K68"/>
  <c r="O67"/>
  <c r="M67"/>
  <c r="K67"/>
  <c r="O66"/>
  <c r="M66"/>
  <c r="K66"/>
  <c r="O65"/>
  <c r="M65"/>
  <c r="K65"/>
  <c r="O64"/>
  <c r="M64"/>
  <c r="K64"/>
  <c r="O63"/>
  <c r="M63"/>
  <c r="K63"/>
  <c r="O62"/>
  <c r="M62"/>
  <c r="K62"/>
  <c r="O61"/>
  <c r="M61"/>
  <c r="K61"/>
  <c r="O60"/>
  <c r="M60"/>
  <c r="K60"/>
  <c r="O59"/>
  <c r="M59"/>
  <c r="K59"/>
  <c r="O58"/>
  <c r="M58"/>
  <c r="K58"/>
  <c r="O57"/>
  <c r="M57"/>
  <c r="K57"/>
  <c r="O56"/>
  <c r="M56"/>
  <c r="K56"/>
  <c r="O55"/>
  <c r="M55"/>
  <c r="K55"/>
  <c r="O54"/>
  <c r="M54"/>
  <c r="K54"/>
  <c r="O53"/>
  <c r="M53"/>
  <c r="K53"/>
  <c r="O52"/>
  <c r="M52"/>
  <c r="K52"/>
  <c r="O51"/>
  <c r="M51"/>
  <c r="K51"/>
  <c r="O50"/>
  <c r="M50"/>
  <c r="K50"/>
  <c r="O49"/>
  <c r="M49"/>
  <c r="K49"/>
  <c r="O48"/>
  <c r="M48"/>
  <c r="K48"/>
  <c r="O47"/>
  <c r="M47"/>
  <c r="K47"/>
  <c r="O46"/>
  <c r="M46"/>
  <c r="K46"/>
  <c r="O45"/>
  <c r="M45"/>
  <c r="K45"/>
  <c r="O44"/>
  <c r="M44"/>
  <c r="K44"/>
  <c r="O43"/>
  <c r="M43"/>
  <c r="K43"/>
  <c r="K41" s="1"/>
  <c r="K40" s="1"/>
  <c r="O42"/>
  <c r="M42"/>
  <c r="K42"/>
  <c r="O41"/>
  <c r="O40" s="1"/>
  <c r="M41"/>
  <c r="O39"/>
  <c r="M39"/>
  <c r="K39"/>
  <c r="K38" s="1"/>
  <c r="O38"/>
  <c r="M38"/>
  <c r="O37"/>
  <c r="M37"/>
  <c r="K37"/>
  <c r="O36"/>
  <c r="M36"/>
  <c r="K36"/>
  <c r="O35"/>
  <c r="M35"/>
  <c r="K35"/>
  <c r="O34"/>
  <c r="M34"/>
  <c r="K34"/>
  <c r="O33"/>
  <c r="M33"/>
  <c r="K33"/>
  <c r="O32"/>
  <c r="M32"/>
  <c r="K32"/>
  <c r="O31"/>
  <c r="M31"/>
  <c r="K31"/>
  <c r="O30"/>
  <c r="M30"/>
  <c r="K30"/>
  <c r="O29"/>
  <c r="M29"/>
  <c r="K29"/>
  <c r="O28"/>
  <c r="M28"/>
  <c r="K28"/>
  <c r="O27"/>
  <c r="M27"/>
  <c r="K27"/>
  <c r="O26"/>
  <c r="M26"/>
  <c r="K26"/>
  <c r="O25"/>
  <c r="M25"/>
  <c r="K25"/>
  <c r="O24"/>
  <c r="M24"/>
  <c r="K24"/>
  <c r="O23"/>
  <c r="M23"/>
  <c r="K23"/>
  <c r="O22"/>
  <c r="M22"/>
  <c r="K22"/>
  <c r="O21"/>
  <c r="M21"/>
  <c r="K21"/>
  <c r="O20"/>
  <c r="M20"/>
  <c r="K20"/>
  <c r="O19"/>
  <c r="M19"/>
  <c r="K19"/>
  <c r="O18"/>
  <c r="M18"/>
  <c r="K18"/>
  <c r="O17"/>
  <c r="O15" s="1"/>
  <c r="O14" s="1"/>
  <c r="M17"/>
  <c r="K17"/>
  <c r="O16"/>
  <c r="M16"/>
  <c r="M15" s="1"/>
  <c r="M14" s="1"/>
  <c r="K16"/>
  <c r="K15"/>
  <c r="C8"/>
  <c r="C7"/>
  <c r="C5"/>
  <c r="C4"/>
  <c r="C3"/>
  <c r="C2"/>
  <c r="M183" i="28"/>
  <c r="K183"/>
  <c r="I183"/>
  <c r="M182"/>
  <c r="K182"/>
  <c r="I182"/>
  <c r="M179"/>
  <c r="K179"/>
  <c r="I179"/>
  <c r="M177"/>
  <c r="K177"/>
  <c r="I177"/>
  <c r="M176"/>
  <c r="K176"/>
  <c r="I176"/>
  <c r="M173"/>
  <c r="K173"/>
  <c r="I173"/>
  <c r="M169"/>
  <c r="K169"/>
  <c r="I169"/>
  <c r="M168"/>
  <c r="K168"/>
  <c r="I168"/>
  <c r="M164"/>
  <c r="K164"/>
  <c r="I164"/>
  <c r="M163"/>
  <c r="K163"/>
  <c r="I163"/>
  <c r="M162"/>
  <c r="K162"/>
  <c r="I162"/>
  <c r="M159"/>
  <c r="K159"/>
  <c r="I159"/>
  <c r="M156"/>
  <c r="K156"/>
  <c r="I156"/>
  <c r="M153"/>
  <c r="K153"/>
  <c r="I153"/>
  <c r="M150"/>
  <c r="K150"/>
  <c r="I150"/>
  <c r="M148"/>
  <c r="K148"/>
  <c r="I148"/>
  <c r="M145"/>
  <c r="K145"/>
  <c r="I145"/>
  <c r="M142"/>
  <c r="K142"/>
  <c r="I142"/>
  <c r="M139"/>
  <c r="K139"/>
  <c r="I139"/>
  <c r="M136"/>
  <c r="K136"/>
  <c r="I136"/>
  <c r="M135"/>
  <c r="K135"/>
  <c r="I135"/>
  <c r="M134"/>
  <c r="K134"/>
  <c r="I134"/>
  <c r="M133"/>
  <c r="K133"/>
  <c r="I133"/>
  <c r="M132"/>
  <c r="K132"/>
  <c r="I132"/>
  <c r="M129"/>
  <c r="K129"/>
  <c r="I129"/>
  <c r="M126"/>
  <c r="K126"/>
  <c r="I126"/>
  <c r="M123"/>
  <c r="K123"/>
  <c r="I123"/>
  <c r="M122"/>
  <c r="K122"/>
  <c r="I122"/>
  <c r="M121"/>
  <c r="K121"/>
  <c r="I121"/>
  <c r="M120"/>
  <c r="K120"/>
  <c r="I120"/>
  <c r="M119"/>
  <c r="K119"/>
  <c r="I119"/>
  <c r="M118"/>
  <c r="K118"/>
  <c r="I118"/>
  <c r="M114"/>
  <c r="K114"/>
  <c r="I114"/>
  <c r="M110"/>
  <c r="K110"/>
  <c r="I110"/>
  <c r="M107"/>
  <c r="K107"/>
  <c r="I107"/>
  <c r="M104"/>
  <c r="K104"/>
  <c r="I104"/>
  <c r="M100"/>
  <c r="K100"/>
  <c r="I100"/>
  <c r="M95"/>
  <c r="K95"/>
  <c r="I95"/>
  <c r="M94"/>
  <c r="K94"/>
  <c r="I94"/>
  <c r="M93"/>
  <c r="K93"/>
  <c r="I93"/>
  <c r="M92"/>
  <c r="K92"/>
  <c r="I92"/>
  <c r="M88"/>
  <c r="K88"/>
  <c r="I88"/>
  <c r="M83"/>
  <c r="K83"/>
  <c r="I83"/>
  <c r="M79"/>
  <c r="K79"/>
  <c r="I79"/>
  <c r="M78"/>
  <c r="K78"/>
  <c r="I78"/>
  <c r="M71"/>
  <c r="K71"/>
  <c r="I71"/>
  <c r="M70"/>
  <c r="K70"/>
  <c r="I70"/>
  <c r="M67"/>
  <c r="K67"/>
  <c r="I67"/>
  <c r="M66"/>
  <c r="K66"/>
  <c r="I66"/>
  <c r="M62"/>
  <c r="K62"/>
  <c r="I62"/>
  <c r="M58"/>
  <c r="K58"/>
  <c r="I58"/>
  <c r="M55"/>
  <c r="K55"/>
  <c r="I55"/>
  <c r="M52"/>
  <c r="K52"/>
  <c r="I52"/>
  <c r="M48"/>
  <c r="K48"/>
  <c r="I48"/>
  <c r="M44"/>
  <c r="K44"/>
  <c r="I44"/>
  <c r="M40"/>
  <c r="K40"/>
  <c r="I40"/>
  <c r="M37"/>
  <c r="K37"/>
  <c r="I37"/>
  <c r="M34"/>
  <c r="K34"/>
  <c r="I34"/>
  <c r="M31"/>
  <c r="K31"/>
  <c r="I31"/>
  <c r="M28"/>
  <c r="K28"/>
  <c r="I28"/>
  <c r="M21"/>
  <c r="K21"/>
  <c r="I21"/>
  <c r="M18"/>
  <c r="K18"/>
  <c r="I18"/>
  <c r="M17"/>
  <c r="K17"/>
  <c r="I17"/>
  <c r="M16"/>
  <c r="K16"/>
  <c r="I16"/>
  <c r="M15"/>
  <c r="K15"/>
  <c r="I15"/>
  <c r="M14"/>
  <c r="M186" s="1"/>
  <c r="K14"/>
  <c r="K186" s="1"/>
  <c r="I14"/>
  <c r="I186" s="1"/>
  <c r="D6" i="5" s="1"/>
  <c r="C8" i="28"/>
  <c r="C7"/>
  <c r="C5"/>
  <c r="C4"/>
  <c r="C3"/>
  <c r="C2"/>
  <c r="H20" i="27"/>
  <c r="H19"/>
  <c r="H18"/>
  <c r="H17"/>
  <c r="H13"/>
  <c r="H12"/>
  <c r="H6"/>
  <c r="H5"/>
  <c r="H21" s="1"/>
  <c r="D28" i="5" s="1"/>
  <c r="K14" i="32" l="1"/>
  <c r="K114" s="1"/>
  <c r="K14" i="31"/>
  <c r="K215" s="1"/>
  <c r="M215"/>
  <c r="O215"/>
  <c r="E28" i="5"/>
  <c r="H139" i="7"/>
  <c r="H138"/>
  <c r="H137"/>
  <c r="H136"/>
  <c r="H135"/>
  <c r="H134"/>
  <c r="H133"/>
  <c r="H132"/>
  <c r="H131"/>
  <c r="H130"/>
  <c r="H129"/>
  <c r="H128"/>
  <c r="H127"/>
  <c r="H126"/>
  <c r="H125"/>
  <c r="H124"/>
  <c r="H123"/>
  <c r="H122"/>
  <c r="H140" s="1"/>
  <c r="J5" s="1"/>
  <c r="J116"/>
  <c r="H116"/>
  <c r="J115"/>
  <c r="H115"/>
  <c r="J114"/>
  <c r="H114"/>
  <c r="J113"/>
  <c r="H113"/>
  <c r="J112"/>
  <c r="H112"/>
  <c r="J111"/>
  <c r="H111"/>
  <c r="J110"/>
  <c r="H110"/>
  <c r="J109"/>
  <c r="J117" s="1"/>
  <c r="J118" s="1"/>
  <c r="H109"/>
  <c r="H117" s="1"/>
  <c r="J119" s="1"/>
  <c r="J4" s="1"/>
  <c r="J103"/>
  <c r="H103"/>
  <c r="J102"/>
  <c r="H102"/>
  <c r="J101"/>
  <c r="H101"/>
  <c r="J100"/>
  <c r="H100"/>
  <c r="J99"/>
  <c r="H99"/>
  <c r="J98"/>
  <c r="H98"/>
  <c r="H97"/>
  <c r="H96"/>
  <c r="J95"/>
  <c r="H95"/>
  <c r="J94"/>
  <c r="H94"/>
  <c r="J93"/>
  <c r="H93"/>
  <c r="J92"/>
  <c r="H92"/>
  <c r="J91"/>
  <c r="H91"/>
  <c r="J90"/>
  <c r="H90"/>
  <c r="J89"/>
  <c r="H89"/>
  <c r="J88"/>
  <c r="H88"/>
  <c r="J87"/>
  <c r="H87"/>
  <c r="J86"/>
  <c r="H86"/>
  <c r="J85"/>
  <c r="H85"/>
  <c r="J84"/>
  <c r="H84"/>
  <c r="J83"/>
  <c r="H83"/>
  <c r="J82"/>
  <c r="H82"/>
  <c r="J81"/>
  <c r="H81"/>
  <c r="J80"/>
  <c r="H80"/>
  <c r="J79"/>
  <c r="H79"/>
  <c r="J78"/>
  <c r="H78"/>
  <c r="J77"/>
  <c r="H77"/>
  <c r="J76"/>
  <c r="H76"/>
  <c r="J75"/>
  <c r="H75"/>
  <c r="J74"/>
  <c r="H74"/>
  <c r="J73"/>
  <c r="H73"/>
  <c r="J72"/>
  <c r="H72"/>
  <c r="J71"/>
  <c r="H71"/>
  <c r="J70"/>
  <c r="H70"/>
  <c r="J69"/>
  <c r="H69"/>
  <c r="J68"/>
  <c r="H68"/>
  <c r="J67"/>
  <c r="H67"/>
  <c r="J66"/>
  <c r="H66"/>
  <c r="J65"/>
  <c r="H65"/>
  <c r="J64"/>
  <c r="H64"/>
  <c r="J63"/>
  <c r="H63"/>
  <c r="J62"/>
  <c r="H62"/>
  <c r="F61"/>
  <c r="J61" s="1"/>
  <c r="J60"/>
  <c r="H60"/>
  <c r="J59"/>
  <c r="H59"/>
  <c r="J58"/>
  <c r="H58"/>
  <c r="J57"/>
  <c r="H57"/>
  <c r="J56"/>
  <c r="H56"/>
  <c r="J55"/>
  <c r="H55"/>
  <c r="J54"/>
  <c r="H54"/>
  <c r="J53"/>
  <c r="H53"/>
  <c r="J52"/>
  <c r="H52"/>
  <c r="J51"/>
  <c r="H51"/>
  <c r="J50"/>
  <c r="H50"/>
  <c r="J49"/>
  <c r="H49"/>
  <c r="J48"/>
  <c r="H48"/>
  <c r="J47"/>
  <c r="H47"/>
  <c r="J46"/>
  <c r="H46"/>
  <c r="J45"/>
  <c r="H45"/>
  <c r="J44"/>
  <c r="H44"/>
  <c r="J43"/>
  <c r="H43"/>
  <c r="J42"/>
  <c r="H42"/>
  <c r="J41"/>
  <c r="H41"/>
  <c r="J40"/>
  <c r="H40"/>
  <c r="J39"/>
  <c r="H39"/>
  <c r="J38"/>
  <c r="H38"/>
  <c r="J37"/>
  <c r="H37"/>
  <c r="J36"/>
  <c r="H36"/>
  <c r="J35"/>
  <c r="H35"/>
  <c r="J34"/>
  <c r="H34"/>
  <c r="J33"/>
  <c r="H33"/>
  <c r="J32"/>
  <c r="H32"/>
  <c r="J31"/>
  <c r="H31"/>
  <c r="J30"/>
  <c r="H30"/>
  <c r="J29"/>
  <c r="H29"/>
  <c r="J28"/>
  <c r="H28"/>
  <c r="J27"/>
  <c r="H27"/>
  <c r="J26"/>
  <c r="H26"/>
  <c r="J25"/>
  <c r="H25"/>
  <c r="J24"/>
  <c r="H24"/>
  <c r="J23"/>
  <c r="H23"/>
  <c r="J22"/>
  <c r="H22"/>
  <c r="J21"/>
  <c r="H21"/>
  <c r="J20"/>
  <c r="H20"/>
  <c r="J19"/>
  <c r="H19"/>
  <c r="J18"/>
  <c r="H18"/>
  <c r="J17"/>
  <c r="H17"/>
  <c r="J16"/>
  <c r="H16"/>
  <c r="J15"/>
  <c r="H15"/>
  <c r="J14"/>
  <c r="H14"/>
  <c r="J13"/>
  <c r="H13"/>
  <c r="J12"/>
  <c r="H12"/>
  <c r="J11"/>
  <c r="J104" s="1"/>
  <c r="J105" s="1"/>
  <c r="H11"/>
  <c r="B5"/>
  <c r="B4"/>
  <c r="B3"/>
  <c r="H61" l="1"/>
  <c r="H104" s="1"/>
  <c r="J106" s="1"/>
  <c r="J3" s="1"/>
  <c r="J6" s="1"/>
  <c r="F75" i="20"/>
  <c r="F74"/>
  <c r="F73"/>
  <c r="F72"/>
  <c r="F71"/>
  <c r="F70"/>
  <c r="F69"/>
  <c r="F68"/>
  <c r="F67"/>
  <c r="F66"/>
  <c r="F65"/>
  <c r="F64"/>
  <c r="F63"/>
  <c r="F76" s="1"/>
  <c r="H6" s="1"/>
  <c r="F57"/>
  <c r="H56"/>
  <c r="H58" s="1"/>
  <c r="H59" s="1"/>
  <c r="F56"/>
  <c r="F58" s="1"/>
  <c r="H60" s="1"/>
  <c r="H5" s="1"/>
  <c r="H51"/>
  <c r="H52" s="1"/>
  <c r="F50"/>
  <c r="F49"/>
  <c r="F48"/>
  <c r="F47"/>
  <c r="F46"/>
  <c r="F45"/>
  <c r="F51" s="1"/>
  <c r="H53" s="1"/>
  <c r="H4" s="1"/>
  <c r="F39"/>
  <c r="H38"/>
  <c r="F38"/>
  <c r="H37"/>
  <c r="F37"/>
  <c r="H36"/>
  <c r="F36"/>
  <c r="H35"/>
  <c r="F35"/>
  <c r="H34"/>
  <c r="F34"/>
  <c r="H33"/>
  <c r="F33"/>
  <c r="H32"/>
  <c r="F32"/>
  <c r="H31"/>
  <c r="F31"/>
  <c r="H30"/>
  <c r="F30"/>
  <c r="H29"/>
  <c r="F29"/>
  <c r="H28"/>
  <c r="F28"/>
  <c r="H27"/>
  <c r="F27"/>
  <c r="H26"/>
  <c r="F26"/>
  <c r="H25"/>
  <c r="F25"/>
  <c r="H24"/>
  <c r="F24"/>
  <c r="H23"/>
  <c r="F23"/>
  <c r="H22"/>
  <c r="F22"/>
  <c r="H21"/>
  <c r="F21"/>
  <c r="H20"/>
  <c r="F20"/>
  <c r="H19"/>
  <c r="F19"/>
  <c r="H18"/>
  <c r="F18"/>
  <c r="H17"/>
  <c r="F17"/>
  <c r="H16"/>
  <c r="F16"/>
  <c r="H15"/>
  <c r="F15"/>
  <c r="H14"/>
  <c r="F14"/>
  <c r="H13"/>
  <c r="F13"/>
  <c r="H12"/>
  <c r="H40" s="1"/>
  <c r="H41" s="1"/>
  <c r="F12"/>
  <c r="F40" s="1"/>
  <c r="H42" s="1"/>
  <c r="H3" s="1"/>
  <c r="H7" s="1"/>
  <c r="B6"/>
  <c r="B5"/>
  <c r="B4"/>
  <c r="B3"/>
  <c r="H163" i="17" l="1"/>
  <c r="H162"/>
  <c r="H161"/>
  <c r="H160"/>
  <c r="H159"/>
  <c r="H158"/>
  <c r="H157"/>
  <c r="H156"/>
  <c r="H155"/>
  <c r="H154"/>
  <c r="H153"/>
  <c r="H164" s="1"/>
  <c r="J8" s="1"/>
  <c r="J147"/>
  <c r="H147"/>
  <c r="J146"/>
  <c r="H146"/>
  <c r="J145"/>
  <c r="H145"/>
  <c r="J144"/>
  <c r="H144"/>
  <c r="J143"/>
  <c r="H143"/>
  <c r="J142"/>
  <c r="H142"/>
  <c r="J141"/>
  <c r="H141"/>
  <c r="J140"/>
  <c r="H140"/>
  <c r="J139"/>
  <c r="H139"/>
  <c r="J138"/>
  <c r="H138"/>
  <c r="J137"/>
  <c r="H137"/>
  <c r="J136"/>
  <c r="H136"/>
  <c r="J135"/>
  <c r="H135"/>
  <c r="J134"/>
  <c r="H134"/>
  <c r="J133"/>
  <c r="H133"/>
  <c r="J132"/>
  <c r="H132"/>
  <c r="J131"/>
  <c r="H131"/>
  <c r="J130"/>
  <c r="H130"/>
  <c r="F129"/>
  <c r="J129" s="1"/>
  <c r="J128"/>
  <c r="H128"/>
  <c r="J127"/>
  <c r="H127"/>
  <c r="J126"/>
  <c r="H126"/>
  <c r="J125"/>
  <c r="H125"/>
  <c r="J124"/>
  <c r="J148" s="1"/>
  <c r="J149" s="1"/>
  <c r="H124"/>
  <c r="J118"/>
  <c r="H118"/>
  <c r="J117"/>
  <c r="H117"/>
  <c r="J116"/>
  <c r="H116"/>
  <c r="J115"/>
  <c r="H115"/>
  <c r="J114"/>
  <c r="H114"/>
  <c r="J113"/>
  <c r="H113"/>
  <c r="J112"/>
  <c r="H112"/>
  <c r="J111"/>
  <c r="H111"/>
  <c r="J110"/>
  <c r="H110"/>
  <c r="J109"/>
  <c r="H109"/>
  <c r="J108"/>
  <c r="H108"/>
  <c r="J107"/>
  <c r="H107"/>
  <c r="J106"/>
  <c r="H106"/>
  <c r="J105"/>
  <c r="H105"/>
  <c r="J104"/>
  <c r="H104"/>
  <c r="F103"/>
  <c r="J103" s="1"/>
  <c r="J102"/>
  <c r="H102"/>
  <c r="J101"/>
  <c r="H101"/>
  <c r="J100"/>
  <c r="H100"/>
  <c r="J99"/>
  <c r="H99"/>
  <c r="J98"/>
  <c r="J119" s="1"/>
  <c r="J120" s="1"/>
  <c r="H98"/>
  <c r="J92"/>
  <c r="H92"/>
  <c r="J91"/>
  <c r="H91"/>
  <c r="J90"/>
  <c r="H90"/>
  <c r="J89"/>
  <c r="H89"/>
  <c r="J88"/>
  <c r="H88"/>
  <c r="J87"/>
  <c r="H87"/>
  <c r="J86"/>
  <c r="H86"/>
  <c r="J85"/>
  <c r="H85"/>
  <c r="J84"/>
  <c r="H84"/>
  <c r="J83"/>
  <c r="H83"/>
  <c r="J82"/>
  <c r="H82"/>
  <c r="J81"/>
  <c r="H81"/>
  <c r="J80"/>
  <c r="H80"/>
  <c r="J79"/>
  <c r="H79"/>
  <c r="J78"/>
  <c r="H78"/>
  <c r="J77"/>
  <c r="H77"/>
  <c r="J76"/>
  <c r="H76"/>
  <c r="F75"/>
  <c r="J75" s="1"/>
  <c r="J74"/>
  <c r="H74"/>
  <c r="J73"/>
  <c r="H73"/>
  <c r="J72"/>
  <c r="H72"/>
  <c r="J71"/>
  <c r="H71"/>
  <c r="J70"/>
  <c r="J93" s="1"/>
  <c r="J94" s="1"/>
  <c r="H70"/>
  <c r="J64"/>
  <c r="H64"/>
  <c r="J63"/>
  <c r="H63"/>
  <c r="J62"/>
  <c r="H62"/>
  <c r="J61"/>
  <c r="J65" s="1"/>
  <c r="J66" s="1"/>
  <c r="H61"/>
  <c r="H65" s="1"/>
  <c r="J67" s="1"/>
  <c r="J4" s="1"/>
  <c r="J55"/>
  <c r="H55"/>
  <c r="J54"/>
  <c r="H54"/>
  <c r="J53"/>
  <c r="H53"/>
  <c r="J52"/>
  <c r="H52"/>
  <c r="J51"/>
  <c r="H51"/>
  <c r="J50"/>
  <c r="H50"/>
  <c r="J49"/>
  <c r="H49"/>
  <c r="J48"/>
  <c r="H48"/>
  <c r="J47"/>
  <c r="H47"/>
  <c r="J46"/>
  <c r="H46"/>
  <c r="J45"/>
  <c r="H45"/>
  <c r="J44"/>
  <c r="H44"/>
  <c r="J43"/>
  <c r="H43"/>
  <c r="J42"/>
  <c r="H42"/>
  <c r="J41"/>
  <c r="H41"/>
  <c r="J40"/>
  <c r="H40"/>
  <c r="J39"/>
  <c r="H39"/>
  <c r="F38"/>
  <c r="J38" s="1"/>
  <c r="J37"/>
  <c r="H37"/>
  <c r="J36"/>
  <c r="H36"/>
  <c r="J35"/>
  <c r="H35"/>
  <c r="J34"/>
  <c r="H34"/>
  <c r="J33"/>
  <c r="H33"/>
  <c r="J32"/>
  <c r="H32"/>
  <c r="J31"/>
  <c r="H31"/>
  <c r="J30"/>
  <c r="H30"/>
  <c r="J29"/>
  <c r="H29"/>
  <c r="J28"/>
  <c r="H28"/>
  <c r="J27"/>
  <c r="H27"/>
  <c r="J26"/>
  <c r="H26"/>
  <c r="J25"/>
  <c r="H25"/>
  <c r="J24"/>
  <c r="H24"/>
  <c r="J23"/>
  <c r="H23"/>
  <c r="J22"/>
  <c r="H22"/>
  <c r="J21"/>
  <c r="H21"/>
  <c r="J20"/>
  <c r="H20"/>
  <c r="J19"/>
  <c r="H19"/>
  <c r="J18"/>
  <c r="H18"/>
  <c r="J17"/>
  <c r="H17"/>
  <c r="J16"/>
  <c r="H16"/>
  <c r="J15"/>
  <c r="H15"/>
  <c r="J14"/>
  <c r="J56" s="1"/>
  <c r="J57" s="1"/>
  <c r="H14"/>
  <c r="B8"/>
  <c r="B7"/>
  <c r="B6"/>
  <c r="B5"/>
  <c r="B4"/>
  <c r="B3"/>
  <c r="H38" l="1"/>
  <c r="H56" s="1"/>
  <c r="J58" s="1"/>
  <c r="J3" s="1"/>
  <c r="H75"/>
  <c r="H93" s="1"/>
  <c r="J95" s="1"/>
  <c r="J5" s="1"/>
  <c r="H103"/>
  <c r="H119" s="1"/>
  <c r="J121" s="1"/>
  <c r="J6" s="1"/>
  <c r="H129"/>
  <c r="H148" s="1"/>
  <c r="J150" s="1"/>
  <c r="J7" s="1"/>
  <c r="H589" i="18"/>
  <c r="H588"/>
  <c r="H587"/>
  <c r="H586"/>
  <c r="H585"/>
  <c r="H584"/>
  <c r="H583"/>
  <c r="H590" s="1"/>
  <c r="H578"/>
  <c r="H579" s="1"/>
  <c r="H573"/>
  <c r="H574" s="1"/>
  <c r="H568"/>
  <c r="H567"/>
  <c r="H566"/>
  <c r="H565"/>
  <c r="H569" s="1"/>
  <c r="H528" s="1"/>
  <c r="H530" s="1"/>
  <c r="H559"/>
  <c r="H560" s="1"/>
  <c r="H554"/>
  <c r="H555" s="1"/>
  <c r="H549"/>
  <c r="H548"/>
  <c r="H545"/>
  <c r="H542"/>
  <c r="H541"/>
  <c r="H540"/>
  <c r="H539"/>
  <c r="H538"/>
  <c r="H537"/>
  <c r="H550" s="1"/>
  <c r="H527" s="1"/>
  <c r="H521"/>
  <c r="H520"/>
  <c r="H519"/>
  <c r="H518"/>
  <c r="H517"/>
  <c r="H516"/>
  <c r="H522" s="1"/>
  <c r="H511"/>
  <c r="H510"/>
  <c r="H512" s="1"/>
  <c r="H504"/>
  <c r="H503"/>
  <c r="H502"/>
  <c r="H501"/>
  <c r="H500"/>
  <c r="H499"/>
  <c r="H498"/>
  <c r="H497"/>
  <c r="H505" s="1"/>
  <c r="H492"/>
  <c r="H491"/>
  <c r="H490"/>
  <c r="H489"/>
  <c r="H488"/>
  <c r="H487"/>
  <c r="H486"/>
  <c r="H483"/>
  <c r="H482"/>
  <c r="H481"/>
  <c r="H480"/>
  <c r="H479"/>
  <c r="H478"/>
  <c r="H477"/>
  <c r="H476"/>
  <c r="H475"/>
  <c r="H474"/>
  <c r="H473"/>
  <c r="H470"/>
  <c r="H469"/>
  <c r="H468"/>
  <c r="H467"/>
  <c r="H466"/>
  <c r="H465"/>
  <c r="H464"/>
  <c r="H463"/>
  <c r="H462"/>
  <c r="H459"/>
  <c r="H458"/>
  <c r="H457"/>
  <c r="H456"/>
  <c r="H455"/>
  <c r="H454"/>
  <c r="H453"/>
  <c r="H452"/>
  <c r="H451"/>
  <c r="H450"/>
  <c r="H449"/>
  <c r="H448"/>
  <c r="H447"/>
  <c r="H446"/>
  <c r="H445"/>
  <c r="H444"/>
  <c r="H493" s="1"/>
  <c r="H357" s="1"/>
  <c r="H359" s="1"/>
  <c r="H438"/>
  <c r="H436"/>
  <c r="H435"/>
  <c r="H434"/>
  <c r="H439" s="1"/>
  <c r="H429"/>
  <c r="H428"/>
  <c r="H427"/>
  <c r="H426"/>
  <c r="H425"/>
  <c r="H424"/>
  <c r="H423"/>
  <c r="H430" s="1"/>
  <c r="H418"/>
  <c r="H417"/>
  <c r="H416"/>
  <c r="H415"/>
  <c r="H414"/>
  <c r="H413"/>
  <c r="H412"/>
  <c r="H408"/>
  <c r="H407"/>
  <c r="H406"/>
  <c r="H405"/>
  <c r="H404"/>
  <c r="H403"/>
  <c r="H402"/>
  <c r="H399"/>
  <c r="H398"/>
  <c r="H397"/>
  <c r="H396"/>
  <c r="H395"/>
  <c r="H394"/>
  <c r="H393"/>
  <c r="H392"/>
  <c r="H391"/>
  <c r="H390"/>
  <c r="H389"/>
  <c r="H386"/>
  <c r="H385"/>
  <c r="H384"/>
  <c r="H383"/>
  <c r="H382"/>
  <c r="H381"/>
  <c r="H380"/>
  <c r="H379"/>
  <c r="H378"/>
  <c r="H377"/>
  <c r="H376"/>
  <c r="H375"/>
  <c r="H374"/>
  <c r="H373"/>
  <c r="H372"/>
  <c r="H371"/>
  <c r="H370"/>
  <c r="H369"/>
  <c r="H368"/>
  <c r="H367"/>
  <c r="H366"/>
  <c r="H419" s="1"/>
  <c r="H356" s="1"/>
  <c r="H349"/>
  <c r="H348"/>
  <c r="H347"/>
  <c r="H346"/>
  <c r="H345"/>
  <c r="H344"/>
  <c r="H350" s="1"/>
  <c r="H339"/>
  <c r="H338"/>
  <c r="H340" s="1"/>
  <c r="H333"/>
  <c r="H332"/>
  <c r="H331"/>
  <c r="H330"/>
  <c r="H329"/>
  <c r="H328"/>
  <c r="H327"/>
  <c r="H334" s="1"/>
  <c r="H322"/>
  <c r="H321"/>
  <c r="H320"/>
  <c r="H319"/>
  <c r="H318"/>
  <c r="H317"/>
  <c r="H316"/>
  <c r="H315"/>
  <c r="H314"/>
  <c r="H323" s="1"/>
  <c r="H260" s="1"/>
  <c r="H262" s="1"/>
  <c r="H309"/>
  <c r="H308"/>
  <c r="H310" s="1"/>
  <c r="H303"/>
  <c r="H302"/>
  <c r="H301"/>
  <c r="H300"/>
  <c r="H304" s="1"/>
  <c r="H295"/>
  <c r="H294"/>
  <c r="H293"/>
  <c r="H292"/>
  <c r="H291"/>
  <c r="H290"/>
  <c r="H289"/>
  <c r="H288"/>
  <c r="H286"/>
  <c r="H285"/>
  <c r="H283"/>
  <c r="H281"/>
  <c r="H279"/>
  <c r="H277"/>
  <c r="H276"/>
  <c r="H275"/>
  <c r="H272"/>
  <c r="H271"/>
  <c r="H269"/>
  <c r="H296" s="1"/>
  <c r="H259" s="1"/>
  <c r="H252"/>
  <c r="H251"/>
  <c r="H250"/>
  <c r="H249"/>
  <c r="H248"/>
  <c r="H253" s="1"/>
  <c r="H243"/>
  <c r="H242"/>
  <c r="H241"/>
  <c r="H240"/>
  <c r="H239"/>
  <c r="H238"/>
  <c r="H237"/>
  <c r="H236"/>
  <c r="H244" s="1"/>
  <c r="H231"/>
  <c r="H230"/>
  <c r="H229"/>
  <c r="H228"/>
  <c r="H227"/>
  <c r="H232" s="1"/>
  <c r="H222"/>
  <c r="H221"/>
  <c r="H220"/>
  <c r="H218"/>
  <c r="H217"/>
  <c r="H216"/>
  <c r="H215"/>
  <c r="H214"/>
  <c r="H213"/>
  <c r="H212"/>
  <c r="H211"/>
  <c r="H210"/>
  <c r="H209"/>
  <c r="H208"/>
  <c r="H207"/>
  <c r="H206"/>
  <c r="H205"/>
  <c r="H223" s="1"/>
  <c r="H144" s="1"/>
  <c r="H146" s="1"/>
  <c r="H200"/>
  <c r="H199"/>
  <c r="H198"/>
  <c r="H197"/>
  <c r="H196"/>
  <c r="H195"/>
  <c r="H194"/>
  <c r="H193"/>
  <c r="H201" s="1"/>
  <c r="H188"/>
  <c r="H187"/>
  <c r="H189" s="1"/>
  <c r="H182"/>
  <c r="H181"/>
  <c r="H180"/>
  <c r="H179"/>
  <c r="H177"/>
  <c r="H176"/>
  <c r="H175"/>
  <c r="H174"/>
  <c r="H173"/>
  <c r="H172"/>
  <c r="H171"/>
  <c r="H169"/>
  <c r="H168"/>
  <c r="H167"/>
  <c r="H166"/>
  <c r="H165"/>
  <c r="H164"/>
  <c r="H163"/>
  <c r="H162"/>
  <c r="H161"/>
  <c r="H160"/>
  <c r="H159"/>
  <c r="H183" s="1"/>
  <c r="H158"/>
  <c r="H153"/>
  <c r="H152"/>
  <c r="H154" s="1"/>
  <c r="H143" s="1"/>
  <c r="H136"/>
  <c r="H135"/>
  <c r="H134"/>
  <c r="H133"/>
  <c r="H132"/>
  <c r="H131"/>
  <c r="H130"/>
  <c r="H137" s="1"/>
  <c r="H125"/>
  <c r="H124"/>
  <c r="H126" s="1"/>
  <c r="H119"/>
  <c r="H118"/>
  <c r="H117"/>
  <c r="H116"/>
  <c r="H115"/>
  <c r="H120" s="1"/>
  <c r="H110"/>
  <c r="H109"/>
  <c r="H108"/>
  <c r="H107"/>
  <c r="H106"/>
  <c r="H105"/>
  <c r="H111" s="1"/>
  <c r="H76" s="1"/>
  <c r="H78" s="1"/>
  <c r="H100"/>
  <c r="H99"/>
  <c r="H101" s="1"/>
  <c r="H94"/>
  <c r="H93"/>
  <c r="H92"/>
  <c r="H91"/>
  <c r="H95" s="1"/>
  <c r="H86"/>
  <c r="H85"/>
  <c r="H84"/>
  <c r="H87" s="1"/>
  <c r="H75" s="1"/>
  <c r="H69"/>
  <c r="H60"/>
  <c r="H58"/>
  <c r="H57"/>
  <c r="H56"/>
  <c r="H55"/>
  <c r="H54"/>
  <c r="H53"/>
  <c r="H61" s="1"/>
  <c r="H48"/>
  <c r="H47"/>
  <c r="H46"/>
  <c r="H45"/>
  <c r="H44"/>
  <c r="H43"/>
  <c r="H49" s="1"/>
  <c r="H38"/>
  <c r="H37"/>
  <c r="H36"/>
  <c r="H35"/>
  <c r="H34"/>
  <c r="H33"/>
  <c r="H39" s="1"/>
  <c r="H6" s="1"/>
  <c r="H8" s="1"/>
  <c r="H28"/>
  <c r="H27"/>
  <c r="H26"/>
  <c r="H25"/>
  <c r="H24"/>
  <c r="H29" s="1"/>
  <c r="H19"/>
  <c r="H18"/>
  <c r="H17"/>
  <c r="H16"/>
  <c r="H15"/>
  <c r="H14"/>
  <c r="H20" s="1"/>
  <c r="H5" s="1"/>
  <c r="J9" i="17" l="1"/>
  <c r="H7" i="18"/>
  <c r="H9" s="1"/>
  <c r="H77"/>
  <c r="H79" s="1"/>
  <c r="H145"/>
  <c r="H147" s="1"/>
  <c r="H261"/>
  <c r="H263" s="1"/>
  <c r="H358"/>
  <c r="H360" s="1"/>
  <c r="H529"/>
  <c r="H531" s="1"/>
  <c r="H592" s="1"/>
  <c r="A97" i="25" l="1"/>
  <c r="A96"/>
  <c r="A95"/>
  <c r="A94"/>
  <c r="A93"/>
  <c r="A92"/>
  <c r="A91"/>
  <c r="A90"/>
  <c r="A89"/>
  <c r="A88"/>
  <c r="A87"/>
  <c r="A86"/>
  <c r="A85"/>
  <c r="A84"/>
  <c r="A83"/>
  <c r="A82"/>
  <c r="A81"/>
  <c r="A80"/>
  <c r="A79"/>
  <c r="A78"/>
  <c r="A77"/>
  <c r="I76"/>
  <c r="A76"/>
  <c r="A75"/>
  <c r="A74"/>
  <c r="A73"/>
  <c r="A72"/>
  <c r="J71"/>
  <c r="A67"/>
  <c r="A66"/>
  <c r="A65"/>
  <c r="J64"/>
  <c r="J63"/>
  <c r="A62"/>
  <c r="A61"/>
  <c r="A60"/>
  <c r="J59"/>
  <c r="J58"/>
  <c r="A57"/>
  <c r="A56"/>
  <c r="A55"/>
  <c r="J53"/>
  <c r="J52"/>
  <c r="J51"/>
  <c r="J50"/>
  <c r="J49"/>
  <c r="J48"/>
  <c r="J47"/>
  <c r="J46"/>
  <c r="J45"/>
  <c r="J44"/>
  <c r="J43"/>
  <c r="A42"/>
  <c r="A41"/>
  <c r="A40"/>
  <c r="J38"/>
  <c r="J37"/>
  <c r="J36"/>
  <c r="J35"/>
  <c r="J34"/>
  <c r="J33"/>
  <c r="J32"/>
  <c r="J31"/>
  <c r="I39" s="1"/>
  <c r="A30"/>
  <c r="A29"/>
  <c r="A28"/>
  <c r="J26"/>
  <c r="J25"/>
  <c r="J24"/>
  <c r="J23"/>
  <c r="J22"/>
  <c r="A21"/>
  <c r="A20"/>
  <c r="A19"/>
  <c r="J17"/>
  <c r="J16"/>
  <c r="J15"/>
  <c r="A14"/>
  <c r="A13"/>
  <c r="J7"/>
  <c r="I60" l="1"/>
  <c r="J60" s="1"/>
  <c r="I65"/>
  <c r="J65" s="1"/>
  <c r="A15"/>
  <c r="A16"/>
  <c r="A17"/>
  <c r="A18"/>
  <c r="I18"/>
  <c r="J18" s="1"/>
  <c r="I19"/>
  <c r="J19" s="1"/>
  <c r="A22"/>
  <c r="A23"/>
  <c r="A24"/>
  <c r="A25"/>
  <c r="A26"/>
  <c r="A27"/>
  <c r="I27"/>
  <c r="J27" s="1"/>
  <c r="I28" s="1"/>
  <c r="J28" s="1"/>
  <c r="A31"/>
  <c r="A32"/>
  <c r="A33"/>
  <c r="A34"/>
  <c r="A35"/>
  <c r="A36"/>
  <c r="A37"/>
  <c r="A38"/>
  <c r="A39"/>
  <c r="J39"/>
  <c r="I40" s="1"/>
  <c r="J40" s="1"/>
  <c r="A43"/>
  <c r="A44"/>
  <c r="A45"/>
  <c r="A46"/>
  <c r="A47"/>
  <c r="A48"/>
  <c r="A49"/>
  <c r="A50"/>
  <c r="A51"/>
  <c r="A52"/>
  <c r="A53"/>
  <c r="A54"/>
  <c r="I54"/>
  <c r="J54" s="1"/>
  <c r="I55" s="1"/>
  <c r="J55" s="1"/>
  <c r="A58"/>
  <c r="A59"/>
  <c r="A63"/>
  <c r="A64"/>
  <c r="A68"/>
  <c r="A69"/>
  <c r="A70"/>
  <c r="A71" l="1"/>
  <c r="I68"/>
  <c r="J68" s="1"/>
  <c r="I69"/>
  <c r="J69" s="1"/>
  <c r="I70"/>
  <c r="J70" s="1"/>
  <c r="J74"/>
  <c r="D14" i="5"/>
  <c r="L160" i="14"/>
  <c r="K159"/>
  <c r="J159"/>
  <c r="L159" s="1"/>
  <c r="K158"/>
  <c r="J158"/>
  <c r="L158" s="1"/>
  <c r="K157"/>
  <c r="J157"/>
  <c r="L157" s="1"/>
  <c r="K156"/>
  <c r="J156"/>
  <c r="L156" s="1"/>
  <c r="K155"/>
  <c r="J155"/>
  <c r="L155" s="1"/>
  <c r="K154"/>
  <c r="J154"/>
  <c r="L154" s="1"/>
  <c r="K153"/>
  <c r="J153"/>
  <c r="L153" s="1"/>
  <c r="K152"/>
  <c r="J152"/>
  <c r="L152" s="1"/>
  <c r="K151"/>
  <c r="J151"/>
  <c r="L151" s="1"/>
  <c r="K150"/>
  <c r="J150"/>
  <c r="L150" s="1"/>
  <c r="K149"/>
  <c r="J149"/>
  <c r="L149" s="1"/>
  <c r="K148"/>
  <c r="J148"/>
  <c r="L148" s="1"/>
  <c r="K147"/>
  <c r="J147"/>
  <c r="L147" s="1"/>
  <c r="K146"/>
  <c r="J146"/>
  <c r="L146" s="1"/>
  <c r="K145"/>
  <c r="J145"/>
  <c r="L145" s="1"/>
  <c r="K144"/>
  <c r="J144"/>
  <c r="L144" s="1"/>
  <c r="K143"/>
  <c r="J143"/>
  <c r="L143" s="1"/>
  <c r="K142"/>
  <c r="J142"/>
  <c r="L142" s="1"/>
  <c r="K141"/>
  <c r="J141"/>
  <c r="L141" s="1"/>
  <c r="K140"/>
  <c r="J140"/>
  <c r="L140" s="1"/>
  <c r="K139"/>
  <c r="J139"/>
  <c r="L139" s="1"/>
  <c r="K138"/>
  <c r="J138"/>
  <c r="L138" s="1"/>
  <c r="K137"/>
  <c r="J137"/>
  <c r="L137" s="1"/>
  <c r="L136" s="1"/>
  <c r="K136"/>
  <c r="J136"/>
  <c r="K135"/>
  <c r="J135"/>
  <c r="L135" s="1"/>
  <c r="K134"/>
  <c r="J134"/>
  <c r="L134" s="1"/>
  <c r="K133"/>
  <c r="J133"/>
  <c r="L133" s="1"/>
  <c r="K132"/>
  <c r="J132"/>
  <c r="L132" s="1"/>
  <c r="K131"/>
  <c r="J131"/>
  <c r="L131" s="1"/>
  <c r="K130"/>
  <c r="J130"/>
  <c r="L130" s="1"/>
  <c r="K129"/>
  <c r="J129"/>
  <c r="L129" s="1"/>
  <c r="K128"/>
  <c r="J128"/>
  <c r="L128" s="1"/>
  <c r="K127"/>
  <c r="J127"/>
  <c r="L127" s="1"/>
  <c r="L126" s="1"/>
  <c r="K126"/>
  <c r="J126"/>
  <c r="K125"/>
  <c r="J125"/>
  <c r="L125" s="1"/>
  <c r="K124"/>
  <c r="J124"/>
  <c r="L124" s="1"/>
  <c r="K123"/>
  <c r="J123"/>
  <c r="L123" s="1"/>
  <c r="K122"/>
  <c r="J122"/>
  <c r="L122" s="1"/>
  <c r="K121"/>
  <c r="J121"/>
  <c r="L121" s="1"/>
  <c r="K120"/>
  <c r="J120"/>
  <c r="L120" s="1"/>
  <c r="K119"/>
  <c r="J119"/>
  <c r="L119" s="1"/>
  <c r="L118" s="1"/>
  <c r="K118"/>
  <c r="J118"/>
  <c r="K117"/>
  <c r="J117"/>
  <c r="L117" s="1"/>
  <c r="K116"/>
  <c r="J116"/>
  <c r="L116" s="1"/>
  <c r="K115"/>
  <c r="J115"/>
  <c r="L115" s="1"/>
  <c r="K114"/>
  <c r="J114"/>
  <c r="L114" s="1"/>
  <c r="K113"/>
  <c r="J113"/>
  <c r="L113" s="1"/>
  <c r="K112"/>
  <c r="J112"/>
  <c r="L112" s="1"/>
  <c r="K111"/>
  <c r="J111"/>
  <c r="L111" s="1"/>
  <c r="K110"/>
  <c r="J110"/>
  <c r="L110" s="1"/>
  <c r="K109"/>
  <c r="J109"/>
  <c r="L109" s="1"/>
  <c r="K108"/>
  <c r="J108"/>
  <c r="L108" s="1"/>
  <c r="K107"/>
  <c r="J107"/>
  <c r="L107" s="1"/>
  <c r="K106"/>
  <c r="J106"/>
  <c r="L106" s="1"/>
  <c r="K105"/>
  <c r="J105"/>
  <c r="L105" s="1"/>
  <c r="K104"/>
  <c r="J104"/>
  <c r="L104" s="1"/>
  <c r="K103"/>
  <c r="J103"/>
  <c r="L103" s="1"/>
  <c r="K102"/>
  <c r="J102"/>
  <c r="L102" s="1"/>
  <c r="K101"/>
  <c r="J101"/>
  <c r="L101" s="1"/>
  <c r="K100"/>
  <c r="J100"/>
  <c r="L100" s="1"/>
  <c r="K99"/>
  <c r="J99"/>
  <c r="L99" s="1"/>
  <c r="K98"/>
  <c r="J98"/>
  <c r="L98" s="1"/>
  <c r="K97"/>
  <c r="J97"/>
  <c r="L97" s="1"/>
  <c r="K96"/>
  <c r="J96"/>
  <c r="L96" s="1"/>
  <c r="K95"/>
  <c r="J95"/>
  <c r="L95" s="1"/>
  <c r="K94"/>
  <c r="J94"/>
  <c r="L94" s="1"/>
  <c r="K93"/>
  <c r="J93"/>
  <c r="L93" s="1"/>
  <c r="K92"/>
  <c r="J92"/>
  <c r="L92" s="1"/>
  <c r="K91"/>
  <c r="J91"/>
  <c r="L91" s="1"/>
  <c r="K90"/>
  <c r="J90"/>
  <c r="L90" s="1"/>
  <c r="K89"/>
  <c r="J89"/>
  <c r="L89" s="1"/>
  <c r="L88" s="1"/>
  <c r="K88"/>
  <c r="J88"/>
  <c r="K87"/>
  <c r="J87"/>
  <c r="L87" s="1"/>
  <c r="K86"/>
  <c r="J86"/>
  <c r="L86" s="1"/>
  <c r="K85"/>
  <c r="J85"/>
  <c r="L85" s="1"/>
  <c r="K84"/>
  <c r="J84"/>
  <c r="L84" s="1"/>
  <c r="K83"/>
  <c r="J83"/>
  <c r="L83" s="1"/>
  <c r="K82"/>
  <c r="J82"/>
  <c r="L82" s="1"/>
  <c r="L81" s="1"/>
  <c r="K81"/>
  <c r="J81"/>
  <c r="K80"/>
  <c r="J80"/>
  <c r="L80" s="1"/>
  <c r="L79" s="1"/>
  <c r="K79"/>
  <c r="J79"/>
  <c r="K78"/>
  <c r="J78"/>
  <c r="L78" s="1"/>
  <c r="L77" s="1"/>
  <c r="K77"/>
  <c r="J77"/>
  <c r="K76"/>
  <c r="J76"/>
  <c r="L76" s="1"/>
  <c r="K75"/>
  <c r="J75"/>
  <c r="L75" s="1"/>
  <c r="K74"/>
  <c r="J74"/>
  <c r="L74" s="1"/>
  <c r="K73"/>
  <c r="J73"/>
  <c r="L73" s="1"/>
  <c r="K72"/>
  <c r="J72"/>
  <c r="L72" s="1"/>
  <c r="K71"/>
  <c r="J71"/>
  <c r="L71" s="1"/>
  <c r="K70"/>
  <c r="J70"/>
  <c r="L70" s="1"/>
  <c r="K69"/>
  <c r="J69"/>
  <c r="L69" s="1"/>
  <c r="K68"/>
  <c r="J68"/>
  <c r="L68" s="1"/>
  <c r="K67"/>
  <c r="J67"/>
  <c r="L67" s="1"/>
  <c r="K66"/>
  <c r="J66"/>
  <c r="L66" s="1"/>
  <c r="K65"/>
  <c r="J65"/>
  <c r="L65" s="1"/>
  <c r="K64"/>
  <c r="J64"/>
  <c r="L64" s="1"/>
  <c r="K63"/>
  <c r="J63"/>
  <c r="L63" s="1"/>
  <c r="K62"/>
  <c r="J62"/>
  <c r="L62" s="1"/>
  <c r="K61"/>
  <c r="J61"/>
  <c r="L61" s="1"/>
  <c r="K60"/>
  <c r="J60"/>
  <c r="L60" s="1"/>
  <c r="K59"/>
  <c r="J59"/>
  <c r="L59" s="1"/>
  <c r="K58"/>
  <c r="J58"/>
  <c r="L58" s="1"/>
  <c r="K57"/>
  <c r="J57"/>
  <c r="L57" s="1"/>
  <c r="K56"/>
  <c r="J56"/>
  <c r="L56" s="1"/>
  <c r="K55"/>
  <c r="J55"/>
  <c r="L55" s="1"/>
  <c r="K54"/>
  <c r="J54"/>
  <c r="L54" s="1"/>
  <c r="K53"/>
  <c r="J53"/>
  <c r="L53" s="1"/>
  <c r="K52"/>
  <c r="J52"/>
  <c r="L52" s="1"/>
  <c r="K51"/>
  <c r="J51"/>
  <c r="L51" s="1"/>
  <c r="K50"/>
  <c r="J50"/>
  <c r="L50" s="1"/>
  <c r="K49"/>
  <c r="J49"/>
  <c r="L49" s="1"/>
  <c r="K48"/>
  <c r="J48"/>
  <c r="L48" s="1"/>
  <c r="K47"/>
  <c r="J47"/>
  <c r="L47" s="1"/>
  <c r="K46"/>
  <c r="J46"/>
  <c r="L46" s="1"/>
  <c r="K45"/>
  <c r="J45"/>
  <c r="L45" s="1"/>
  <c r="K44"/>
  <c r="J44"/>
  <c r="L44" s="1"/>
  <c r="K43"/>
  <c r="J43"/>
  <c r="L43" s="1"/>
  <c r="K42"/>
  <c r="J42"/>
  <c r="L42" s="1"/>
  <c r="K41"/>
  <c r="J41"/>
  <c r="L41" s="1"/>
  <c r="K40"/>
  <c r="J40"/>
  <c r="L40" s="1"/>
  <c r="K39"/>
  <c r="J39"/>
  <c r="L39" s="1"/>
  <c r="K38"/>
  <c r="J38"/>
  <c r="L38" s="1"/>
  <c r="K37"/>
  <c r="J37"/>
  <c r="L37" s="1"/>
  <c r="K36"/>
  <c r="J36"/>
  <c r="L36" s="1"/>
  <c r="K35"/>
  <c r="J35"/>
  <c r="L35" s="1"/>
  <c r="K34"/>
  <c r="J34"/>
  <c r="L34" s="1"/>
  <c r="K33"/>
  <c r="J33"/>
  <c r="L33" s="1"/>
  <c r="K32"/>
  <c r="J32"/>
  <c r="L32" s="1"/>
  <c r="K31"/>
  <c r="J31"/>
  <c r="L31" s="1"/>
  <c r="K30"/>
  <c r="J30"/>
  <c r="L30" s="1"/>
  <c r="K29"/>
  <c r="J29"/>
  <c r="L29" s="1"/>
  <c r="K28"/>
  <c r="J28"/>
  <c r="L28" s="1"/>
  <c r="K27"/>
  <c r="J27"/>
  <c r="L27" s="1"/>
  <c r="K26"/>
  <c r="J26"/>
  <c r="L26" s="1"/>
  <c r="K25"/>
  <c r="J25"/>
  <c r="L25" s="1"/>
  <c r="K24"/>
  <c r="J24"/>
  <c r="L24" s="1"/>
  <c r="K23"/>
  <c r="J23"/>
  <c r="L23" s="1"/>
  <c r="K22"/>
  <c r="J22"/>
  <c r="L22" s="1"/>
  <c r="K21"/>
  <c r="J21"/>
  <c r="L21" s="1"/>
  <c r="K20"/>
  <c r="J20"/>
  <c r="L20" s="1"/>
  <c r="K19"/>
  <c r="J19"/>
  <c r="L19" s="1"/>
  <c r="K18"/>
  <c r="J18"/>
  <c r="L18" s="1"/>
  <c r="K17"/>
  <c r="J17"/>
  <c r="L17" s="1"/>
  <c r="K16"/>
  <c r="J16"/>
  <c r="L16" s="1"/>
  <c r="K15"/>
  <c r="J15"/>
  <c r="L15" s="1"/>
  <c r="L14" s="1"/>
  <c r="K14"/>
  <c r="J14"/>
  <c r="K13"/>
  <c r="J13"/>
  <c r="L13" s="1"/>
  <c r="K12"/>
  <c r="J12"/>
  <c r="L12" s="1"/>
  <c r="L11" s="1"/>
  <c r="K11"/>
  <c r="J11"/>
  <c r="K10"/>
  <c r="J10"/>
  <c r="L10" s="1"/>
  <c r="K9"/>
  <c r="J9"/>
  <c r="L9" s="1"/>
  <c r="L8" s="1"/>
  <c r="K8"/>
  <c r="J8"/>
  <c r="K7"/>
  <c r="J7"/>
  <c r="L7" s="1"/>
  <c r="K6"/>
  <c r="J6"/>
  <c r="L6" s="1"/>
  <c r="K5"/>
  <c r="J5"/>
  <c r="L5" s="1"/>
  <c r="K4"/>
  <c r="J4"/>
  <c r="L4" s="1"/>
  <c r="L3" s="1"/>
  <c r="K3"/>
  <c r="J3"/>
  <c r="J76" i="25" l="1"/>
  <c r="J78" s="1"/>
  <c r="J6"/>
  <c r="D27" i="5" s="1"/>
  <c r="I72" i="25"/>
  <c r="H188" i="8"/>
  <c r="H737"/>
  <c r="H738"/>
  <c r="H739"/>
  <c r="H736"/>
  <c r="H735"/>
  <c r="I52" i="23"/>
  <c r="I51"/>
  <c r="I50"/>
  <c r="I49"/>
  <c r="I47"/>
  <c r="I45"/>
  <c r="I43"/>
  <c r="I40"/>
  <c r="I39"/>
  <c r="I38"/>
  <c r="I35"/>
  <c r="I34"/>
  <c r="I33"/>
  <c r="I32"/>
  <c r="I29"/>
  <c r="I28"/>
  <c r="I26"/>
  <c r="I24"/>
  <c r="I22"/>
  <c r="I20"/>
  <c r="I18"/>
  <c r="I16"/>
  <c r="I14"/>
  <c r="I12"/>
  <c r="I10"/>
  <c r="I8"/>
  <c r="I54" s="1"/>
  <c r="D16" i="5" s="1"/>
  <c r="F11" i="21"/>
  <c r="F12"/>
  <c r="F13"/>
  <c r="F14"/>
  <c r="F15"/>
  <c r="F16"/>
  <c r="F17"/>
  <c r="F18"/>
  <c r="F19"/>
  <c r="F20"/>
  <c r="F21"/>
  <c r="F22"/>
  <c r="F23"/>
  <c r="F24"/>
  <c r="F25"/>
  <c r="F26"/>
  <c r="F27"/>
  <c r="F28"/>
  <c r="F29"/>
  <c r="F30"/>
  <c r="F31"/>
  <c r="F32"/>
  <c r="F33"/>
  <c r="F34"/>
  <c r="F35"/>
  <c r="F36"/>
  <c r="F37"/>
  <c r="F38"/>
  <c r="F39"/>
  <c r="F40"/>
  <c r="F41"/>
  <c r="F42"/>
  <c r="F43"/>
  <c r="F44"/>
  <c r="F45"/>
  <c r="F46"/>
  <c r="F47"/>
  <c r="F48"/>
  <c r="F49"/>
  <c r="F50"/>
  <c r="F10"/>
  <c r="F51" s="1"/>
  <c r="D17" i="5" s="1"/>
  <c r="G4" i="22"/>
  <c r="H4"/>
  <c r="I4"/>
  <c r="G5"/>
  <c r="H5"/>
  <c r="I5"/>
  <c r="G6"/>
  <c r="H6"/>
  <c r="I6"/>
  <c r="G7"/>
  <c r="H7"/>
  <c r="I7"/>
  <c r="G8"/>
  <c r="H8"/>
  <c r="I8"/>
  <c r="G9"/>
  <c r="H9"/>
  <c r="I9"/>
  <c r="G10"/>
  <c r="H10"/>
  <c r="I10"/>
  <c r="G11"/>
  <c r="H11"/>
  <c r="I11"/>
  <c r="G12"/>
  <c r="H12"/>
  <c r="I12"/>
  <c r="G13"/>
  <c r="H13"/>
  <c r="I13"/>
  <c r="G14"/>
  <c r="H14"/>
  <c r="I14"/>
  <c r="G15"/>
  <c r="H15"/>
  <c r="I15"/>
  <c r="G16"/>
  <c r="H16"/>
  <c r="I16"/>
  <c r="G17"/>
  <c r="H17"/>
  <c r="I17"/>
  <c r="G18"/>
  <c r="H18"/>
  <c r="I18"/>
  <c r="G19"/>
  <c r="H19"/>
  <c r="I19"/>
  <c r="G20"/>
  <c r="H20"/>
  <c r="I20"/>
  <c r="G21"/>
  <c r="H21"/>
  <c r="I21"/>
  <c r="G22"/>
  <c r="H22"/>
  <c r="I22"/>
  <c r="G23"/>
  <c r="H23"/>
  <c r="I23"/>
  <c r="G24"/>
  <c r="H24"/>
  <c r="I24"/>
  <c r="G25"/>
  <c r="H25"/>
  <c r="I25"/>
  <c r="G26"/>
  <c r="H26"/>
  <c r="I26"/>
  <c r="G27"/>
  <c r="H27"/>
  <c r="I27"/>
  <c r="G28"/>
  <c r="H28"/>
  <c r="I28"/>
  <c r="G29"/>
  <c r="H29"/>
  <c r="I29"/>
  <c r="G30"/>
  <c r="H30"/>
  <c r="I30"/>
  <c r="G31"/>
  <c r="H31"/>
  <c r="I31"/>
  <c r="G32"/>
  <c r="H32"/>
  <c r="I32"/>
  <c r="G33"/>
  <c r="H33"/>
  <c r="I33"/>
  <c r="G34"/>
  <c r="H34"/>
  <c r="I34"/>
  <c r="G35"/>
  <c r="H35"/>
  <c r="I35"/>
  <c r="G36"/>
  <c r="H36"/>
  <c r="I36"/>
  <c r="G37"/>
  <c r="D11" i="5" s="1"/>
  <c r="E11" s="1"/>
  <c r="H37" i="22"/>
  <c r="I37"/>
  <c r="D34" i="5"/>
  <c r="J8" i="25" l="1"/>
  <c r="J10" s="1"/>
  <c r="E34" i="5"/>
  <c r="E35" s="1"/>
  <c r="E42" s="1"/>
  <c r="D35"/>
  <c r="D42" s="1"/>
  <c r="D36"/>
  <c r="E16" l="1"/>
  <c r="F11" i="13"/>
  <c r="F12"/>
  <c r="F13"/>
  <c r="F14"/>
  <c r="F15"/>
  <c r="F10"/>
  <c r="F54"/>
  <c r="F55"/>
  <c r="F53"/>
  <c r="F56" s="1"/>
  <c r="D5" s="1"/>
  <c r="F16"/>
  <c r="F40"/>
  <c r="F41"/>
  <c r="F42"/>
  <c r="F43"/>
  <c r="F44"/>
  <c r="F45"/>
  <c r="F46"/>
  <c r="F47"/>
  <c r="F48"/>
  <c r="F39"/>
  <c r="F49" s="1"/>
  <c r="D4" s="1"/>
  <c r="F21"/>
  <c r="F22"/>
  <c r="F23"/>
  <c r="F24"/>
  <c r="F25"/>
  <c r="F26"/>
  <c r="F27"/>
  <c r="F28"/>
  <c r="F29"/>
  <c r="F30"/>
  <c r="F31"/>
  <c r="F32"/>
  <c r="F33"/>
  <c r="F34"/>
  <c r="F20"/>
  <c r="F35" s="1"/>
  <c r="D3" s="1"/>
  <c r="H356" i="10"/>
  <c r="H355"/>
  <c r="H354"/>
  <c r="H353"/>
  <c r="H352"/>
  <c r="H347"/>
  <c r="H342"/>
  <c r="H339"/>
  <c r="H338"/>
  <c r="H337"/>
  <c r="H336"/>
  <c r="H334"/>
  <c r="H333"/>
  <c r="H330"/>
  <c r="H329"/>
  <c r="H328"/>
  <c r="H327"/>
  <c r="H326"/>
  <c r="H320"/>
  <c r="H317"/>
  <c r="H315"/>
  <c r="H314"/>
  <c r="H313"/>
  <c r="H312"/>
  <c r="H311"/>
  <c r="H310"/>
  <c r="H309"/>
  <c r="H299"/>
  <c r="H300"/>
  <c r="H303"/>
  <c r="H304"/>
  <c r="H305"/>
  <c r="H306"/>
  <c r="H298"/>
  <c r="H292"/>
  <c r="H289"/>
  <c r="H288"/>
  <c r="H287"/>
  <c r="H286"/>
  <c r="H283"/>
  <c r="H282"/>
  <c r="H281"/>
  <c r="H280"/>
  <c r="H279"/>
  <c r="H274"/>
  <c r="H273"/>
  <c r="H272"/>
  <c r="H271"/>
  <c r="H265"/>
  <c r="H262"/>
  <c r="H261"/>
  <c r="H260"/>
  <c r="H257"/>
  <c r="H256"/>
  <c r="H254"/>
  <c r="H251"/>
  <c r="H250"/>
  <c r="H249"/>
  <c r="H248"/>
  <c r="H247"/>
  <c r="H241"/>
  <c r="H240"/>
  <c r="H239"/>
  <c r="H238"/>
  <c r="H237"/>
  <c r="H236"/>
  <c r="H235"/>
  <c r="H234"/>
  <c r="H227"/>
  <c r="H224"/>
  <c r="H223"/>
  <c r="H222"/>
  <c r="H219"/>
  <c r="H218"/>
  <c r="H215"/>
  <c r="H214"/>
  <c r="H213"/>
  <c r="H212"/>
  <c r="H211"/>
  <c r="H210"/>
  <c r="H209"/>
  <c r="H208"/>
  <c r="H207"/>
  <c r="H206"/>
  <c r="H205"/>
  <c r="H204"/>
  <c r="H203"/>
  <c r="H202"/>
  <c r="H201"/>
  <c r="H194"/>
  <c r="H191"/>
  <c r="H190"/>
  <c r="H189"/>
  <c r="H168"/>
  <c r="H169"/>
  <c r="H170"/>
  <c r="H171"/>
  <c r="H172"/>
  <c r="H173"/>
  <c r="H174"/>
  <c r="H175"/>
  <c r="H176"/>
  <c r="H177"/>
  <c r="H178"/>
  <c r="H179"/>
  <c r="H180"/>
  <c r="H182"/>
  <c r="H183"/>
  <c r="H185"/>
  <c r="H186"/>
  <c r="H167"/>
  <c r="H157"/>
  <c r="H158"/>
  <c r="H159"/>
  <c r="H160"/>
  <c r="H161"/>
  <c r="H162"/>
  <c r="H163"/>
  <c r="H164"/>
  <c r="H156"/>
  <c r="H155"/>
  <c r="H154"/>
  <c r="H153"/>
  <c r="H152"/>
  <c r="H143"/>
  <c r="H140"/>
  <c r="H139"/>
  <c r="H138"/>
  <c r="H135"/>
  <c r="H132"/>
  <c r="H131"/>
  <c r="H114"/>
  <c r="H115"/>
  <c r="H116"/>
  <c r="H117"/>
  <c r="H118"/>
  <c r="H119"/>
  <c r="H120"/>
  <c r="H121"/>
  <c r="H122"/>
  <c r="H123"/>
  <c r="H124"/>
  <c r="H125"/>
  <c r="H126"/>
  <c r="H127"/>
  <c r="H128"/>
  <c r="H129"/>
  <c r="H113"/>
  <c r="H103"/>
  <c r="H104"/>
  <c r="H105"/>
  <c r="H106"/>
  <c r="H107"/>
  <c r="H108"/>
  <c r="H109"/>
  <c r="H110"/>
  <c r="H102"/>
  <c r="H93"/>
  <c r="H89"/>
  <c r="H90"/>
  <c r="H88"/>
  <c r="H85"/>
  <c r="H84"/>
  <c r="H82"/>
  <c r="H81"/>
  <c r="H66"/>
  <c r="H67"/>
  <c r="H68"/>
  <c r="H69"/>
  <c r="H70"/>
  <c r="H71"/>
  <c r="H72"/>
  <c r="H73"/>
  <c r="H74"/>
  <c r="H75"/>
  <c r="H76"/>
  <c r="H77"/>
  <c r="H78"/>
  <c r="H65"/>
  <c r="H57"/>
  <c r="H54"/>
  <c r="H53"/>
  <c r="H52"/>
  <c r="H49"/>
  <c r="H48"/>
  <c r="H46"/>
  <c r="H45"/>
  <c r="H21"/>
  <c r="H22"/>
  <c r="H23"/>
  <c r="H24"/>
  <c r="H25"/>
  <c r="H26"/>
  <c r="H27"/>
  <c r="H28"/>
  <c r="H29"/>
  <c r="H30"/>
  <c r="H31"/>
  <c r="H32"/>
  <c r="H33"/>
  <c r="H34"/>
  <c r="H35"/>
  <c r="H36"/>
  <c r="H37"/>
  <c r="H38"/>
  <c r="H39"/>
  <c r="H40"/>
  <c r="H41"/>
  <c r="H42"/>
  <c r="H20"/>
  <c r="H12"/>
  <c r="H357" s="1"/>
  <c r="D13" i="5" s="1"/>
  <c r="H6" i="10"/>
  <c r="H7"/>
  <c r="H8"/>
  <c r="H9"/>
  <c r="H5"/>
  <c r="F62" i="13"/>
  <c r="F61"/>
  <c r="F63" s="1"/>
  <c r="D6" s="1"/>
  <c r="D2"/>
  <c r="A229" i="9"/>
  <c r="A228"/>
  <c r="A227"/>
  <c r="A226"/>
  <c r="A225"/>
  <c r="A224"/>
  <c r="A223"/>
  <c r="A222"/>
  <c r="A221"/>
  <c r="A220"/>
  <c r="A219"/>
  <c r="A218"/>
  <c r="A217"/>
  <c r="A216"/>
  <c r="A215"/>
  <c r="A214"/>
  <c r="A213"/>
  <c r="A212"/>
  <c r="A211"/>
  <c r="A210"/>
  <c r="A209"/>
  <c r="A208"/>
  <c r="A207"/>
  <c r="A206"/>
  <c r="A205"/>
  <c r="A204"/>
  <c r="J203"/>
  <c r="A199"/>
  <c r="A198"/>
  <c r="A197"/>
  <c r="J196"/>
  <c r="J195"/>
  <c r="J194"/>
  <c r="I197" s="1"/>
  <c r="J197" s="1"/>
  <c r="A193"/>
  <c r="A192"/>
  <c r="A191"/>
  <c r="J190"/>
  <c r="J189"/>
  <c r="J188"/>
  <c r="J187"/>
  <c r="I191" s="1"/>
  <c r="J191" s="1"/>
  <c r="A186"/>
  <c r="A185"/>
  <c r="A184"/>
  <c r="J182"/>
  <c r="A181"/>
  <c r="A180"/>
  <c r="A179"/>
  <c r="J177"/>
  <c r="J176"/>
  <c r="J175"/>
  <c r="J174"/>
  <c r="J173"/>
  <c r="J172"/>
  <c r="J171"/>
  <c r="J170"/>
  <c r="A169"/>
  <c r="A168"/>
  <c r="A167"/>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A95"/>
  <c r="A94"/>
  <c r="A93"/>
  <c r="J91"/>
  <c r="J90"/>
  <c r="J89"/>
  <c r="J88"/>
  <c r="J87"/>
  <c r="J86"/>
  <c r="J85"/>
  <c r="J84"/>
  <c r="J83"/>
  <c r="J82"/>
  <c r="J81"/>
  <c r="J80"/>
  <c r="J79"/>
  <c r="J78"/>
  <c r="J77"/>
  <c r="J76"/>
  <c r="J75"/>
  <c r="J74"/>
  <c r="J73"/>
  <c r="J72"/>
  <c r="A71"/>
  <c r="A70"/>
  <c r="A69"/>
  <c r="J67"/>
  <c r="J66"/>
  <c r="J65"/>
  <c r="J64"/>
  <c r="J63"/>
  <c r="J62"/>
  <c r="J61"/>
  <c r="J60"/>
  <c r="J59"/>
  <c r="J58"/>
  <c r="J57"/>
  <c r="J56"/>
  <c r="J55"/>
  <c r="J54"/>
  <c r="J53"/>
  <c r="J52"/>
  <c r="J51"/>
  <c r="J50"/>
  <c r="A50"/>
  <c r="J49"/>
  <c r="A49"/>
  <c r="A48"/>
  <c r="J47"/>
  <c r="J46"/>
  <c r="J45"/>
  <c r="J44"/>
  <c r="J43"/>
  <c r="I48" s="1"/>
  <c r="J48" s="1"/>
  <c r="A42"/>
  <c r="A41"/>
  <c r="A40"/>
  <c r="J38"/>
  <c r="J37"/>
  <c r="J36"/>
  <c r="J35"/>
  <c r="J34"/>
  <c r="J33"/>
  <c r="J32"/>
  <c r="J31"/>
  <c r="J30"/>
  <c r="J29"/>
  <c r="J28"/>
  <c r="J27"/>
  <c r="J26"/>
  <c r="J25"/>
  <c r="J24"/>
  <c r="J23"/>
  <c r="J22"/>
  <c r="J21"/>
  <c r="J20"/>
  <c r="J19"/>
  <c r="J18"/>
  <c r="J17"/>
  <c r="J16"/>
  <c r="J15"/>
  <c r="A14"/>
  <c r="A13"/>
  <c r="J7"/>
  <c r="H817" i="8"/>
  <c r="H816"/>
  <c r="H815"/>
  <c r="H818" s="1"/>
  <c r="H810"/>
  <c r="H809"/>
  <c r="H811" s="1"/>
  <c r="H804"/>
  <c r="H803"/>
  <c r="H802"/>
  <c r="H801"/>
  <c r="H800"/>
  <c r="H799"/>
  <c r="H805" s="1"/>
  <c r="H794"/>
  <c r="H793"/>
  <c r="H795" s="1"/>
  <c r="H749" s="1"/>
  <c r="H751" s="1"/>
  <c r="H788"/>
  <c r="H789" s="1"/>
  <c r="H787"/>
  <c r="H782"/>
  <c r="H781"/>
  <c r="H780"/>
  <c r="H779"/>
  <c r="H783" s="1"/>
  <c r="H774"/>
  <c r="H773"/>
  <c r="H772"/>
  <c r="H771"/>
  <c r="H770"/>
  <c r="H769"/>
  <c r="H768"/>
  <c r="H767"/>
  <c r="H765"/>
  <c r="H764"/>
  <c r="H762"/>
  <c r="H761"/>
  <c r="H759"/>
  <c r="H758"/>
  <c r="H775" s="1"/>
  <c r="H748" s="1"/>
  <c r="H740"/>
  <c r="H730"/>
  <c r="H729"/>
  <c r="H731" s="1"/>
  <c r="H724"/>
  <c r="H723"/>
  <c r="H722"/>
  <c r="H721"/>
  <c r="H720"/>
  <c r="H719"/>
  <c r="H718"/>
  <c r="H717"/>
  <c r="H716"/>
  <c r="H715"/>
  <c r="H725" s="1"/>
  <c r="H710"/>
  <c r="H711" s="1"/>
  <c r="H679" s="1"/>
  <c r="H681" s="1"/>
  <c r="H705"/>
  <c r="H706" s="1"/>
  <c r="H700"/>
  <c r="H699"/>
  <c r="H698"/>
  <c r="H697"/>
  <c r="H696"/>
  <c r="H695"/>
  <c r="H694"/>
  <c r="H693"/>
  <c r="H692"/>
  <c r="H701" s="1"/>
  <c r="H688"/>
  <c r="H670"/>
  <c r="H669"/>
  <c r="H668"/>
  <c r="H667"/>
  <c r="H666"/>
  <c r="H665"/>
  <c r="H664"/>
  <c r="H671" s="1"/>
  <c r="H659"/>
  <c r="H660" s="1"/>
  <c r="H654"/>
  <c r="H653"/>
  <c r="H652"/>
  <c r="H651"/>
  <c r="H650"/>
  <c r="H649"/>
  <c r="H648"/>
  <c r="H655" s="1"/>
  <c r="H643"/>
  <c r="H642"/>
  <c r="H641"/>
  <c r="H639"/>
  <c r="H638"/>
  <c r="H644" s="1"/>
  <c r="H582" s="1"/>
  <c r="H584" s="1"/>
  <c r="H632"/>
  <c r="H631"/>
  <c r="H630"/>
  <c r="H629"/>
  <c r="H633" s="1"/>
  <c r="H624"/>
  <c r="H623"/>
  <c r="H622"/>
  <c r="H621"/>
  <c r="H620"/>
  <c r="H625" s="1"/>
  <c r="H613"/>
  <c r="H612"/>
  <c r="H611"/>
  <c r="H610"/>
  <c r="H609"/>
  <c r="E605"/>
  <c r="H605" s="1"/>
  <c r="E604"/>
  <c r="H604" s="1"/>
  <c r="E603"/>
  <c r="H603" s="1"/>
  <c r="H602"/>
  <c r="H597"/>
  <c r="E596"/>
  <c r="H596" s="1"/>
  <c r="E595"/>
  <c r="H595" s="1"/>
  <c r="H594"/>
  <c r="H593"/>
  <c r="H591"/>
  <c r="H616" s="1"/>
  <c r="H581" s="1"/>
  <c r="H574"/>
  <c r="H573"/>
  <c r="H572"/>
  <c r="H571"/>
  <c r="H570"/>
  <c r="H569"/>
  <c r="H575" s="1"/>
  <c r="H564"/>
  <c r="H563"/>
  <c r="H565" s="1"/>
  <c r="H557"/>
  <c r="H556"/>
  <c r="H555"/>
  <c r="H554"/>
  <c r="H553"/>
  <c r="H552"/>
  <c r="H551"/>
  <c r="H550"/>
  <c r="H558" s="1"/>
  <c r="H544"/>
  <c r="H543"/>
  <c r="H542"/>
  <c r="H541"/>
  <c r="H540"/>
  <c r="H539"/>
  <c r="H538"/>
  <c r="H545" s="1"/>
  <c r="H503" s="1"/>
  <c r="H505" s="1"/>
  <c r="H533"/>
  <c r="H532"/>
  <c r="H534" s="1"/>
  <c r="H527"/>
  <c r="H526"/>
  <c r="H525"/>
  <c r="H524"/>
  <c r="H523"/>
  <c r="H522"/>
  <c r="H521"/>
  <c r="H528" s="1"/>
  <c r="H516"/>
  <c r="H515"/>
  <c r="H514"/>
  <c r="H513"/>
  <c r="H512"/>
  <c r="H511"/>
  <c r="H517" s="1"/>
  <c r="H502" s="1"/>
  <c r="H493"/>
  <c r="H492"/>
  <c r="H491"/>
  <c r="H490"/>
  <c r="H489"/>
  <c r="H488"/>
  <c r="H494" s="1"/>
  <c r="H483"/>
  <c r="H482"/>
  <c r="H484" s="1"/>
  <c r="H476"/>
  <c r="H475"/>
  <c r="H474"/>
  <c r="H473"/>
  <c r="H472"/>
  <c r="H471"/>
  <c r="H470"/>
  <c r="H478" s="1"/>
  <c r="H465"/>
  <c r="H464"/>
  <c r="H463"/>
  <c r="H462"/>
  <c r="H461"/>
  <c r="H460"/>
  <c r="H459"/>
  <c r="H458"/>
  <c r="H457"/>
  <c r="H466" s="1"/>
  <c r="H408" s="1"/>
  <c r="H410" s="1"/>
  <c r="H452"/>
  <c r="H451"/>
  <c r="H453" s="1"/>
  <c r="H446"/>
  <c r="H445"/>
  <c r="H444"/>
  <c r="H443"/>
  <c r="H447" s="1"/>
  <c r="H438"/>
  <c r="H437"/>
  <c r="H436"/>
  <c r="H435"/>
  <c r="H434"/>
  <c r="H433"/>
  <c r="H432"/>
  <c r="H431"/>
  <c r="H429"/>
  <c r="H428"/>
  <c r="H426"/>
  <c r="H425"/>
  <c r="H424"/>
  <c r="H423"/>
  <c r="H422"/>
  <c r="H419"/>
  <c r="H418"/>
  <c r="H416"/>
  <c r="H439" s="1"/>
  <c r="H407" s="1"/>
  <c r="H398"/>
  <c r="H397"/>
  <c r="H396"/>
  <c r="H395"/>
  <c r="H394"/>
  <c r="H399" s="1"/>
  <c r="H389"/>
  <c r="H388"/>
  <c r="H387"/>
  <c r="H386"/>
  <c r="H385"/>
  <c r="H384"/>
  <c r="H383"/>
  <c r="H382"/>
  <c r="H390" s="1"/>
  <c r="H377"/>
  <c r="H376"/>
  <c r="H375"/>
  <c r="H374"/>
  <c r="H373"/>
  <c r="H372"/>
  <c r="H378" s="1"/>
  <c r="H367"/>
  <c r="H366"/>
  <c r="H365"/>
  <c r="H364"/>
  <c r="H363"/>
  <c r="H362"/>
  <c r="H361"/>
  <c r="H360"/>
  <c r="H359"/>
  <c r="H358"/>
  <c r="H357"/>
  <c r="H356"/>
  <c r="H355"/>
  <c r="H354"/>
  <c r="H353"/>
  <c r="H352"/>
  <c r="H351"/>
  <c r="H350"/>
  <c r="H349"/>
  <c r="H348"/>
  <c r="H347"/>
  <c r="H346"/>
  <c r="H345"/>
  <c r="H344"/>
  <c r="H343"/>
  <c r="H368" s="1"/>
  <c r="H260" s="1"/>
  <c r="H262" s="1"/>
  <c r="H337"/>
  <c r="H336"/>
  <c r="H335"/>
  <c r="H334"/>
  <c r="H333"/>
  <c r="H332"/>
  <c r="H331"/>
  <c r="H330"/>
  <c r="H338" s="1"/>
  <c r="H325"/>
  <c r="H324"/>
  <c r="H323"/>
  <c r="H322"/>
  <c r="H321"/>
  <c r="H320"/>
  <c r="H326" s="1"/>
  <c r="H315"/>
  <c r="H314"/>
  <c r="H313"/>
  <c r="H312"/>
  <c r="H311"/>
  <c r="H308"/>
  <c r="H307"/>
  <c r="H306"/>
  <c r="H304"/>
  <c r="H303"/>
  <c r="H302"/>
  <c r="H301"/>
  <c r="H300"/>
  <c r="H299"/>
  <c r="H298"/>
  <c r="H296"/>
  <c r="H295"/>
  <c r="H294"/>
  <c r="H293"/>
  <c r="H292"/>
  <c r="H291"/>
  <c r="H290"/>
  <c r="H289"/>
  <c r="H287"/>
  <c r="H286"/>
  <c r="H285"/>
  <c r="H284"/>
  <c r="H283"/>
  <c r="H282"/>
  <c r="H281"/>
  <c r="H280"/>
  <c r="H279"/>
  <c r="H278"/>
  <c r="H277"/>
  <c r="H276"/>
  <c r="H275"/>
  <c r="H274"/>
  <c r="H316" s="1"/>
  <c r="H269"/>
  <c r="H268"/>
  <c r="H270" s="1"/>
  <c r="H259" s="1"/>
  <c r="H251"/>
  <c r="H250"/>
  <c r="H249"/>
  <c r="H248"/>
  <c r="H247"/>
  <c r="H246"/>
  <c r="H245"/>
  <c r="H252" s="1"/>
  <c r="H240"/>
  <c r="H239"/>
  <c r="H241" s="1"/>
  <c r="H234"/>
  <c r="H233"/>
  <c r="H232"/>
  <c r="H231"/>
  <c r="H230"/>
  <c r="H235" s="1"/>
  <c r="H225"/>
  <c r="H224"/>
  <c r="H223"/>
  <c r="H222"/>
  <c r="H221"/>
  <c r="H220"/>
  <c r="H219"/>
  <c r="H218"/>
  <c r="H226" s="1"/>
  <c r="H180" s="1"/>
  <c r="H182" s="1"/>
  <c r="H213"/>
  <c r="H212"/>
  <c r="H214" s="1"/>
  <c r="H206"/>
  <c r="H205"/>
  <c r="H204"/>
  <c r="H203"/>
  <c r="H207" s="1"/>
  <c r="H198"/>
  <c r="H197"/>
  <c r="H196"/>
  <c r="H195"/>
  <c r="H194"/>
  <c r="H193"/>
  <c r="H192"/>
  <c r="H191"/>
  <c r="H190"/>
  <c r="H199" s="1"/>
  <c r="H179" s="1"/>
  <c r="H170"/>
  <c r="H169"/>
  <c r="H168"/>
  <c r="H167"/>
  <c r="H166"/>
  <c r="H171" s="1"/>
  <c r="H161"/>
  <c r="H160"/>
  <c r="H162" s="1"/>
  <c r="H155"/>
  <c r="H154"/>
  <c r="H153"/>
  <c r="H156" s="1"/>
  <c r="H148"/>
  <c r="H147"/>
  <c r="H146"/>
  <c r="H145"/>
  <c r="H144"/>
  <c r="H143"/>
  <c r="H142"/>
  <c r="H149" s="1"/>
  <c r="H137"/>
  <c r="H136"/>
  <c r="H135"/>
  <c r="H134"/>
  <c r="H133"/>
  <c r="H138" s="1"/>
  <c r="H128"/>
  <c r="H127"/>
  <c r="H126"/>
  <c r="H125"/>
  <c r="H124"/>
  <c r="H123"/>
  <c r="H122"/>
  <c r="H121"/>
  <c r="H129" s="1"/>
  <c r="H98" s="1"/>
  <c r="H100" s="1"/>
  <c r="H116"/>
  <c r="H115"/>
  <c r="H114"/>
  <c r="H113"/>
  <c r="H112"/>
  <c r="H111"/>
  <c r="H110"/>
  <c r="H109"/>
  <c r="H108"/>
  <c r="H107"/>
  <c r="H106"/>
  <c r="H117" s="1"/>
  <c r="H97" s="1"/>
  <c r="H89"/>
  <c r="H88"/>
  <c r="H87"/>
  <c r="H86"/>
  <c r="H85"/>
  <c r="H84"/>
  <c r="H83"/>
  <c r="H90" s="1"/>
  <c r="H78"/>
  <c r="H77"/>
  <c r="H76"/>
  <c r="H75"/>
  <c r="H74"/>
  <c r="H73"/>
  <c r="H79" s="1"/>
  <c r="H68"/>
  <c r="H67"/>
  <c r="H66"/>
  <c r="H65"/>
  <c r="H64"/>
  <c r="H63"/>
  <c r="H62"/>
  <c r="H61"/>
  <c r="H60"/>
  <c r="H59"/>
  <c r="H58"/>
  <c r="H57"/>
  <c r="H56"/>
  <c r="H55"/>
  <c r="H54"/>
  <c r="H53"/>
  <c r="H52"/>
  <c r="H51"/>
  <c r="H69" s="1"/>
  <c r="H7" s="1"/>
  <c r="H9" s="1"/>
  <c r="H46"/>
  <c r="H45"/>
  <c r="H44"/>
  <c r="H43"/>
  <c r="H42"/>
  <c r="H47" s="1"/>
  <c r="H37"/>
  <c r="H36"/>
  <c r="H35"/>
  <c r="H33"/>
  <c r="H32"/>
  <c r="H31"/>
  <c r="H30"/>
  <c r="H29"/>
  <c r="H28"/>
  <c r="H27"/>
  <c r="H26"/>
  <c r="H25"/>
  <c r="H24"/>
  <c r="H23"/>
  <c r="H22"/>
  <c r="H21"/>
  <c r="H19"/>
  <c r="H18"/>
  <c r="H17"/>
  <c r="H16"/>
  <c r="H15"/>
  <c r="H38" s="1"/>
  <c r="H6" s="1"/>
  <c r="H678" l="1"/>
  <c r="D1" i="13"/>
  <c r="D15" i="5" s="1"/>
  <c r="A15" i="9"/>
  <c r="A16"/>
  <c r="A17"/>
  <c r="A18"/>
  <c r="A19"/>
  <c r="A20"/>
  <c r="A21"/>
  <c r="A22"/>
  <c r="A23"/>
  <c r="A24"/>
  <c r="A25"/>
  <c r="A26"/>
  <c r="A27"/>
  <c r="A28"/>
  <c r="A29"/>
  <c r="A30"/>
  <c r="A31"/>
  <c r="A32"/>
  <c r="A33"/>
  <c r="A34"/>
  <c r="A35"/>
  <c r="A36"/>
  <c r="A37"/>
  <c r="A38"/>
  <c r="A39"/>
  <c r="I39"/>
  <c r="J39" s="1"/>
  <c r="I40"/>
  <c r="J40" s="1"/>
  <c r="A43"/>
  <c r="A44"/>
  <c r="A45"/>
  <c r="A46"/>
  <c r="A47"/>
  <c r="A51"/>
  <c r="A52"/>
  <c r="A53"/>
  <c r="A54"/>
  <c r="A55"/>
  <c r="A56"/>
  <c r="A57"/>
  <c r="A58"/>
  <c r="A59"/>
  <c r="A60"/>
  <c r="A61"/>
  <c r="A62"/>
  <c r="A63"/>
  <c r="A64"/>
  <c r="A65"/>
  <c r="A66"/>
  <c r="A67"/>
  <c r="A68"/>
  <c r="J68"/>
  <c r="I69" s="1"/>
  <c r="A72"/>
  <c r="A73"/>
  <c r="A74"/>
  <c r="A75"/>
  <c r="A76"/>
  <c r="A77"/>
  <c r="A78"/>
  <c r="A79"/>
  <c r="A80"/>
  <c r="A81"/>
  <c r="A82"/>
  <c r="A83"/>
  <c r="A84"/>
  <c r="A85"/>
  <c r="A86"/>
  <c r="A87"/>
  <c r="A88"/>
  <c r="A89"/>
  <c r="A90"/>
  <c r="A91"/>
  <c r="A92"/>
  <c r="J92"/>
  <c r="I93" s="1"/>
  <c r="J93" s="1"/>
  <c r="A96"/>
  <c r="A97"/>
  <c r="A98"/>
  <c r="A99"/>
  <c r="A100"/>
  <c r="A101"/>
  <c r="A102"/>
  <c r="A103"/>
  <c r="A104"/>
  <c r="A105"/>
  <c r="A106"/>
  <c r="A107"/>
  <c r="A108"/>
  <c r="A109"/>
  <c r="A110"/>
  <c r="A111"/>
  <c r="A112"/>
  <c r="A113"/>
  <c r="A114"/>
  <c r="A115"/>
  <c r="A116"/>
  <c r="A117"/>
  <c r="A118"/>
  <c r="A119"/>
  <c r="A120"/>
  <c r="A121"/>
  <c r="A122"/>
  <c r="A123"/>
  <c r="A124"/>
  <c r="A125"/>
  <c r="A126"/>
  <c r="A127"/>
  <c r="A128"/>
  <c r="A129"/>
  <c r="A130"/>
  <c r="A131"/>
  <c r="A132"/>
  <c r="A133"/>
  <c r="A134"/>
  <c r="A135"/>
  <c r="A136"/>
  <c r="A137"/>
  <c r="A138"/>
  <c r="A139"/>
  <c r="A140"/>
  <c r="A141"/>
  <c r="A142"/>
  <c r="A143"/>
  <c r="A144"/>
  <c r="A145"/>
  <c r="A146"/>
  <c r="A147"/>
  <c r="A148"/>
  <c r="A149"/>
  <c r="A150"/>
  <c r="A151"/>
  <c r="A152"/>
  <c r="A153"/>
  <c r="A154"/>
  <c r="A155"/>
  <c r="A156"/>
  <c r="A157"/>
  <c r="A158"/>
  <c r="A159"/>
  <c r="A160"/>
  <c r="A161"/>
  <c r="A162"/>
  <c r="A163"/>
  <c r="A164"/>
  <c r="A165"/>
  <c r="A166"/>
  <c r="J166"/>
  <c r="I167" s="1"/>
  <c r="J167" s="1"/>
  <c r="A170"/>
  <c r="A171"/>
  <c r="A172"/>
  <c r="A173"/>
  <c r="A174"/>
  <c r="A175"/>
  <c r="A176"/>
  <c r="A177"/>
  <c r="A178"/>
  <c r="J178"/>
  <c r="I179" s="1"/>
  <c r="J179" s="1"/>
  <c r="A182"/>
  <c r="A183"/>
  <c r="J183"/>
  <c r="I184" s="1"/>
  <c r="J184" s="1"/>
  <c r="A187"/>
  <c r="A188"/>
  <c r="A189"/>
  <c r="A190"/>
  <c r="A194"/>
  <c r="A195"/>
  <c r="A196"/>
  <c r="A200"/>
  <c r="A201"/>
  <c r="A202"/>
  <c r="H8" i="8"/>
  <c r="H10" s="1"/>
  <c r="H99"/>
  <c r="H101" s="1"/>
  <c r="H181"/>
  <c r="H183" s="1"/>
  <c r="H261"/>
  <c r="H263" s="1"/>
  <c r="H409"/>
  <c r="H411" s="1"/>
  <c r="H504"/>
  <c r="H506" s="1"/>
  <c r="H583"/>
  <c r="H585" s="1"/>
  <c r="H680"/>
  <c r="H682" s="1"/>
  <c r="H750"/>
  <c r="H752" s="1"/>
  <c r="H820" s="1"/>
  <c r="D10" i="5" s="1"/>
  <c r="D9" l="1"/>
  <c r="E10"/>
  <c r="E9" s="1"/>
  <c r="D25"/>
  <c r="A203" i="9"/>
  <c r="J200"/>
  <c r="J201"/>
  <c r="J202"/>
  <c r="J206"/>
  <c r="E27" i="5"/>
  <c r="E26"/>
  <c r="E25"/>
  <c r="E24"/>
  <c r="D29"/>
  <c r="D41" s="1"/>
  <c r="E17"/>
  <c r="E15"/>
  <c r="E14"/>
  <c r="E13"/>
  <c r="E7"/>
  <c r="J208" i="9" l="1"/>
  <c r="J210" s="1"/>
  <c r="J6"/>
  <c r="D12" i="5" s="1"/>
  <c r="E12" s="1"/>
  <c r="I204" i="9"/>
  <c r="D8" i="5"/>
  <c r="E8" s="1"/>
  <c r="E23"/>
  <c r="E29" s="1"/>
  <c r="D30" l="1"/>
  <c r="E41"/>
  <c r="J8" i="9"/>
  <c r="J10" s="1"/>
  <c r="E6" i="5"/>
  <c r="D18"/>
  <c r="D40" l="1"/>
  <c r="D43" s="1"/>
  <c r="E5"/>
  <c r="E18" s="1"/>
  <c r="D19" l="1"/>
  <c r="E40"/>
  <c r="E43" s="1"/>
  <c r="D44" s="1"/>
</calcChain>
</file>

<file path=xl/comments1.xml><?xml version="1.0" encoding="utf-8"?>
<comments xmlns="http://schemas.openxmlformats.org/spreadsheetml/2006/main">
  <authors>
    <author>Autor</author>
  </authors>
  <commentList>
    <comment ref="F104" authorId="0">
      <text>
        <r>
          <rPr>
            <sz val="10"/>
            <color indexed="8"/>
            <rFont val="Times New Roman"/>
            <family val="1"/>
            <charset val="238"/>
          </rPr>
          <t>skryté</t>
        </r>
      </text>
    </comment>
    <comment ref="F117" authorId="0">
      <text>
        <r>
          <rPr>
            <sz val="10"/>
            <color indexed="8"/>
            <rFont val="Times New Roman"/>
            <family val="1"/>
            <charset val="238"/>
          </rPr>
          <t>skryté</t>
        </r>
      </text>
    </comment>
    <comment ref="F140" authorId="0">
      <text>
        <r>
          <rPr>
            <sz val="10"/>
            <color indexed="8"/>
            <rFont val="Times New Roman"/>
            <family val="1"/>
            <charset val="238"/>
          </rPr>
          <t>skryté</t>
        </r>
      </text>
    </comment>
  </commentList>
</comments>
</file>

<file path=xl/comments2.xml><?xml version="1.0" encoding="utf-8"?>
<comments xmlns="http://schemas.openxmlformats.org/spreadsheetml/2006/main">
  <authors>
    <author>Autor</author>
  </authors>
  <commentList>
    <comment ref="F56" authorId="0">
      <text>
        <r>
          <rPr>
            <sz val="10"/>
            <color indexed="8"/>
            <rFont val="Times New Roman"/>
            <family val="1"/>
            <charset val="238"/>
          </rPr>
          <t>skryté</t>
        </r>
      </text>
    </comment>
    <comment ref="F65" authorId="0">
      <text>
        <r>
          <rPr>
            <sz val="10"/>
            <color indexed="8"/>
            <rFont val="Times New Roman"/>
            <family val="1"/>
            <charset val="238"/>
          </rPr>
          <t>skryté</t>
        </r>
      </text>
    </comment>
    <comment ref="F93" authorId="0">
      <text>
        <r>
          <rPr>
            <sz val="10"/>
            <color indexed="8"/>
            <rFont val="Times New Roman"/>
            <family val="1"/>
            <charset val="238"/>
          </rPr>
          <t>skryté</t>
        </r>
      </text>
    </comment>
    <comment ref="F119" authorId="0">
      <text>
        <r>
          <rPr>
            <sz val="10"/>
            <color indexed="8"/>
            <rFont val="Times New Roman"/>
            <family val="1"/>
            <charset val="238"/>
          </rPr>
          <t>skryté</t>
        </r>
      </text>
    </comment>
    <comment ref="F148" authorId="0">
      <text>
        <r>
          <rPr>
            <sz val="10"/>
            <color indexed="8"/>
            <rFont val="Times New Roman"/>
            <family val="1"/>
            <charset val="238"/>
          </rPr>
          <t>skryté</t>
        </r>
      </text>
    </comment>
    <comment ref="F164" authorId="0">
      <text>
        <r>
          <rPr>
            <sz val="10"/>
            <color indexed="8"/>
            <rFont val="Times New Roman"/>
            <family val="1"/>
            <charset val="238"/>
          </rPr>
          <t>skryté</t>
        </r>
      </text>
    </comment>
  </commentList>
</comments>
</file>

<file path=xl/comments3.xml><?xml version="1.0" encoding="utf-8"?>
<comments xmlns="http://schemas.openxmlformats.org/spreadsheetml/2006/main">
  <authors>
    <author>Autor</author>
  </authors>
  <commentList>
    <comment ref="D40" authorId="0">
      <text>
        <r>
          <rPr>
            <sz val="10"/>
            <color indexed="8"/>
            <rFont val="Times New Roman"/>
            <family val="1"/>
            <charset val="238"/>
          </rPr>
          <t>skryté</t>
        </r>
      </text>
    </comment>
    <comment ref="D51" authorId="0">
      <text>
        <r>
          <rPr>
            <sz val="10"/>
            <color indexed="8"/>
            <rFont val="Times New Roman"/>
            <family val="1"/>
            <charset val="238"/>
          </rPr>
          <t>skryté</t>
        </r>
      </text>
    </comment>
    <comment ref="D58" authorId="0">
      <text>
        <r>
          <rPr>
            <sz val="10"/>
            <color indexed="8"/>
            <rFont val="Times New Roman"/>
            <family val="1"/>
            <charset val="238"/>
          </rPr>
          <t>skryté</t>
        </r>
      </text>
    </comment>
    <comment ref="D76" authorId="0">
      <text>
        <r>
          <rPr>
            <sz val="10"/>
            <color indexed="8"/>
            <rFont val="Times New Roman"/>
            <family val="1"/>
            <charset val="238"/>
          </rPr>
          <t>skryté</t>
        </r>
      </text>
    </comment>
  </commentList>
</comments>
</file>

<file path=xl/sharedStrings.xml><?xml version="1.0" encoding="utf-8"?>
<sst xmlns="http://schemas.openxmlformats.org/spreadsheetml/2006/main" count="15638" uniqueCount="4987">
  <si>
    <t>Poř.</t>
  </si>
  <si>
    <t>Typ</t>
  </si>
  <si>
    <t>Kód</t>
  </si>
  <si>
    <t>Popis</t>
  </si>
  <si>
    <t>MJ</t>
  </si>
  <si>
    <t>Ztratné</t>
  </si>
  <si>
    <t>Výměra</t>
  </si>
  <si>
    <t>Jedn. cena</t>
  </si>
  <si>
    <t>Cena</t>
  </si>
  <si>
    <t>Hmotnost</t>
  </si>
  <si>
    <t>Sazba DPH</t>
  </si>
  <si>
    <t>DPH</t>
  </si>
  <si>
    <t>SO.01: Vestavba a rekonstrukce kuchyně</t>
  </si>
  <si>
    <t>_</t>
  </si>
  <si>
    <t>001: Zemní práce</t>
  </si>
  <si>
    <t>##T2##N_Catalog_catGUID</t>
  </si>
  <si>
    <t>##T2##PRO_ITEM_catID</t>
  </si>
  <si>
    <t>##T2##PRO_ITEM_iteCode</t>
  </si>
  <si>
    <t>##T2##PRO_ITEM_szvCode</t>
  </si>
  <si>
    <t>##T2##PRO_ITEM_tevCode</t>
  </si>
  <si>
    <t>112101101</t>
  </si>
  <si>
    <t>Kácení stromů listnatých D kmene do 300 mm</t>
  </si>
  <si>
    <t>kus</t>
  </si>
  <si>
    <t>001</t>
  </si>
  <si>
    <t>112201101</t>
  </si>
  <si>
    <t>Odstranění pařezů D do 300 mm</t>
  </si>
  <si>
    <t>113106123</t>
  </si>
  <si>
    <t>Rozebrání dlažeb komunikací pro pěší ze zámkových dlaždic</t>
  </si>
  <si>
    <t>m2</t>
  </si>
  <si>
    <t>113106571</t>
  </si>
  <si>
    <t>Rozebrání dlažeb vozovek pl přes 200 m2 ze zámkové dlažby s ložem z kameniva</t>
  </si>
  <si>
    <t>113107113</t>
  </si>
  <si>
    <t>Odstranění podkladu pl do 50 m2 z kameniva těženého tl 300 mm</t>
  </si>
  <si>
    <t>113107151</t>
  </si>
  <si>
    <t>Odstranění podkladu pl přes 50 do 200 m2 z kameniva těženého tl 100 mm</t>
  </si>
  <si>
    <t>113107231</t>
  </si>
  <si>
    <t>Odstranění podkladu pl přes 200 m2 z betonu prostého tl 150 mm</t>
  </si>
  <si>
    <t>113202111</t>
  </si>
  <si>
    <t>Vytrhání obrub krajníků obrubníků stojatých</t>
  </si>
  <si>
    <t>m</t>
  </si>
  <si>
    <t>121101103</t>
  </si>
  <si>
    <t>Sejmutí ornice s přemístěním na vzdálenost do 250 m</t>
  </si>
  <si>
    <t>m3</t>
  </si>
  <si>
    <t>131201202</t>
  </si>
  <si>
    <t>Hloubení jam zapažených v hornině tř. 3 objemu do 1000 m3</t>
  </si>
  <si>
    <t>139711101</t>
  </si>
  <si>
    <t>Vykopávky v uzavřených prostorách v hornině tř. 1 až 4</t>
  </si>
  <si>
    <t>151101101</t>
  </si>
  <si>
    <t>Zřízení příložného pažení a rozepření stěn rýh hl do 2 m</t>
  </si>
  <si>
    <t>151101111</t>
  </si>
  <si>
    <t>Odstranění příložného pažení a rozepření stěn rýh hl do 2 m</t>
  </si>
  <si>
    <t>162201211</t>
  </si>
  <si>
    <t>Vodorovné přemístění výkopku z horniny tř. 1 až 4 stavebním kolečkem do 10 m</t>
  </si>
  <si>
    <t>162201219</t>
  </si>
  <si>
    <t>Příplatek k vodorovnému přemístění výkopku z horniny tř. 1 až 4 stavebním kolečkem ZKD 10 m</t>
  </si>
  <si>
    <t>162701105</t>
  </si>
  <si>
    <t>Vodorovné přemístění do 10000 m výkopku/sypaniny z horniny tř. 1 až 4</t>
  </si>
  <si>
    <t>162701109</t>
  </si>
  <si>
    <t>Příplatek k vodorovnému přemístění výkopku/sypaniny z horniny tř. 1 až 4 ZKD 1000 m přes 10000 m</t>
  </si>
  <si>
    <t>167101101</t>
  </si>
  <si>
    <t>Nakládání výkopku z hornin tř. 1 až 4 do 100 m3</t>
  </si>
  <si>
    <t>171201201</t>
  </si>
  <si>
    <t>Uložení sypaniny na skládky</t>
  </si>
  <si>
    <t>171201211</t>
  </si>
  <si>
    <t>Poplatek za uložení odpadu ze sypaniny na skládce (skládkovné)</t>
  </si>
  <si>
    <t>t</t>
  </si>
  <si>
    <t>175111101</t>
  </si>
  <si>
    <t>Obsypání potrubí ručně sypaninou bez prohození, uloženou do 3 m</t>
  </si>
  <si>
    <t>58331289</t>
  </si>
  <si>
    <t>Kamenivo těžené drobné frakce 0-2</t>
  </si>
  <si>
    <t>002: Základy</t>
  </si>
  <si>
    <t>210001</t>
  </si>
  <si>
    <t>Kompletní dodávka mikropilot vč.dodavatelské dokumentace předp.9m, - vč.zajištění přístupu vrtných souprav  a přesunu zeminy</t>
  </si>
  <si>
    <t>002</t>
  </si>
  <si>
    <t>271532212</t>
  </si>
  <si>
    <t>Podsyp pod základové konstrukce se zhutněním z hrubého kameniva frakce 16 až 32 mm</t>
  </si>
  <si>
    <t>273311125</t>
  </si>
  <si>
    <t>Základové desky z betonu prostého C 16/20</t>
  </si>
  <si>
    <t>273326121</t>
  </si>
  <si>
    <t>Základové desky z ŽB voděnepropustný  tř. C 25/30</t>
  </si>
  <si>
    <t>273351121</t>
  </si>
  <si>
    <t>Zřízení bednění základových desek</t>
  </si>
  <si>
    <t>273351122</t>
  </si>
  <si>
    <t>Odstranění bednění základových desek</t>
  </si>
  <si>
    <t>273361116</t>
  </si>
  <si>
    <t>Výztuž základových desek z betonářské oceli 10 505</t>
  </si>
  <si>
    <t>274313811</t>
  </si>
  <si>
    <t>Základové pásy z betonu tř. C 25/30</t>
  </si>
  <si>
    <t>274321511</t>
  </si>
  <si>
    <t>Základové pasy ze ŽB  tř. C 25/30 XC2,XA2</t>
  </si>
  <si>
    <t>274326121</t>
  </si>
  <si>
    <t>Základové pasy z ŽB voděnepropustný beton tř. C 25/30</t>
  </si>
  <si>
    <t>274351121</t>
  </si>
  <si>
    <t>Zřízení bednění základových pasů rovného</t>
  </si>
  <si>
    <t>274351122</t>
  </si>
  <si>
    <t>Odstranění bednění základových pasů rovného</t>
  </si>
  <si>
    <t>274362114</t>
  </si>
  <si>
    <t>Výztuž základových pasů ocel 10 505 D do 22 mm</t>
  </si>
  <si>
    <t>003: Svislé konstrukce</t>
  </si>
  <si>
    <t>13010756a</t>
  </si>
  <si>
    <t>Ocel profilová IPE, v jakosti 11 375, h=240 mm</t>
  </si>
  <si>
    <t>003</t>
  </si>
  <si>
    <t>13010758</t>
  </si>
  <si>
    <t>Ocel profilová IPE, v jakosti 11 375, h=270 mm</t>
  </si>
  <si>
    <t>13010826</t>
  </si>
  <si>
    <t>Ocel profilová UPN, v jakosti 11 375, h=200 mm</t>
  </si>
  <si>
    <t>13010836</t>
  </si>
  <si>
    <t>Ocel profilová UPN, v jakosti 11 375, h=300 mm</t>
  </si>
  <si>
    <t>310201111</t>
  </si>
  <si>
    <t>Příplatek za zaoblení zdiva o vnitřním průměru do 5 m</t>
  </si>
  <si>
    <t>310201112</t>
  </si>
  <si>
    <t>Příplatek za zaoblení zdiva o vnitřním průměru přes 5 do 15 m</t>
  </si>
  <si>
    <t>310239211</t>
  </si>
  <si>
    <t>Zazdívka otvorů pl do 4 m2 ve zdivu nadzákladovém cihlami pálenými na MVC</t>
  </si>
  <si>
    <t>311113131</t>
  </si>
  <si>
    <t>Nosná zeď tl 150 mm z hladkých tvárnic ztraceného bednění včetně výplně z betonu tř. C 16/20</t>
  </si>
  <si>
    <t>311238126</t>
  </si>
  <si>
    <t>311238127</t>
  </si>
  <si>
    <t>311238128</t>
  </si>
  <si>
    <t>311238143</t>
  </si>
  <si>
    <t>311238144</t>
  </si>
  <si>
    <t>311238242</t>
  </si>
  <si>
    <t>311238245</t>
  </si>
  <si>
    <t>311272223</t>
  </si>
  <si>
    <t>311361821</t>
  </si>
  <si>
    <t>Výztuž nosných zdí betonářskou ocelí 10 505</t>
  </si>
  <si>
    <t>317141211</t>
  </si>
  <si>
    <t>317141221</t>
  </si>
  <si>
    <t>317168112</t>
  </si>
  <si>
    <t>Překlad keramický plochý š 11,5 cm dl 125 cm</t>
  </si>
  <si>
    <t>317168131</t>
  </si>
  <si>
    <t>Překlad keramický vysoký v 23,8 cm dl 125 cm</t>
  </si>
  <si>
    <t>317168132</t>
  </si>
  <si>
    <t>Překlad keramický vysoký v 23,8 cm dl 150 cm</t>
  </si>
  <si>
    <t>317168134</t>
  </si>
  <si>
    <t>Překlad keramický vysoký v 23,8 cm dl 200 cm</t>
  </si>
  <si>
    <t>317168136</t>
  </si>
  <si>
    <t>Překlad keramický vysoký v 23,8 cm dl 250 cm</t>
  </si>
  <si>
    <t>317168137</t>
  </si>
  <si>
    <t>Překlad keramický vysoký v 23,8 cm dl 275 cm</t>
  </si>
  <si>
    <t>317168138</t>
  </si>
  <si>
    <t>Překlad keramický vysoký v 23,8 cm dl 300 cm</t>
  </si>
  <si>
    <t>317234410</t>
  </si>
  <si>
    <t>Vyzdívka mezi nosníky z cihel pálených na MC</t>
  </si>
  <si>
    <t>317941123</t>
  </si>
  <si>
    <t>Osazování ocelových válcovaných nosníků na zdivu I, IE, U, UE nebo L do č 22</t>
  </si>
  <si>
    <t>317941125</t>
  </si>
  <si>
    <t>Osazování ocelových válcovaných nosníků na zdivu I, IE, U, UE nebo L č 24 a vyšší</t>
  </si>
  <si>
    <t>317944323</t>
  </si>
  <si>
    <t>Válcované nosníky č.14 až 22 dodatečně osazované do připravených otvorů</t>
  </si>
  <si>
    <t>317944325</t>
  </si>
  <si>
    <t>Válcované nosníky č.24 a vyšší dodatečně osazované do připravených otvorů</t>
  </si>
  <si>
    <t>317998115</t>
  </si>
  <si>
    <t>Tepelná izolace mezi překlady v 24 cm z polystyrénu tl 100 mm</t>
  </si>
  <si>
    <t>317998123</t>
  </si>
  <si>
    <t>Tepelná izolace mezi překlady jakékoliv výšky z polystyrénu tl 80 mm</t>
  </si>
  <si>
    <t>319201321</t>
  </si>
  <si>
    <t>Vyrovnání nerovného povrchu zdiva tl do 30 mm maltou</t>
  </si>
  <si>
    <t>319202331</t>
  </si>
  <si>
    <t>Vyrovnání nerovného povrchu zdiva tl do 150 mm přizděním</t>
  </si>
  <si>
    <t>330321410</t>
  </si>
  <si>
    <t>Sloupy nebo pilíře ze ŽB tř. C 25/30 bez výztuže</t>
  </si>
  <si>
    <t>331351121</t>
  </si>
  <si>
    <t>Zřízení bednění čtyřúhelníkových sloupů v do 4 m průřezu do 0,16 m2</t>
  </si>
  <si>
    <t>331351122</t>
  </si>
  <si>
    <t>Odstranění bednění čtyřúhelníkových sloupů v do 4 m průřezu do 0,16 m2</t>
  </si>
  <si>
    <t>331351125</t>
  </si>
  <si>
    <t>Zřízení bednění čtyřúhelníkových sloupů v do 4 m průřezu do 0,36 m2</t>
  </si>
  <si>
    <t>331351126</t>
  </si>
  <si>
    <t>Odstranění bednění čtyřúhelníkových sloupů v do 4 m průřezu do 0,36 m2</t>
  </si>
  <si>
    <t>331361821</t>
  </si>
  <si>
    <t>Výztuž sloupů hranatých betonářskou ocelí 10 505</t>
  </si>
  <si>
    <t>340239211</t>
  </si>
  <si>
    <t>Zazdívka otvorů pl do 4 m2 v příčkách nebo stěnách z cihel tl do 100 mm</t>
  </si>
  <si>
    <t>340239233</t>
  </si>
  <si>
    <t>341941003</t>
  </si>
  <si>
    <t>Nosné nebo spojovací svary tl do 14 mm ocelových doplňkových konstrukcí při montáži dílců</t>
  </si>
  <si>
    <t>341941005</t>
  </si>
  <si>
    <t>Nosné nebo spojovací svary tl do 18 mm ocelových doplňkových konstrukcí při montáži dílců</t>
  </si>
  <si>
    <t>342272423</t>
  </si>
  <si>
    <t>Příčky tl 125 mm z pórobetonových přesných hladkých příčkovek objemové hmotnosti 500 kg/m3</t>
  </si>
  <si>
    <t>342272523</t>
  </si>
  <si>
    <t>Příčky tl 150 mm z pórobetonových přesných hladkých příčkovek objemové hmotnosti 500 kg/m3</t>
  </si>
  <si>
    <t>346244354</t>
  </si>
  <si>
    <t>346244381</t>
  </si>
  <si>
    <t>Plentování jednostranné v do 200 mm válcovaných nosníků cihlami</t>
  </si>
  <si>
    <t>346244382</t>
  </si>
  <si>
    <t>Plentování jednostranné v do 300 mm válcovaných nosníků cihlami</t>
  </si>
  <si>
    <t>346271111</t>
  </si>
  <si>
    <t>Přizdívky izolační tl 65 mm z cihel betonových dl 290 mm</t>
  </si>
  <si>
    <t>004: Vodorovné konstrukce</t>
  </si>
  <si>
    <t>13010754</t>
  </si>
  <si>
    <t>Ocel profilová IPE, v jakosti 11 375, h=220 mm</t>
  </si>
  <si>
    <t>004</t>
  </si>
  <si>
    <t>13010756</t>
  </si>
  <si>
    <t>13010762</t>
  </si>
  <si>
    <t>Ocel profilová IPE, v jakosti 11 375, h=360 mm</t>
  </si>
  <si>
    <t>13010966</t>
  </si>
  <si>
    <t>Ocel profilová HE-A, v jakosti 11 375, h=280 mm</t>
  </si>
  <si>
    <t>411121232</t>
  </si>
  <si>
    <t>Montáž prefabrikovaných ŽB stropů ze stropních desek dl do 1800 mm</t>
  </si>
  <si>
    <t>411168245</t>
  </si>
  <si>
    <t>411321515</t>
  </si>
  <si>
    <t>Stropy deskové ze ŽB tř. C 20/25</t>
  </si>
  <si>
    <t>411354204</t>
  </si>
  <si>
    <t>Bednění stropů ztracené z hraněných trapézových vln v 40 mm plech lesklý tl 0,88 mm</t>
  </si>
  <si>
    <t>411361821</t>
  </si>
  <si>
    <t>Výztuž stropů betonářskou ocelí 10 505</t>
  </si>
  <si>
    <t>411362021</t>
  </si>
  <si>
    <t>Výztuž stropů svařovanými sítěmi Kari</t>
  </si>
  <si>
    <t>41137</t>
  </si>
  <si>
    <t>spojení výztuž vlnitého plech a nosné konstrukce-spřažení</t>
  </si>
  <si>
    <t>413231221</t>
  </si>
  <si>
    <t>Zazdívka zhlaví stropních trámů průřezu do 40000 mm2</t>
  </si>
  <si>
    <t>413232221</t>
  </si>
  <si>
    <t>Zazdívka zhlaví válcovaných nosníků v do 300 mm</t>
  </si>
  <si>
    <t>413232231</t>
  </si>
  <si>
    <t>Zazdívka zhlaví válcovaných nosníků v přes 300 mm</t>
  </si>
  <si>
    <t>413941123</t>
  </si>
  <si>
    <t>Osazování ocelových válcovaných nosníků stropů I, IE, U, UE nebo L do č. 22</t>
  </si>
  <si>
    <t>413941125</t>
  </si>
  <si>
    <t>Osazování ocelových válcovaných nosníků stropů I, IE, U, UE nebo L č. 24 a vyšší</t>
  </si>
  <si>
    <t>417321414</t>
  </si>
  <si>
    <t>Ztužující pásy a věnce ze ŽB tř. C 20/25</t>
  </si>
  <si>
    <t>417351115</t>
  </si>
  <si>
    <t>Zřízení bednění ztužujících věnců</t>
  </si>
  <si>
    <t>417351116</t>
  </si>
  <si>
    <t>Odstranění bednění ztužujících věnců</t>
  </si>
  <si>
    <t>417352211</t>
  </si>
  <si>
    <t>417361821</t>
  </si>
  <si>
    <t>Výztuž ztužujících pásů a věnců betonářskou ocelí 10 505</t>
  </si>
  <si>
    <t>430321515</t>
  </si>
  <si>
    <t>Schodišťová konstrukce a rampa ze ŽB tř. C 20/25</t>
  </si>
  <si>
    <t>430361821</t>
  </si>
  <si>
    <t>Výztuž schodišťové konstrukce a rampy betonářskou ocelí 10 505</t>
  </si>
  <si>
    <t>431351121</t>
  </si>
  <si>
    <t>Zřízení bednění podest schodišť a ramp přímočarých v do 4 m</t>
  </si>
  <si>
    <t>431351122</t>
  </si>
  <si>
    <t>Odstranění bednění podest schodišť a ramp přímočarých v do 4 m</t>
  </si>
  <si>
    <t>434312141</t>
  </si>
  <si>
    <t>Schody z betonu prostého C 16/20 v dlažbách</t>
  </si>
  <si>
    <t>434351141</t>
  </si>
  <si>
    <t>Zřízení bednění stupňů přímočarých schodišť</t>
  </si>
  <si>
    <t>434351142</t>
  </si>
  <si>
    <t>Odstranění bednění stupňů přímočarých schodišť</t>
  </si>
  <si>
    <t>434351145</t>
  </si>
  <si>
    <t>Zřízení bednění stupňů křivočarých schodišť</t>
  </si>
  <si>
    <t>434351146</t>
  </si>
  <si>
    <t>Odstranění bednění stupňů křivočarých schodišť</t>
  </si>
  <si>
    <t>59341219</t>
  </si>
  <si>
    <t>005: Komunikace</t>
  </si>
  <si>
    <t>564782111</t>
  </si>
  <si>
    <t>Podklad z vibrovaného štěrku VŠ tl 300 mm</t>
  </si>
  <si>
    <t>005</t>
  </si>
  <si>
    <t>59245620</t>
  </si>
  <si>
    <t>Dlažba desková betonová 50x50x6 cm šedá</t>
  </si>
  <si>
    <t>596811220</t>
  </si>
  <si>
    <t>Kladení betonové dlažby komunikací pro pěší do lože z kameniva vel do 0,25 m2 plochy do 50 m2</t>
  </si>
  <si>
    <t>006: Úpravy povrchu</t>
  </si>
  <si>
    <t>28376422</t>
  </si>
  <si>
    <t>Deska z extrudovaného polystyrénu XPS 300 tl. 100 mm</t>
  </si>
  <si>
    <t>006</t>
  </si>
  <si>
    <t>59051476</t>
  </si>
  <si>
    <t>59051482</t>
  </si>
  <si>
    <t>Lišta rohová Al ,10/15 cm s tkaninou bal. 2,5 m</t>
  </si>
  <si>
    <t>59051512</t>
  </si>
  <si>
    <t>59051653</t>
  </si>
  <si>
    <t>Lišta soklová Al s okapničkou, zakládací U 16 cm, 0,95/200 cm</t>
  </si>
  <si>
    <t>59051657</t>
  </si>
  <si>
    <t>Lišta soklová Al s okapničkou, zakládací U 20 cm, 0,95/200 cm</t>
  </si>
  <si>
    <t>59051661</t>
  </si>
  <si>
    <t>Lišta soklová Al s okapničkou, zakládací U 24 cm, 0,95/200 cm</t>
  </si>
  <si>
    <t>611311131</t>
  </si>
  <si>
    <t>Potažení vnitřních rovných stropů vápenným štukem tloušťky do 3 mm</t>
  </si>
  <si>
    <t>611321141</t>
  </si>
  <si>
    <t>Vápenocementová omítka štuková dvouvrstvá vnitřních stropů rovných nanášená ručně</t>
  </si>
  <si>
    <t>611321145</t>
  </si>
  <si>
    <t>Vápenocementová omítka štuková dvouvrstvá vnitřních schodišťových konstrukcí nanášená ručně</t>
  </si>
  <si>
    <t>612142001</t>
  </si>
  <si>
    <t>Potažení vnitřních stěn sklovláknitým pletivem vtlačeným do tenkovrstvé hmoty</t>
  </si>
  <si>
    <t>612311131</t>
  </si>
  <si>
    <t>Potažení vnitřních stěn vápenným štukem tloušťky do 3 mm</t>
  </si>
  <si>
    <t>612321121</t>
  </si>
  <si>
    <t>Vápenocementová omítka hladká jednovrstvá vnitřních stěn nanášená ručně</t>
  </si>
  <si>
    <t>612321141</t>
  </si>
  <si>
    <t>Vápenocementová omítka štuková dvouvrstvá vnitřních stěn nanášená ručně</t>
  </si>
  <si>
    <t>612325302</t>
  </si>
  <si>
    <t>Vápenocementová štuková omítka ostění nebo nadpraží</t>
  </si>
  <si>
    <t>619995001</t>
  </si>
  <si>
    <t>Začištění omítek kolem oken, dveří, podlah nebo obkladů</t>
  </si>
  <si>
    <t>622221021</t>
  </si>
  <si>
    <t>Montáž kontaktního zateplení vnějších stěn z minerální vlny s podélnou orientací vláken tl do 120 mm</t>
  </si>
  <si>
    <t>622222001</t>
  </si>
  <si>
    <t>Montáž kontaktního zateplení vnějšího ostění hl. špalety do 200 mm z minerální vlny tl do 40 mm</t>
  </si>
  <si>
    <t>622222021</t>
  </si>
  <si>
    <t>Montáž kontaktního zateplení vnějšího ostění hl. špalety do 200 mm z minerální vlny tl do 120 mm</t>
  </si>
  <si>
    <t>622228021</t>
  </si>
  <si>
    <t>Montáž kontaktního zateplení deskami z MV s podélnou orientací celkové tloušťky izolace do 180 mm</t>
  </si>
  <si>
    <t>622228031</t>
  </si>
  <si>
    <t>Montáž kontaktního zateplení deskami z MV s podélnou orientací celkové tloušťky izolace do 220 mm</t>
  </si>
  <si>
    <t>622228041</t>
  </si>
  <si>
    <t>Montáž kontaktního zateplení deskami z MV s podélnou orientací celkové tloušťky izolace do 260 mm</t>
  </si>
  <si>
    <t>622252001</t>
  </si>
  <si>
    <t>Montáž zakládacích soklových lišt kontaktního zateplení</t>
  </si>
  <si>
    <t>622252002</t>
  </si>
  <si>
    <t>Montáž ostatních lišt kontaktního zateplení</t>
  </si>
  <si>
    <t>622321131</t>
  </si>
  <si>
    <t>Potažení vnějších stěn aktivovaným štukem tloušťky do 3 mm</t>
  </si>
  <si>
    <t>622321141</t>
  </si>
  <si>
    <t>Vápenocementová omítka štuková dvouvrstvá vnějších stěn nanášená ručně</t>
  </si>
  <si>
    <t>629135102</t>
  </si>
  <si>
    <t>Vyrovnávací vrstva pod klempířské prvky z MC š do 300 mm</t>
  </si>
  <si>
    <t>631311124</t>
  </si>
  <si>
    <t>Mazanina tl do 120 mm z betonu prostého bez zvýšených nároků na prostředí tř. C 16/20</t>
  </si>
  <si>
    <t>631311134</t>
  </si>
  <si>
    <t>Mazanina tl do 240 mm z betonu prostého bez zvýšených nároků na prostředí tř. C 16/20 - skladba S1-S6 viz výpis skladeb</t>
  </si>
  <si>
    <t>631319175</t>
  </si>
  <si>
    <t>Příplatek k mazanině tl do 240 mm za stržení povrchu spodní vrstvy před vložením výztuže - skladba S1-S6 viz výpis skladeb</t>
  </si>
  <si>
    <t>631351101</t>
  </si>
  <si>
    <t>Zřízení bednění rýh a hran v podlahách</t>
  </si>
  <si>
    <t>631351102</t>
  </si>
  <si>
    <t>Odstranění bednění rýh a hran v podlahách</t>
  </si>
  <si>
    <t>631362021</t>
  </si>
  <si>
    <t>Výztuž mazanin svařovanými sítěmi Kari - skladba S1-S11 viz výpis skladeb</t>
  </si>
  <si>
    <t>63140313</t>
  </si>
  <si>
    <t>63140315</t>
  </si>
  <si>
    <t>63140331</t>
  </si>
  <si>
    <t>63140353</t>
  </si>
  <si>
    <t>632450123</t>
  </si>
  <si>
    <t>Vyrovnávací cementový potěr tl do 40 mm ze suchých směsí provedený v pásu</t>
  </si>
  <si>
    <t>632451455</t>
  </si>
  <si>
    <t>Potěr pískocementový tl do 50 mm tř. C 20 běžný - skladba S1-S11 viz výpis skladeb</t>
  </si>
  <si>
    <t>632451494</t>
  </si>
  <si>
    <t>Příplatek k cenám potěru za strojní přehlazení povrchu - skladba S1-S11 viz výpis skladeb</t>
  </si>
  <si>
    <t>632457105</t>
  </si>
  <si>
    <t>Příplatek ZKD 10 mm tl u cementového potěru ploch rovinných hlazeného dřevěným hladítkem - skladba S1-S11 viz výpis skladeb</t>
  </si>
  <si>
    <t>632459125</t>
  </si>
  <si>
    <t>Příplatek k potěrům tl do 50 mm za sklon přes 15 do 30°</t>
  </si>
  <si>
    <t>634662111</t>
  </si>
  <si>
    <t>Výplň dilatačních spar šířky do 10 mm v mazaninách akrylátovým tmelem</t>
  </si>
  <si>
    <t>634911114</t>
  </si>
  <si>
    <t>Řezání dilatačních spár š 5 mm hl do 80 mm v čerstvé betonové mazanině</t>
  </si>
  <si>
    <t>635111142</t>
  </si>
  <si>
    <t>Násyp pod podlahy z hrubého kameniva 16-32 s udusáním - skladba S1-S6 viz výpis skladeb</t>
  </si>
  <si>
    <t>009: Ostatní konstrukce a práce</t>
  </si>
  <si>
    <t>941111111</t>
  </si>
  <si>
    <t>Montáž lešení řadového trubkového lehkého s podlahami zatížení do 200 kg/m2 š do 0,9 m v do 10 m</t>
  </si>
  <si>
    <t>941111211</t>
  </si>
  <si>
    <t>Příplatek k lešení řadovému trubkovému lehkému s podlahami š 0,9 m v 10 m za první a ZKD den použití</t>
  </si>
  <si>
    <t>941111811</t>
  </si>
  <si>
    <t>Demontáž lešení řadového trubkového lehkého s podlahami zatížení do 200 kg/m2 š do 0,9 m v do 10 m</t>
  </si>
  <si>
    <t>943211111</t>
  </si>
  <si>
    <t>Montáž lešení prostorového rámového lehkého s podlahami zatížení do 200 kg/m2 v do 10 m</t>
  </si>
  <si>
    <t>943211119</t>
  </si>
  <si>
    <t>Příplatek k lešení prostorovému rámovému lehkému s podlahami za půdorysnou plochu do 6 m2</t>
  </si>
  <si>
    <t>943211811</t>
  </si>
  <si>
    <t>Demontáž lešení prostorového rámového lehkého s podlahami zatížení do 200 kg/m2 v do 10 m</t>
  </si>
  <si>
    <t>949101111</t>
  </si>
  <si>
    <t>Lešení pomocné pro objekty pozemních staveb s lešeňovou podlahou v do 1,9 m zatížení do 150 kg/m2</t>
  </si>
  <si>
    <t>952901111</t>
  </si>
  <si>
    <t>Vyčištění budov bytové a občanské výstavby při výšce podlaží do 4 m</t>
  </si>
  <si>
    <t>952901114</t>
  </si>
  <si>
    <t>Vyčištění budov bytové a občanské výstavby při výšce podlaží přes 4 m</t>
  </si>
  <si>
    <t>961044111</t>
  </si>
  <si>
    <t>Bourání základů z betonu prostého</t>
  </si>
  <si>
    <t>961055111</t>
  </si>
  <si>
    <t>Bourání základů ze ŽB</t>
  </si>
  <si>
    <t>962031132</t>
  </si>
  <si>
    <t>Bourání příček z cihel pálených na MVC tl do 100 mm</t>
  </si>
  <si>
    <t>962031133</t>
  </si>
  <si>
    <t>Bourání příček z cihel pálených na MVC tl do 150 mm</t>
  </si>
  <si>
    <t>962031136</t>
  </si>
  <si>
    <t>Bourání příček z tvárnic nebo příčkovek tl do 150 mm</t>
  </si>
  <si>
    <t>962032231</t>
  </si>
  <si>
    <t>Bourání zdiva z cihel pálených nebo vápenopískových na MV nebo MVC přes 1 m3</t>
  </si>
  <si>
    <t>962032314</t>
  </si>
  <si>
    <t>Bourání pilířů cihelných z dutých nebo plných cihel pálených i nepálených na jakoukoli maltu</t>
  </si>
  <si>
    <t>962042321</t>
  </si>
  <si>
    <t>Bourání zdiva nadzákladového z betonu prostého přes 1 m3</t>
  </si>
  <si>
    <t>962081131</t>
  </si>
  <si>
    <t>Bourání příček ze skleněných tvárnic tl do 100 mm</t>
  </si>
  <si>
    <t>963013530</t>
  </si>
  <si>
    <t>Bourání stropů s keramickou výplní</t>
  </si>
  <si>
    <t>963042819</t>
  </si>
  <si>
    <t>Bourání schodišťových stupňů betonových zhotovených na místě</t>
  </si>
  <si>
    <t>963051110</t>
  </si>
  <si>
    <t>Bourání ŽB stropů deskových tl do 80 mm</t>
  </si>
  <si>
    <t>963051113</t>
  </si>
  <si>
    <t>Bourání ŽB stropů deskových tl přes 80 mm</t>
  </si>
  <si>
    <t>963053936</t>
  </si>
  <si>
    <t>Bourání ŽB schodišťových ramen monolitických samonosných</t>
  </si>
  <si>
    <t>964051111</t>
  </si>
  <si>
    <t>Bourání ŽB trámů, průvlaků nebo pásů průřezu do 0,10 m2</t>
  </si>
  <si>
    <t>964072221</t>
  </si>
  <si>
    <t>Vybourání válcovaných nosníků ze zdiva smíšeného dl do 4 m hmotnosti do 20 kg/m</t>
  </si>
  <si>
    <t>965041441</t>
  </si>
  <si>
    <t>Bourání podkladů pod dlažby nebo mazanin škvárobetonových tl přes 100 mm pl přes 4 m2</t>
  </si>
  <si>
    <t>965042131</t>
  </si>
  <si>
    <t>Bourání podkladů pod dlažby nebo mazanin betonových nebo z litého asfaltu tl do 100 mm pl do 4 m2</t>
  </si>
  <si>
    <t>965042241</t>
  </si>
  <si>
    <t>Bourání podkladů pod dlažby nebo mazanin betonových nebo z litého asfaltu tl přes 100 mm pl pře 4 m2</t>
  </si>
  <si>
    <t>965045113</t>
  </si>
  <si>
    <t>Bourání potěrů cementových nebo pískocementových tl do 50 mm pl přes 4 m2</t>
  </si>
  <si>
    <t>965049111</t>
  </si>
  <si>
    <t>Příplatek k bourání betonových mazanin za bourání mazanin se svařovanou sítí tl do 100 mm</t>
  </si>
  <si>
    <t>965049112</t>
  </si>
  <si>
    <t>Příplatek k bourání betonových mazanin za bourání mazanin se svařovanou sítí tl přes 100 mm</t>
  </si>
  <si>
    <t>965081213</t>
  </si>
  <si>
    <t>Bourání podlah z dlaždic keramických nebo xylolitových tl do 10 mm plochy přes 1 m2</t>
  </si>
  <si>
    <t>968062456</t>
  </si>
  <si>
    <t>Vybourání dřevěných dveřních zárubní pl přes 2 m2</t>
  </si>
  <si>
    <t>968072455</t>
  </si>
  <si>
    <t>Vybourání kovových dveřních zárubní pl do 2 m2</t>
  </si>
  <si>
    <t>968072456</t>
  </si>
  <si>
    <t>Vybourání kovových dveřních zárubní pl přes 2 m2</t>
  </si>
  <si>
    <t>968082016</t>
  </si>
  <si>
    <t>Vybourání plastových rámů oken včetně křídel plochy přes 1 do 2 m2</t>
  </si>
  <si>
    <t>968082017</t>
  </si>
  <si>
    <t>Vybourání plastových rámů oken včetně křídel plochy přes 2 do 4 m2</t>
  </si>
  <si>
    <t>971026581</t>
  </si>
  <si>
    <t>Vybourání otvorů ve zdivu kamenném pl do 1 m2 na MC tl do 900 mm</t>
  </si>
  <si>
    <t>971026661</t>
  </si>
  <si>
    <t>Vybourání otvorů ve zdivu kamenném pl do 4 m2 na MC tl do 600 mm</t>
  </si>
  <si>
    <t>971033561</t>
  </si>
  <si>
    <t>Vybourání otvorů ve zdivu cihelném pl do 1 m2 na MVC nebo MV tl do 600 mm</t>
  </si>
  <si>
    <t>971033651</t>
  </si>
  <si>
    <t>Vybourání otvorů ve zdivu cihelném pl do 4 m2 na MVC nebo MV tl do 600 mm</t>
  </si>
  <si>
    <t>973028151</t>
  </si>
  <si>
    <t>Vysekání kapes ve zdivu z kamene pro zavázání příček nebo zdí tl do 450 mm</t>
  </si>
  <si>
    <t>973031325</t>
  </si>
  <si>
    <t>Vysekání kapes ve zdivu cihelném na MV nebo MVC pl do 0,10 m2 hl do 300 mm</t>
  </si>
  <si>
    <t>973031842</t>
  </si>
  <si>
    <t>Vysekání kapes ve zdivu cihelném na MC pro zavázání příček tl do 100 mm</t>
  </si>
  <si>
    <t>973031843</t>
  </si>
  <si>
    <t>Vysekání kapes ve zdivu cihelném na MC pro zavázání příček tl do 150 mm</t>
  </si>
  <si>
    <t>973031844</t>
  </si>
  <si>
    <t>Vysekání kapes ve zdivu cihelném na MC pro zavázání zdí tl do 300 mm</t>
  </si>
  <si>
    <t>973042451</t>
  </si>
  <si>
    <t>Vysekání kapes ve zdivu z betonu pl do 0,25 m2 hl do 300 mm</t>
  </si>
  <si>
    <t>974031164</t>
  </si>
  <si>
    <t>Vysekání rýh ve zdivu cihelném hl do 150 mm š do 150 mm</t>
  </si>
  <si>
    <t>976085211</t>
  </si>
  <si>
    <t>Vybourání kanalizačních rámů včetně poklopů nebo mříží pl do 0,3 m2</t>
  </si>
  <si>
    <t>977311111</t>
  </si>
  <si>
    <t>Řezání stávajících betonových mazanin nevyztužených hl do 50 mm</t>
  </si>
  <si>
    <t>977312114</t>
  </si>
  <si>
    <t>Řezání stávajících betonových mazanin vyztužených hl do 200 mm</t>
  </si>
  <si>
    <t>978011191</t>
  </si>
  <si>
    <t>Otlučení (osekání) vnitřní vápenné nebo vápenocementové omítky stropů v rozsahu do 100 %</t>
  </si>
  <si>
    <t>978012191</t>
  </si>
  <si>
    <t>Otlučení (osekání) vnitřní vápenné nebo vápenocementové omítky stropů rákosových v rozsahu do 100 %</t>
  </si>
  <si>
    <t>978015391</t>
  </si>
  <si>
    <t>Otlučení (osekání) vnější vápenné nebo vápenocementové omítky stupně členitosti 1 a 2 do 100%</t>
  </si>
  <si>
    <t>978059541</t>
  </si>
  <si>
    <t>Odsekání a odebrání obkladů stěn z vnitřních obkládaček plochy přes 1 m2</t>
  </si>
  <si>
    <t>099: Přesun hmot HSV</t>
  </si>
  <si>
    <t>997002611</t>
  </si>
  <si>
    <t>Nakládání suti a vybouraných hmot</t>
  </si>
  <si>
    <t>997013113</t>
  </si>
  <si>
    <t>Vnitrostaveništní doprava suti a vybouraných hmot pro budovy v do 12 m s použitím mechanizace</t>
  </si>
  <si>
    <t>997013213</t>
  </si>
  <si>
    <t>Vnitrostaveništní doprava suti a vybouraných hmot pro budovy v do 12 m ručně</t>
  </si>
  <si>
    <t>997013801</t>
  </si>
  <si>
    <t>Poplatek za uložení stavebního betonového odpadu na skládce (skládkovné)</t>
  </si>
  <si>
    <t>997013803</t>
  </si>
  <si>
    <t>Poplatek za uložení stavebního odpadu cihelného na skládce (skládkovné)</t>
  </si>
  <si>
    <t>997013831</t>
  </si>
  <si>
    <t>Poplatek za uložení stavebního směsného odpadu na skládce (skládkovné)</t>
  </si>
  <si>
    <t>997211511</t>
  </si>
  <si>
    <t>Vodorovná doprava suti po suchu na vzdálenost do 1 km</t>
  </si>
  <si>
    <t>997211519</t>
  </si>
  <si>
    <t>Příplatek ZKD 1 km u vodorovné dopravy suti</t>
  </si>
  <si>
    <t>998011002</t>
  </si>
  <si>
    <t>Přesun hmot pro budovy zděné v do 12 m</t>
  </si>
  <si>
    <t>711: Izolace proti vodě a vlhkosti</t>
  </si>
  <si>
    <t>11163151</t>
  </si>
  <si>
    <t>Lak asfaltový ALP/9 (MJ kg) bal 9 kg - skladba S1-S6 viz výpis skladeb</t>
  </si>
  <si>
    <t>kg</t>
  </si>
  <si>
    <t>711</t>
  </si>
  <si>
    <t>711001</t>
  </si>
  <si>
    <t>Tekutá hydroizolace kompletní systém-včetně vytažení na stěny - skladba S2,S10 viz výpis skladeb</t>
  </si>
  <si>
    <t>711111002</t>
  </si>
  <si>
    <t>Provedení izolace proti zemní vlhkosti vodorovné za studena lakem asfaltovým - skladba S1-S6 viz výpis skladeb</t>
  </si>
  <si>
    <t>711112002</t>
  </si>
  <si>
    <t>Provedení izolace proti zemní vlhkosti svislé za studena lakem asfaltovým</t>
  </si>
  <si>
    <t>711131811</t>
  </si>
  <si>
    <t>Odstranění izolace proti zemní vlhkosti vodorovné</t>
  </si>
  <si>
    <t>711131821</t>
  </si>
  <si>
    <t>Odstranění izolace proti zemní vlhkosti svislé</t>
  </si>
  <si>
    <t>711141559</t>
  </si>
  <si>
    <t>Provedení izolace proti zemní vlhkosti pásy přitavením vodorovné NAIP - skladba S1-S6 viz výpis skladeb</t>
  </si>
  <si>
    <t>711142559</t>
  </si>
  <si>
    <t>Provedení izolace proti zemní vlhkosti pásy přitavením svislé NAIP</t>
  </si>
  <si>
    <t>71115</t>
  </si>
  <si>
    <t>Dodávka hydroizolace proti vlhkosti a radonu z SBS modifikovaného asfaltového pásu tl.4mm - skladba S1-S6 viz výpis skladeb</t>
  </si>
  <si>
    <t>998711202</t>
  </si>
  <si>
    <t>Přesun hmot procentní pro izolace proti vodě, vlhkosti a plynům v objektech v do 12 m</t>
  </si>
  <si>
    <t>%</t>
  </si>
  <si>
    <t>712: Povlakové krytiny</t>
  </si>
  <si>
    <t>28376371</t>
  </si>
  <si>
    <t>Deska z expandovaného polystyrénu tl. 80 mm - viz skladby střešních plášťů SP1, SP2</t>
  </si>
  <si>
    <t>28376384</t>
  </si>
  <si>
    <t>Deska z expandovaného polystyrénu  - viz skladby střešních plášťů SP1, SP2</t>
  </si>
  <si>
    <t>712001</t>
  </si>
  <si>
    <t>712002</t>
  </si>
  <si>
    <t>712003</t>
  </si>
  <si>
    <t>Dodávka a montáž PVCfolie pro včetně separační geotextilie,kačírku a vyplnění vlny tepelnou izolací  - skladba SP3 / viz skladby střešních plášťů</t>
  </si>
  <si>
    <t>71201</t>
  </si>
  <si>
    <t>Dodávka a montáž střešní fólie včetně ochranné geotextilie</t>
  </si>
  <si>
    <t>712300831</t>
  </si>
  <si>
    <t>Odstranění povlakové krytiny střech do 10° jednovrstvé</t>
  </si>
  <si>
    <t>712300832</t>
  </si>
  <si>
    <t>Odstranění povlakové krytiny střech do 10° dvouvrstvé</t>
  </si>
  <si>
    <t>712341559</t>
  </si>
  <si>
    <t>712342</t>
  </si>
  <si>
    <t>Dodávka parotěsná zábrana z asfaltového modifokovaného pásu tl.4mm - viz skladby střešních plášťů SP1, SP2</t>
  </si>
  <si>
    <t>712363312</t>
  </si>
  <si>
    <t>712363313</t>
  </si>
  <si>
    <t>712363314</t>
  </si>
  <si>
    <t>712363316</t>
  </si>
  <si>
    <t>998712202</t>
  </si>
  <si>
    <t>Přesun hmot procentní pro krytiny povlakové v objektech v do 12 m</t>
  </si>
  <si>
    <t>713: Izolace tepelné</t>
  </si>
  <si>
    <t>28375859</t>
  </si>
  <si>
    <t>Deska z pěnového polystyrenu EPS 70 Z 1000 x 500 x 140 mm - skladba S1-S3,S5,S6 viz výpis skladeb</t>
  </si>
  <si>
    <t>2837586</t>
  </si>
  <si>
    <t>Deska z pěnového polystyrenu s příměsí grafitu pro vysoké zatížení 1000 x 500 x 30 mm - skladba S4 viz výpis skladeb</t>
  </si>
  <si>
    <t>28375928</t>
  </si>
  <si>
    <t>Deska z pěnového polystyrenu EPS 200 S 1000 x 500 x 1000 mm</t>
  </si>
  <si>
    <t>28376143</t>
  </si>
  <si>
    <t>Klín spádový Standard 1000 x 1000 mm, EPS 200</t>
  </si>
  <si>
    <t>28376643</t>
  </si>
  <si>
    <t>61155310</t>
  </si>
  <si>
    <t>Fólie PE 0,2 mm šíře 2 m - skladba S1-S11 viz výpis skladeb</t>
  </si>
  <si>
    <t>63140274</t>
  </si>
  <si>
    <t>63141170</t>
  </si>
  <si>
    <t>Deska čedičová izolační 50kg/m3 tl.50 mm - viz skladby střešních plášťů SP1</t>
  </si>
  <si>
    <t>63150849</t>
  </si>
  <si>
    <t>63150852</t>
  </si>
  <si>
    <t>713110813</t>
  </si>
  <si>
    <t>Odstranění tepelné izolace stropů volně kladené z vláknitých materiálů tl přes 100 mm</t>
  </si>
  <si>
    <t>713111126</t>
  </si>
  <si>
    <t>Montáž izolace tepelné spodem stropů lepením bodově rohoží, pásů, dílců, desek - viz skladby střešních plášťů SP1</t>
  </si>
  <si>
    <t>7131112</t>
  </si>
  <si>
    <t>713120811</t>
  </si>
  <si>
    <t>Odstranění tepelné izolace podlah volně kladené z vláknitých materiálů tl do 100 mm</t>
  </si>
  <si>
    <t>713120821</t>
  </si>
  <si>
    <t>Odstranění tepelné izolace podlah volně kladené z polystyrenu tl do 100 mm</t>
  </si>
  <si>
    <t>713121111</t>
  </si>
  <si>
    <t>Montáž izolace tepelné podlah volně kladenými rohožemi, pásy, dílci, deskami 1 vrstva - skladba S1-S7,S9 viz výpis skladeb</t>
  </si>
  <si>
    <t>713121211</t>
  </si>
  <si>
    <t>Montáž izolace tepelné podlah volně kladenými okrajovými pásky - skladba S1-S9 viz výpis skladeb</t>
  </si>
  <si>
    <t>713140831</t>
  </si>
  <si>
    <t>Odstranění tepelné izolace střech nadstřešní připevněné z vláknitých materiálů tl do 100 mm</t>
  </si>
  <si>
    <t>713140841</t>
  </si>
  <si>
    <t>Odstranění tepelné izolace střech nadstřešní připevněné z polystyrenu tl do 100 mm</t>
  </si>
  <si>
    <t>713141135</t>
  </si>
  <si>
    <t>Montáž izolace tepelné střech plochých lepené za studena bodově 1 vrstva rohoží, pásů, dílců, desek</t>
  </si>
  <si>
    <t>713141335</t>
  </si>
  <si>
    <t>Montáž izolace tepelné střech plochých lepené za studena bodově, spádová vrstva</t>
  </si>
  <si>
    <t>713151111</t>
  </si>
  <si>
    <t>Montáž izolace tepelné střech šikmých kladené volně mezi krokve rohoží, pásů, desek</t>
  </si>
  <si>
    <t>713191132</t>
  </si>
  <si>
    <t>Montáž izolace tepelné podlah, stropů vrchem nebo střech překrytí separační fólií z PE - skladba S1-S11 viz výpis skladeb</t>
  </si>
  <si>
    <t>998713202</t>
  </si>
  <si>
    <t>Přesun hmot procentní pro izolace tepelné v objektech v do 12 m</t>
  </si>
  <si>
    <t>762: Konstrukce tesařské</t>
  </si>
  <si>
    <t>60515111</t>
  </si>
  <si>
    <t>Řezivo jehličnaté boční prkno jakost I.-II. 2 - 3 cm</t>
  </si>
  <si>
    <t>762083111</t>
  </si>
  <si>
    <t>Impregnace řeziva proti dřevokaznému hmyzu a houbám máčením třída ohrožení 1 a 2</t>
  </si>
  <si>
    <t>762341012</t>
  </si>
  <si>
    <t>Bednění střech rovných z desek OSB tl 12 mm na sraz šroubovaných na krokve</t>
  </si>
  <si>
    <t>762341210</t>
  </si>
  <si>
    <t>Montáž bednění střech rovných a šikmých sklonu do 60° z hrubých prken na sraz</t>
  </si>
  <si>
    <t>762341811</t>
  </si>
  <si>
    <t>Demontáž bednění střech z prken</t>
  </si>
  <si>
    <t>762395000</t>
  </si>
  <si>
    <t>Spojovací prostředky pro montáž krovu, bednění, laťování, světlíky, klíny</t>
  </si>
  <si>
    <t>762511153</t>
  </si>
  <si>
    <t>762511243</t>
  </si>
  <si>
    <t>Podlahové kce podkladové z desek OSB tl 15 mm na sraz šroubovaných</t>
  </si>
  <si>
    <t>762841811</t>
  </si>
  <si>
    <t>Demontáž podbíjení obkladů stropů a střech sklonu do 60° z hrubých prken tl do 35 mm</t>
  </si>
  <si>
    <t>998762202</t>
  </si>
  <si>
    <t>Přesun hmot procentní pro kce tesařské v objektech v do 12 m</t>
  </si>
  <si>
    <t>763: Konstrukce montované</t>
  </si>
  <si>
    <t>28329210</t>
  </si>
  <si>
    <t>763</t>
  </si>
  <si>
    <t>59030570</t>
  </si>
  <si>
    <t>763001</t>
  </si>
  <si>
    <t>Dodávka a montáž dřevěné lepené vazníky</t>
  </si>
  <si>
    <t>76301</t>
  </si>
  <si>
    <t>Demontáž příhradových vazníků jeřábem včetně demontáže ztužení</t>
  </si>
  <si>
    <t>763111313</t>
  </si>
  <si>
    <t>SDK příčka tl 100 mm profil CW+UW 75 desky 1xA 12,5 bez TI EI 15 Rw</t>
  </si>
  <si>
    <t>763131441</t>
  </si>
  <si>
    <t>SDK podhled desky 2xDF 12,5 bez TI dvouvrstvá spodní kce profil CD+UD</t>
  </si>
  <si>
    <t>763131751</t>
  </si>
  <si>
    <t>Montáž parotěsné zábrany do SDK podhledu</t>
  </si>
  <si>
    <t>763131821</t>
  </si>
  <si>
    <t>Demontáž SDK podhledu s dvouvrstvou nosnou kcí z ocelových profilů opláštění jednoduché</t>
  </si>
  <si>
    <t>763135101</t>
  </si>
  <si>
    <t>Montáž SDK kazetového podhledu z kazet 600x600 mm na zavěšenou viditelnou nosnou konstrukci</t>
  </si>
  <si>
    <t>763135811</t>
  </si>
  <si>
    <t>Demontáž podhledu sádrokartonového kazetového na roštu viditelném</t>
  </si>
  <si>
    <t>763164238</t>
  </si>
  <si>
    <t>SDK obklad dřevěných kcí tvaru U š do 1,2 m desky 2xDF 15</t>
  </si>
  <si>
    <t>763164568</t>
  </si>
  <si>
    <t>SDK obklad kovových kcí tvaru L š přes 0,8 m desky 2xH2DF 15</t>
  </si>
  <si>
    <t>763732113</t>
  </si>
  <si>
    <t>Montáž dřevostaveb střešní konstrukce v do 10 m z příhradových vazníků konstrukční délky do 9 m</t>
  </si>
  <si>
    <t>763734111</t>
  </si>
  <si>
    <t>Montáž dřevostaveb střešní konstrukce krokví, vaznic, ztužidel, zavětrování plochy do 50 cm2</t>
  </si>
  <si>
    <t>76374</t>
  </si>
  <si>
    <t>Dodávka příhradové vazníky</t>
  </si>
  <si>
    <t>ks</t>
  </si>
  <si>
    <t>998763402</t>
  </si>
  <si>
    <t>Přesun hmot procentní pro sádrokartonové konstrukce v objektech v do 12 m</t>
  </si>
  <si>
    <t>764: Konstrukce klempířské</t>
  </si>
  <si>
    <t>764001821</t>
  </si>
  <si>
    <t>Demontáž krytiny ze svitků nebo tabulí do suti</t>
  </si>
  <si>
    <t>764001841</t>
  </si>
  <si>
    <t>Demontáž krytiny ze šablon do suti</t>
  </si>
  <si>
    <t>764001861</t>
  </si>
  <si>
    <t>Demontáž hřebene z hřebenáčů do suti</t>
  </si>
  <si>
    <t>764002801</t>
  </si>
  <si>
    <t>Demontáž závětrné lišty do suti</t>
  </si>
  <si>
    <t>764002851</t>
  </si>
  <si>
    <t>Demontáž oplechování parapetů do suti</t>
  </si>
  <si>
    <t>764002871</t>
  </si>
  <si>
    <t>Demontáž lemování zdí do suti</t>
  </si>
  <si>
    <t>764004801</t>
  </si>
  <si>
    <t>Demontáž podokapního žlabu do suti</t>
  </si>
  <si>
    <t>764004861</t>
  </si>
  <si>
    <t>Demontáž svodu do suti</t>
  </si>
  <si>
    <t>76401</t>
  </si>
  <si>
    <t>Dodávka a montáž vnější parapet z hliníku 190x1050mm ozn A01 - viz výpis parapety vnější</t>
  </si>
  <si>
    <t>76402</t>
  </si>
  <si>
    <t>Dodávka a montáž vnější parapet z hliníku 230x1500mm ozn A02 - viz výpis parapety vnější</t>
  </si>
  <si>
    <t>76403</t>
  </si>
  <si>
    <t>Dodávka a montáž vnější parapet z hliníku 270x1500mm ozn A03 - viz výpis parapety vnější</t>
  </si>
  <si>
    <t>76404</t>
  </si>
  <si>
    <t>Dodávka a montáž vnější parapet z hliníku 230x1500mm ozn A04 - viz výpis parapety vnější</t>
  </si>
  <si>
    <t>764548423</t>
  </si>
  <si>
    <t>Svody kruhové včetně objímek, kolen, odskoků z TiZn předzvětralého plechu průměru 100 mm</t>
  </si>
  <si>
    <t>998764202</t>
  </si>
  <si>
    <t>Přesun hmot procentní pro konstrukce klempířské v objektech v do 12 m</t>
  </si>
  <si>
    <t>765: Krytiny skládané</t>
  </si>
  <si>
    <t>765131851</t>
  </si>
  <si>
    <t>Demontáž vlnité vláknocementové krytiny sklonu do 30° do suti</t>
  </si>
  <si>
    <t>998765202</t>
  </si>
  <si>
    <t>Přesun hmot procentní pro krytiny skládané v objektech v do 12 m</t>
  </si>
  <si>
    <t>766: Konstrukce truhlářské</t>
  </si>
  <si>
    <t>60514114</t>
  </si>
  <si>
    <t>Řezivo jehličnaté, střešní latě impregnované dl 4 m - viz skladby střešních plášťů SP1</t>
  </si>
  <si>
    <t>766</t>
  </si>
  <si>
    <t>766001</t>
  </si>
  <si>
    <t>Dodávka a montáž okno plastové 1050x2000mm včetně parapetu-ozn.O1 - viz výpis výplní v obvodovém plášti</t>
  </si>
  <si>
    <t>766002</t>
  </si>
  <si>
    <t>Dodávka a montáž dveře plastové 1700x1970mm -ozn.O4 - viz výpis výplní v obvodovém plášti</t>
  </si>
  <si>
    <t>766003</t>
  </si>
  <si>
    <t>Dodávka a montáž okno plastové 1500x1300mm včetně parapetu-ozn.O6 - viz výpis výplní v obvodovém plášti</t>
  </si>
  <si>
    <t>766004</t>
  </si>
  <si>
    <t>Dodávka a montáž okno plastové 1500x2100mm včetně parapetu-ozn.O7 - viz výpis výplní v obvodovém plášti</t>
  </si>
  <si>
    <t>766005</t>
  </si>
  <si>
    <t>Dodávka a montáž vnitřní dveře 800x1970mm včetně zárubně, povrchových úprav a kování-ozn.01 - viz výpis vnitřní dveře</t>
  </si>
  <si>
    <t>766006</t>
  </si>
  <si>
    <t>Dodávka a montáž vnitřní dveře 900x1970mm včetně zárubně, povrchových úprav a kování-ozn.02 - viz výpis vnitřní dveře</t>
  </si>
  <si>
    <t>766007</t>
  </si>
  <si>
    <t>Dodávka a montáž vnitřní dveře 800x1970mm včetně zárubně, povrchových úprav a kování-ozn.03 - viz výpis vnitřní dveře</t>
  </si>
  <si>
    <t>766008</t>
  </si>
  <si>
    <t>Dodávka a montáž vnitřní dveře 900x1970mm včetně zárubně, povrchových úprav a kování-ozn.04 - viz výpis vnitřní dveře</t>
  </si>
  <si>
    <t>766009</t>
  </si>
  <si>
    <t>Dodávka a montáž vnitřní dveře 800x1970mm včetně zárubně, povrchových úprav a kování-ozn.05 - viz výpis vnitřní dveře</t>
  </si>
  <si>
    <t>766010</t>
  </si>
  <si>
    <t>Dodávka a montáž vnitřní dveře 800x1970mm včetně zárubně, povrchových úprav a kování-ozn.06 - viz výpis vnitřní dveře</t>
  </si>
  <si>
    <t>766011</t>
  </si>
  <si>
    <t>Dodávka a montáž vnitřní dveře 900x1970mm včetně zárubně, povrchových úprav a kování-ozn.07 - viz výpis vnitřní dveře</t>
  </si>
  <si>
    <t>766012</t>
  </si>
  <si>
    <t>Dodávka a montáž vnitřní dveře 800x1970mm včetně zárubně, povrchových úprav a kování-ozn.08 - viz výpis vnitřní dveře</t>
  </si>
  <si>
    <t>766013</t>
  </si>
  <si>
    <t>Dodávka a montáž vnitřní dveře 1700x1970mm včetně zárubně, povrchových úprav a kování-ozn.09 - viz výpis vnitřní dveře</t>
  </si>
  <si>
    <t>766014</t>
  </si>
  <si>
    <t>Dodávka a montáž vnitřní dveře 1200x1970mm včetně zárubně, povrchových úprav a kování-ozn.10 - viz výpis vnitřní dveře</t>
  </si>
  <si>
    <t>766015</t>
  </si>
  <si>
    <t>Dodávka a montáž vnitřní dveře 700x1970mm včetně zárubně, povrchových úprav a kování-ozn.11 - viz výpis vnitřní dveře</t>
  </si>
  <si>
    <t>766016</t>
  </si>
  <si>
    <t>Dodávka a montáž vnitřní dveře 700x1970mm včetně zárubně, povrchových úprav a kování-ozn.12 - viz výpis vnitřní dveře</t>
  </si>
  <si>
    <t>766017</t>
  </si>
  <si>
    <t>Dodávka a montáž vnitřní dveře PO 800x1970mm včetně zárubně, povrchových úprav a kování-ozn.13 - viz výpis vnitřní dveře</t>
  </si>
  <si>
    <t>766018</t>
  </si>
  <si>
    <t>Dodávka a montáž vnitřní dveře 800x1970mm včetně zárubně, povrchových úprav a kování-ozn.14 - viz výpis vnitřní dveře</t>
  </si>
  <si>
    <t>766019</t>
  </si>
  <si>
    <t>Dodávka a montáž vnitřní dveře 900x1970mm včetně zárubně, povrchových úprav a kování-ozn.15 - viz výpis vnitřní dveře</t>
  </si>
  <si>
    <t>766020</t>
  </si>
  <si>
    <t>Dodávka a montáž vnitřní dveře 900x1970mm včetně zárubně, povrchových úprav a kování-ozn.16 - viz výpis vnitřní dveře</t>
  </si>
  <si>
    <t>766021</t>
  </si>
  <si>
    <t>Dodávka a montáž vnitřní dveře 1000x1970mm včetně zárubně, povrchových úprav a kování-ozn.17 - viz výpis vnitřní dveře</t>
  </si>
  <si>
    <t>766022</t>
  </si>
  <si>
    <t>Dodávka a montáž vnitřní dveře 900x1970mm včetně zárubně, povrchových úprav a kování-ozn.18 - viz výpis vnitřní dveře</t>
  </si>
  <si>
    <t>766023</t>
  </si>
  <si>
    <t>Dodávka a montáž vnitřní dveře 700x1970mm včetně zárubně, povrchových úprav a kování-ozn.19 - viz výpis vnitřní dveře</t>
  </si>
  <si>
    <t>766024</t>
  </si>
  <si>
    <t>Dodávka a montáž vnitřní dveře 900x1970mm včetně zárubně, povrchových úprav a kování-ozn.20 - viz výpis vnitřní dveře</t>
  </si>
  <si>
    <t>766025</t>
  </si>
  <si>
    <t>Dodávka a montáž vnitřní dveře PO 900x1970mm včetně zárubně, povrchových úprav a kování-ozn.21 - viz výpis vnitřní dveře</t>
  </si>
  <si>
    <t>766026</t>
  </si>
  <si>
    <t>Dodávka a montáž vnitřní dveře PO 800x1970mm včetně zárubně, povrchových úprav a kování-ozn.22 - viz výpis vnitřní dveře</t>
  </si>
  <si>
    <t>766027</t>
  </si>
  <si>
    <t>Dodávka a montáž vnitřní dveře PO 800x1970mm včetně zárubně, povrchových úprav a kování-ozn.23 - viz výpis vnitřní dveře</t>
  </si>
  <si>
    <t>766028</t>
  </si>
  <si>
    <t>Dodávka a montáž vnitřní dveře 900x1970mm včetně zárubně, povrchových úprav a kování-ozn.24 - viz výpis vnitřní dveře</t>
  </si>
  <si>
    <t>766029</t>
  </si>
  <si>
    <t>Dodávka a montáž vnitřní dveře 700x1970mm včetně zárubně, povrchových úprav a kování-ozn.25 - viz výpis vnitřní dveře</t>
  </si>
  <si>
    <t>766030</t>
  </si>
  <si>
    <t>Dodávka a montáž vnitřní dveře 700x1970mm včetně zárubně, povrchových úprav a kování-ozn.26 - viz výpis vnitřní dveře</t>
  </si>
  <si>
    <t>766031</t>
  </si>
  <si>
    <t>Dodávka a montáž vnitřní dveře 700x1970mm včetně zárubně, povrchových úprav a kování-ozn.27 - viz výpis vnitřní dveře</t>
  </si>
  <si>
    <t>766032</t>
  </si>
  <si>
    <t>Dodávka a montáž vnitřní dveře PO 800x1970mm včetně zárubně, povrchových úprav a kování-ozn.28 - viz výpis vnitřní dveře</t>
  </si>
  <si>
    <t>766033</t>
  </si>
  <si>
    <t>Dodávka a montáž vnitřní dveře PO 900x1970mm včetně zárubně, povrchových úprav a kování-ozn.29 - viz výpis vnitřní dveře</t>
  </si>
  <si>
    <t>766034</t>
  </si>
  <si>
    <t>Dodávka a montáž vnitřní dveře PO 900x1970mm včetně zárubně, povrchových úprav a kování-ozn.30 - viz výpis vnitřní dveře</t>
  </si>
  <si>
    <t>766035</t>
  </si>
  <si>
    <t>Dodávka a montáž vnitřní dveře PO 900x1970mm včetně zárubně, povrchových úprav a kování-ozn.31 - viz výpis vnitřní dveře</t>
  </si>
  <si>
    <t>766036</t>
  </si>
  <si>
    <t>Dodávka a montáž vnitřní dveře PO 1500x1970mm včetně zárubně, povrchových úprav a kování-ozn.32 - viz výpis vnitřní dveře</t>
  </si>
  <si>
    <t>766037</t>
  </si>
  <si>
    <t>Dodávka a montáž vnitřní dveře PO 800x1970mm včetně zárubně, povrchových úprav a kování-ozn.33 - viz výpis vnitřní dveře</t>
  </si>
  <si>
    <t>766038</t>
  </si>
  <si>
    <t>Dodávka a montáž vnitřní parapet 340x1050mm -ozn.B01 - viz výpis parapety vnitřní</t>
  </si>
  <si>
    <t>766039</t>
  </si>
  <si>
    <t>Dodávka a montáž vnitřní parapet 360x1050mm -ozn.B02 - viz výpis parapety vnitřní</t>
  </si>
  <si>
    <t>766040</t>
  </si>
  <si>
    <t>Dodávka a montáž vnitřní parapet 240x1500mm -ozn.B03 - viz výpis parapety vnitřní</t>
  </si>
  <si>
    <t>766041</t>
  </si>
  <si>
    <t>Dodávka a montáž vnitřní parapet 260x1500mm -ozn.B04 - viz výpis parapety vnitřní</t>
  </si>
  <si>
    <t>766042</t>
  </si>
  <si>
    <t>Dodávka a montáž vnitřní parapet 160x600mm -ozn.B05 - viz výpis parapety vnitřní</t>
  </si>
  <si>
    <t>766044</t>
  </si>
  <si>
    <t>766045</t>
  </si>
  <si>
    <t>Dodávka třístraně hoblovaná prkna včetně povrchové úpravy tl.20mm - viz skladby střešních plášťů SP1</t>
  </si>
  <si>
    <t>766421213</t>
  </si>
  <si>
    <t>Montáž obložení podhledů jednoduchých palubkami z měkkého dřeva š do 100 mm - viz skladby střešních plášťů SP1</t>
  </si>
  <si>
    <t>766421821</t>
  </si>
  <si>
    <t>Demontáž truhlářského obložení podhledů z palubek</t>
  </si>
  <si>
    <t>766427112</t>
  </si>
  <si>
    <t>Montáž obložení podhledů podkladového roštu - viz skladby střešních plášťů SP1</t>
  </si>
  <si>
    <t>766691914</t>
  </si>
  <si>
    <t>Vyvěšení nebo zavěšení dřevěných křídel dveří pl do 2 m2</t>
  </si>
  <si>
    <t>766691915</t>
  </si>
  <si>
    <t>Vyvěšení nebo zavěšení dřevěných křídel dveří pl přes 2 m2</t>
  </si>
  <si>
    <t>998766202</t>
  </si>
  <si>
    <t>Přesun hmot procentní pro konstrukce truhlářské v objektech v do 12 m</t>
  </si>
  <si>
    <t>767: Konstrukce zámečnické</t>
  </si>
  <si>
    <t>13010019</t>
  </si>
  <si>
    <t>Tyč ocelová kruhová, v jakosti 11 375 D 30 mm</t>
  </si>
  <si>
    <t>767</t>
  </si>
  <si>
    <t>13010268</t>
  </si>
  <si>
    <t>Tyč ocelová plochá, v jakosti 11 375, 80 x 6  mm</t>
  </si>
  <si>
    <t>13010448</t>
  </si>
  <si>
    <t>Úhelník ocelový rovnostranný, v jakosti 11 375, 160 x 160 x 12 mm</t>
  </si>
  <si>
    <t>767002</t>
  </si>
  <si>
    <t>Demontáž a likvidace stávající výtah včetně odvozu a poplatku za skládku</t>
  </si>
  <si>
    <t>767003</t>
  </si>
  <si>
    <t>Dodávka a montáž střešní světlík 1000x1000mm-ozn. C01 - kompletní dodávka, viz výpis střešních světlíků</t>
  </si>
  <si>
    <t>Dodávka a montáž sanitární příčka 2800x2030 ozn.V03 - kompletní dodávka / viz výpis sanitárních příček</t>
  </si>
  <si>
    <t>767004</t>
  </si>
  <si>
    <t>Dodávka a montáž střešní světlík 600x600mm-ozn. C02 - kompletní dodávka, viz výpis střešních světlíků</t>
  </si>
  <si>
    <t>767005</t>
  </si>
  <si>
    <t>Dodávka a montáž střešní světlík 2040x1200mm-ozn. C03 - kompletní dodávka, viz výpis střešních světlíků</t>
  </si>
  <si>
    <t>767006</t>
  </si>
  <si>
    <t>Dodávka a montáž střešní světlík 6000x4000mm-ozn. C04 - kompletní dodávka, viz výpis střešních světlíků</t>
  </si>
  <si>
    <t>767007</t>
  </si>
  <si>
    <t>Dodávka a montáž nerezový kryt rohu 50/50-1500 mm - viz výpis ochranných prvku ozn.F01</t>
  </si>
  <si>
    <t>767008</t>
  </si>
  <si>
    <t>Dodávka a montáž prosklená výtahová šachta</t>
  </si>
  <si>
    <t>kpl</t>
  </si>
  <si>
    <t>767012</t>
  </si>
  <si>
    <t>767013</t>
  </si>
  <si>
    <t>767101</t>
  </si>
  <si>
    <t>Dodávka a montáž sanitární příčka 2150x2030 ozn.V01 - kompletní dodávka / viz výpis sanitárních příček</t>
  </si>
  <si>
    <t>767102</t>
  </si>
  <si>
    <t>Dodávka a montáž sanitární příčka 1600x2030 ozn.V02 - kompletní dodávka / viz výpis sanitárních příček</t>
  </si>
  <si>
    <t>767103</t>
  </si>
  <si>
    <t>Dodávka a montáž výtah ozn.S01 - viz výpis výrobků</t>
  </si>
  <si>
    <t>767104</t>
  </si>
  <si>
    <t>Dodávka a montáž poklop atypický 1200x3000mm ozn.S02 - viz výpis výrobků</t>
  </si>
  <si>
    <t>767105</t>
  </si>
  <si>
    <t>Dodávka a montáž poklop atypický 1200x900mm ozn.S03 - viz výpis výrobků</t>
  </si>
  <si>
    <t>767106</t>
  </si>
  <si>
    <t>Dodávka a montáž revizní dvířka do SDK  600x600mm ozn.S04 - viz výpis výrobků</t>
  </si>
  <si>
    <t>767107</t>
  </si>
  <si>
    <t>Dodávka a montáž přenosný hasicí přístroj práškový zn.S05 - viz výpis výrobků</t>
  </si>
  <si>
    <t>767108</t>
  </si>
  <si>
    <t>Dodávka a montáž přenosný hasicí přístroj ozn.S06 - viz výpis výrobků</t>
  </si>
  <si>
    <t>767109</t>
  </si>
  <si>
    <t>Dodávka a montáž přenosný hasicí přístroj ozn.S07 - viz výpis výrobků</t>
  </si>
  <si>
    <t>767110</t>
  </si>
  <si>
    <t>Dodávka a montáž točité schodiště přes dvě podlaží ozn.S08 - viz výpis výrobků</t>
  </si>
  <si>
    <t>7671101</t>
  </si>
  <si>
    <t>Dodávka a montáž nerezové madlo na zeď cca 3,1m ozn.S09 - viz výpis výrobků</t>
  </si>
  <si>
    <t>7671102</t>
  </si>
  <si>
    <t>Dodávka a montáž nerezové madlo na zeď cca 3,4m ozn.S10 - viz výpis výrobků</t>
  </si>
  <si>
    <t>7671103</t>
  </si>
  <si>
    <t>Dodávka a montáž nerezové madlo na zeď cca 8,6m ozn.S11 - viz výpis výrobků</t>
  </si>
  <si>
    <t>7671104</t>
  </si>
  <si>
    <t>Dodávka a montáž ocelové madlo na zeď cca 2,0m ozn.S12 - viz výpis výrobků</t>
  </si>
  <si>
    <t>7671105</t>
  </si>
  <si>
    <t>Dodávka a montáž ocelové trubkové zábradlí cca 1,8m ozn.S13 - viz výpis výrobků</t>
  </si>
  <si>
    <t>7671106</t>
  </si>
  <si>
    <t>Dodávka a montáž odnímatelný řetízek cca 4,5m ozn.S14 - viz výpis výrobků</t>
  </si>
  <si>
    <t>7671107</t>
  </si>
  <si>
    <t>Dodávka a montáž skleněné zábradlí 1400x980mm ozn.S15 - viz výpis výrobků</t>
  </si>
  <si>
    <t>7671108</t>
  </si>
  <si>
    <t>Dodávka a montáž nerez zábradlí 1500mm ozn.S16 - viz výpis výrobků</t>
  </si>
  <si>
    <t>7671109</t>
  </si>
  <si>
    <t>Dodávka a montáž fotoluminiscenční tabulky pro znač.únikových cest ozn.S17 - viz výpis výrobků</t>
  </si>
  <si>
    <t>7671109a</t>
  </si>
  <si>
    <t>Dodávka a montáž hliníková protidešťová žaluzie 500x420mm ozn.S18 - viz výpis výrobků</t>
  </si>
  <si>
    <t>7671109b</t>
  </si>
  <si>
    <t>Dodávka a montáž hliníková ventilační turbinapr.305mm ozn.S19 - viz výpis výrobků</t>
  </si>
  <si>
    <t>767111</t>
  </si>
  <si>
    <t>Dodávka a montáž okno z hliníkových profilů požárně odolné EI30 1050x2000mm včetně parapetu-ozn O2</t>
  </si>
  <si>
    <t>767112</t>
  </si>
  <si>
    <t>Dodávka a montáž okno z hliníkových profilů požárně odolné EI30 600x2400mm včetně parapetu-ozn O3</t>
  </si>
  <si>
    <t>767113</t>
  </si>
  <si>
    <t>Dodávka a montáž dveře z hliníkových profilů 1850x1970mm -ozn O5</t>
  </si>
  <si>
    <t>767114</t>
  </si>
  <si>
    <t>Dodávka a montáž prosklená stěna z hliníkových profilů s dveřmi  4245x3000mm ozn H01 - viz výpis hliníkových výplní</t>
  </si>
  <si>
    <t>767115</t>
  </si>
  <si>
    <t>Dodávka a montáž prosklená stěna z hliníkových profilů s dveřmi  2870x3000mm ozn H02 - viz výpis hliníkových výplní</t>
  </si>
  <si>
    <t>767116</t>
  </si>
  <si>
    <t>Dodávka a montáž prosklená stěna z hliníkových profilů s dveřmi  2805x6800mm ozn H03 - viz výpis hliníkových výplní</t>
  </si>
  <si>
    <t>767117</t>
  </si>
  <si>
    <t>Dodávka a montáž prosklená stěna z hliníkových profilů s dveřmi  2400x2600mm ozn H04 - viz výpis hliníkových výplní</t>
  </si>
  <si>
    <t>767118</t>
  </si>
  <si>
    <t>Dodávka a montáž prosklená stěna z hliníkových profilů s dveřmi  2030x3000mm ozn H05 - viz výpis hliníkových výplní</t>
  </si>
  <si>
    <t>767119</t>
  </si>
  <si>
    <t>Dodávka a montáž dvoukřídlé dveře z hliníkových profilů 1600x2100mm ozn H06 - viz výpis hliníkových výplní</t>
  </si>
  <si>
    <t>767120</t>
  </si>
  <si>
    <t>Dodávka a montáž dvoukřídlé dveře z hliníkových profilů 2000x2100mm ozn H07 - viz výpis hliníkových výplní</t>
  </si>
  <si>
    <t>767121</t>
  </si>
  <si>
    <t>Dodávka a montáž dvoukřídlé dveře z hliníkových profilů 2390x2100mm ozn H08 - viz výpis hliníkových výplní</t>
  </si>
  <si>
    <t>767122</t>
  </si>
  <si>
    <t>Dodávka a montáž automatické dvoukřídlé dveře z hliníkových profilů 2300x2100mm ozn H09 - viz výpis hliníkových výplní</t>
  </si>
  <si>
    <t>767123</t>
  </si>
  <si>
    <t>Dodávka a montáž automatické dvoukřídlé dveře z hliníkových profilů 2465x2100mm ozn H10 - viz výpis hliníkových výplní</t>
  </si>
  <si>
    <t>767124</t>
  </si>
  <si>
    <t>Dodávka a montáž automatické dvoukřídlé dveře z hliníkových profilů 2860x2800mm ozn H11 - viz výpis hliníkových výplní</t>
  </si>
  <si>
    <t>767125</t>
  </si>
  <si>
    <t>Dodávka a montáž prosklená stěna z hliníkových profilů 6000x2800mm ozn H12 - viz výpis hliníkových výplní</t>
  </si>
  <si>
    <t>767126</t>
  </si>
  <si>
    <t>Dodávka a montáž prosklená stěna z hliníkových profilů 1460x2800mm ozn H13 - viz výpis hliníkových výplní</t>
  </si>
  <si>
    <t>767127</t>
  </si>
  <si>
    <t>Dodávka a montáž prosklená stěna z hliníkových profilů s dveřmi4020x2500mm ozn H14 - viz výpis hliníkových výplní</t>
  </si>
  <si>
    <t>767128</t>
  </si>
  <si>
    <t>Dodávka a montáž dvoukřídlé dveře z hliníkových profilů 1650x2100mm ozn H15 - viz výpis hliníkových výplní</t>
  </si>
  <si>
    <t>767129</t>
  </si>
  <si>
    <t>Dodávka a montáž prosklená stěna z hliníkových profilů s automatickými dveřmi4085x2500mm ozn H16 - viz výpis hliníkových výplní</t>
  </si>
  <si>
    <t>767130</t>
  </si>
  <si>
    <t>Dodávka a montáž prosklená stěna z hliníkových profilů s automatickými dveřmi 1300x2500mm ozn H17 - viz výpis hliníkových výplní</t>
  </si>
  <si>
    <t>767131</t>
  </si>
  <si>
    <t>Dodávka a montáž prosklená stěna z hliníkových profilů s  dveřmi 4065x2800mm ozn H18 - viz výpis hliníkových výplní</t>
  </si>
  <si>
    <t>767132</t>
  </si>
  <si>
    <t>Dodávka a montáž  hliníkové automatické dveře PO 1000x2000mm ozn H19 - viz výpis hliníkových výplní</t>
  </si>
  <si>
    <t>767133</t>
  </si>
  <si>
    <t>Dodávka a montáž automatické dveře z hliníkových profilů  PO 900x2000mm ozn H20 - viz výpis hliníkových výplní</t>
  </si>
  <si>
    <t>767134</t>
  </si>
  <si>
    <t>Dodávka a montáž prosklená stěna z hliníkových profilů sdveřmi 1500x2700mm ozn H21 - viz výpis hliníkových výplní</t>
  </si>
  <si>
    <t>767135</t>
  </si>
  <si>
    <t>Dodávka a montáž prosklená stěna z hliníkových profilů s dveřmi PO 1400x2500mm ozn H22 - viz výpis hliníkových výplní</t>
  </si>
  <si>
    <t>767136</t>
  </si>
  <si>
    <t>Dodávka a montáž dveře z hliníkových profilů 1100x2200mm ozn H23 - viz výpis hliníkových výplní</t>
  </si>
  <si>
    <t>767137</t>
  </si>
  <si>
    <t>Dodávka a montáž dveře z hliníkových profilů 1800x2200mm ozn H24 - viz výpis hliníkových výplní</t>
  </si>
  <si>
    <t>767139</t>
  </si>
  <si>
    <t>767161813</t>
  </si>
  <si>
    <t>Demontáž zábradlí rovného nerozebíratelného hmotnosti 1m zábradlí do 20 kg</t>
  </si>
  <si>
    <t>767995111</t>
  </si>
  <si>
    <t>Montáž atypických zámečnických konstrukcí hmotnosti do 5 kg</t>
  </si>
  <si>
    <t>767995112</t>
  </si>
  <si>
    <t>Montáž atypických zámečnických konstrukcí hmotnosti do 10 kg</t>
  </si>
  <si>
    <t>767995114</t>
  </si>
  <si>
    <t>Montáž atypických zámečnických konstrukcí hmotnosti do 50 kg</t>
  </si>
  <si>
    <t>767995115</t>
  </si>
  <si>
    <t>Montáž atypických zámečnických konstrukcí hmotnosti do 100 kg</t>
  </si>
  <si>
    <t>767996701</t>
  </si>
  <si>
    <t>Demontáž atypických zámečnických konstrukcí řezáním hmotnosti jednotlivých dílů do 50 kg</t>
  </si>
  <si>
    <t>767999</t>
  </si>
  <si>
    <t>7679991</t>
  </si>
  <si>
    <t>998767202</t>
  </si>
  <si>
    <t>Přesun hmot procentní pro zámečnické konstrukce v objektech v do 12 m</t>
  </si>
  <si>
    <t>771: Podlahy z dlaždic</t>
  </si>
  <si>
    <t>77101</t>
  </si>
  <si>
    <t>Dodávka keramická dlažba schodovka</t>
  </si>
  <si>
    <t>771</t>
  </si>
  <si>
    <t>77102</t>
  </si>
  <si>
    <t>Dodávka keramická dlažba</t>
  </si>
  <si>
    <t>771274113</t>
  </si>
  <si>
    <t>Montáž obkladů stupnic z dlaždic keramických flexibilní lepidlo š do 300 mm</t>
  </si>
  <si>
    <t>771274232</t>
  </si>
  <si>
    <t>Montáž obkladů podstupnic z dlaždic hladkých keramických flexibilní lepidlo v do 200 mm</t>
  </si>
  <si>
    <t>771474112</t>
  </si>
  <si>
    <t>Montáž soklíků z dlaždic keramických rovných flexibilní lepidlo v do 90 mm</t>
  </si>
  <si>
    <t>771474133</t>
  </si>
  <si>
    <t>Montáž soklíků z dlaždic keramických schodišťových stupňovitých flexibilní lepidlo v do 120 mm</t>
  </si>
  <si>
    <t>771574116</t>
  </si>
  <si>
    <t>Montáž podlah keramických režných hladkých lepených flexibilním lepidlem do 25 ks/m2 - skladba S1,S2,S8,S10 viz výpis skladeb</t>
  </si>
  <si>
    <t>771591161</t>
  </si>
  <si>
    <t>Montáž profilu dilatační spáry bez izolace v rovině dlažby - včetně dodání</t>
  </si>
  <si>
    <t>998771202</t>
  </si>
  <si>
    <t>Přesun hmot procentní pro podlahy z dlaždic v objektech v do 12 m</t>
  </si>
  <si>
    <t>776: Podlahy povlakové</t>
  </si>
  <si>
    <t>27251100</t>
  </si>
  <si>
    <t>Koberec dielektrický S1, černá do 26 kV šířka 1300 mm síla 5 mm - skladba S11 viz výpis skladeb</t>
  </si>
  <si>
    <t>776</t>
  </si>
  <si>
    <t>69751201</t>
  </si>
  <si>
    <t>Lišta kobercová č. 25443 5,5 x 0,7 x 250 cm</t>
  </si>
  <si>
    <t>776111116</t>
  </si>
  <si>
    <t>Odstranění zbytků lepidla z podkladu povlakových podlah broušením - skladba S14 viz výpis skladeb</t>
  </si>
  <si>
    <t>776141113</t>
  </si>
  <si>
    <t>Vyrovnání podkladu povlakových podlah stěrkou pevnosti 20 MPa tl 8 mm - skladba S5,S9,S14 viz výpis skladeb</t>
  </si>
  <si>
    <t>776141114</t>
  </si>
  <si>
    <t>Vyrovnání podkladu povlakových podlah stěrkou pevnosti 20 MPa tl 10 mm - skladba S11 viz výpis skladeb</t>
  </si>
  <si>
    <t>7762</t>
  </si>
  <si>
    <t>Dodávka zátěžový koberec tl.7mm včetně podložky - skladba S5,S9,S14viz výpis skladeb</t>
  </si>
  <si>
    <t>776201812</t>
  </si>
  <si>
    <t>Demontáž lepených povlakových podlah s podložkou ručně</t>
  </si>
  <si>
    <t>776211111</t>
  </si>
  <si>
    <t>Lepení textilních pásů - skladba S5,S9,S14 viz výpis skladeb</t>
  </si>
  <si>
    <t>776211121</t>
  </si>
  <si>
    <t>Lepení elektrostaticky vodivých textilních pásů - skladba S11 viz výpis skladeb</t>
  </si>
  <si>
    <t>776301811</t>
  </si>
  <si>
    <t>Odstranění lepených podlahovin bez podložky ze schodišťových stupňů</t>
  </si>
  <si>
    <t>776410811</t>
  </si>
  <si>
    <t>Odstranění soklíků a lišt pryžových nebo plastových</t>
  </si>
  <si>
    <t>776411111</t>
  </si>
  <si>
    <t>Montáž obvodových soklíků výšky do 80 mm</t>
  </si>
  <si>
    <t>776430811</t>
  </si>
  <si>
    <t>Odstranění hran schodišťových</t>
  </si>
  <si>
    <t>998776202</t>
  </si>
  <si>
    <t>Přesun hmot procentní pro podlahy povlakové v objektech v do 12 m</t>
  </si>
  <si>
    <t>777: Podlahy lité</t>
  </si>
  <si>
    <t>77701</t>
  </si>
  <si>
    <t>Strojně hlazený polyuretanový podlahový systém tl.5mm - skladba S3,S7 viz výpis skladeb</t>
  </si>
  <si>
    <t>77702</t>
  </si>
  <si>
    <t>Podlahová stěrka na vyrovnání podkladu tl.14mm - skladba S6 viz výpis skladeb</t>
  </si>
  <si>
    <t>998777202</t>
  </si>
  <si>
    <t>Přesun hmot procentní pro podlahy lité v objektech v do 12 m</t>
  </si>
  <si>
    <t>781: Obklady</t>
  </si>
  <si>
    <t>781001</t>
  </si>
  <si>
    <t>Dodávka keramický obklad</t>
  </si>
  <si>
    <t>781</t>
  </si>
  <si>
    <t>781414112</t>
  </si>
  <si>
    <t>Montáž obkladaček vnitřních pórovinových pravoúhlých do 25 ks/m2 lepených flexibilním lepidlem</t>
  </si>
  <si>
    <t>781419191</t>
  </si>
  <si>
    <t>Příplatek k montáži obkladů vnitřních pórovinových za plochu do 10 m2</t>
  </si>
  <si>
    <t>781493111</t>
  </si>
  <si>
    <t>Plastové profily rohové lepené standardním lepidlem</t>
  </si>
  <si>
    <t>998781202</t>
  </si>
  <si>
    <t>Přesun hmot procentní pro obklady keramické v objektech v do 12 m</t>
  </si>
  <si>
    <t>783: Nátěry</t>
  </si>
  <si>
    <t>783001</t>
  </si>
  <si>
    <t>Silnovrstvý barevný nátěr se strukturovaným povrchem - skladba S6 viz výpis skladeb</t>
  </si>
  <si>
    <t>783002</t>
  </si>
  <si>
    <t>Dodávka a montáž nátěr výtahový šachty odolný proti ropným látkám</t>
  </si>
  <si>
    <t>783301303</t>
  </si>
  <si>
    <t>Bezoplachové odrezivění zámečnických konstrukcí</t>
  </si>
  <si>
    <t>783314101</t>
  </si>
  <si>
    <t>Základní jednonásobný syntetický nátěr zámečnických konstrukcí</t>
  </si>
  <si>
    <t>783315101</t>
  </si>
  <si>
    <t>Mezinátěr jednonásobný syntetický standardní zámečnických konstrukcí</t>
  </si>
  <si>
    <t>783317101</t>
  </si>
  <si>
    <t>Krycí jednonásobný syntetický standardní nátěr zámečnických konstrukcí</t>
  </si>
  <si>
    <t>783823165</t>
  </si>
  <si>
    <t>Penetrační silikonový nátěr omítek stupně členitosti 3</t>
  </si>
  <si>
    <t>783827425</t>
  </si>
  <si>
    <t>Krycí dvojnásobný silikonový nátěr omítek stupně členitosti 1 a 2</t>
  </si>
  <si>
    <t>784: Malby</t>
  </si>
  <si>
    <t>784121001</t>
  </si>
  <si>
    <t>Oškrabání malby v mísnostech výšky do 3,80 m</t>
  </si>
  <si>
    <t>784</t>
  </si>
  <si>
    <t>784181001</t>
  </si>
  <si>
    <t>Jednonásobné pačokování v místnostech výšky do 3,80 m</t>
  </si>
  <si>
    <t>784211101</t>
  </si>
  <si>
    <t>Dvojnásobné bílé malby ze směsí za mokra výborně otěruvzdorných v místnostech výšky do 3,80 m</t>
  </si>
  <si>
    <t>VRN: Vedlejší rozpočtové náklady</t>
  </si>
  <si>
    <t>010001000</t>
  </si>
  <si>
    <t>Průzkumné, geodetické a projektové práce</t>
  </si>
  <si>
    <t>VRN</t>
  </si>
  <si>
    <t>012203000</t>
  </si>
  <si>
    <t>Geodetické práce při provádění stavby</t>
  </si>
  <si>
    <t>013254000</t>
  </si>
  <si>
    <t>Dokumentace skutečného provedení stavby</t>
  </si>
  <si>
    <t>020001000</t>
  </si>
  <si>
    <t>Příprava staveniště</t>
  </si>
  <si>
    <t>030001000</t>
  </si>
  <si>
    <t>Zařízení staveniště</t>
  </si>
  <si>
    <t>034002000</t>
  </si>
  <si>
    <t>Oplocení staveniště</t>
  </si>
  <si>
    <t>034203000</t>
  </si>
  <si>
    <t>Zabezpečení staveniště</t>
  </si>
  <si>
    <t>034703000</t>
  </si>
  <si>
    <t>Osvětlení staveniště</t>
  </si>
  <si>
    <t>039002000</t>
  </si>
  <si>
    <t>Zrušení staveniště</t>
  </si>
  <si>
    <t>042203000</t>
  </si>
  <si>
    <t>045002000</t>
  </si>
  <si>
    <t>Kompletační a koordinační činnost</t>
  </si>
  <si>
    <t>073002000</t>
  </si>
  <si>
    <t>Ztížený pohyb vozidel v centrech</t>
  </si>
  <si>
    <t>projektová část</t>
  </si>
  <si>
    <t>Označení listu</t>
  </si>
  <si>
    <t>cena</t>
  </si>
  <si>
    <t>Architektonicko stavební řešení</t>
  </si>
  <si>
    <t>Zdravotní instalace</t>
  </si>
  <si>
    <t>Vytápění</t>
  </si>
  <si>
    <t>Vzduchotechnika</t>
  </si>
  <si>
    <t>Silnoproudé instalace</t>
  </si>
  <si>
    <t>Měření a regulace</t>
  </si>
  <si>
    <t>MaR</t>
  </si>
  <si>
    <t>Vedlejší rozpočtové náklady</t>
  </si>
  <si>
    <t>CENA CELKEM bez DPH</t>
  </si>
  <si>
    <t>CENA CELKEM včetně DPH</t>
  </si>
  <si>
    <t>takto označené buňky nutno vyplnit</t>
  </si>
  <si>
    <t>Slaboproudé instalace</t>
  </si>
  <si>
    <t>Sadové úpravy</t>
  </si>
  <si>
    <t>Odvětrávací strop</t>
  </si>
  <si>
    <t>Rozšířění a rekonstrukce kuchyně a jídelny Bertiných lázní Třeboň</t>
  </si>
  <si>
    <t>SEKCE E</t>
  </si>
  <si>
    <t xml:space="preserve">REKAPITULACE CELKOVÝCH NÁKLADŮ STAVBY </t>
  </si>
  <si>
    <t>SEKCE SP-E</t>
  </si>
  <si>
    <t>SEKCE SPE</t>
  </si>
  <si>
    <t>ROZPOČET</t>
  </si>
  <si>
    <t>Stavba:</t>
  </si>
  <si>
    <t>Objekt:</t>
  </si>
  <si>
    <t>Část:</t>
  </si>
  <si>
    <t>JKSO:</t>
  </si>
  <si>
    <t>Objednatel:</t>
  </si>
  <si>
    <t>Zhotovitel:</t>
  </si>
  <si>
    <t>Datum:</t>
  </si>
  <si>
    <t>05.04.2018</t>
  </si>
  <si>
    <t>P.Č.</t>
  </si>
  <si>
    <t>TV</t>
  </si>
  <si>
    <t>KCN</t>
  </si>
  <si>
    <t>Kód položky</t>
  </si>
  <si>
    <t>Množství celkem</t>
  </si>
  <si>
    <t>Cena jednotková</t>
  </si>
  <si>
    <t>Cena celkem</t>
  </si>
  <si>
    <t>Hmotnost celkem</t>
  </si>
  <si>
    <t>Hmotnost sutě</t>
  </si>
  <si>
    <t>Hmotnost sutě celkem</t>
  </si>
  <si>
    <t>Typ položky</t>
  </si>
  <si>
    <t>Úroveň</t>
  </si>
  <si>
    <t>Dodavatel</t>
  </si>
  <si>
    <t>D</t>
  </si>
  <si>
    <t>HSV</t>
  </si>
  <si>
    <t>Práce a dodávky HSV</t>
  </si>
  <si>
    <t>0</t>
  </si>
  <si>
    <t>8</t>
  </si>
  <si>
    <t>Trubní vedení</t>
  </si>
  <si>
    <t>1</t>
  </si>
  <si>
    <t>K</t>
  </si>
  <si>
    <t>271</t>
  </si>
  <si>
    <t>871270310</t>
  </si>
  <si>
    <t>Montáž kanalizačního potrubí hladkého plnostěnného SN 10  z polypropylenu DN 125</t>
  </si>
  <si>
    <t>2</t>
  </si>
  <si>
    <t>M</t>
  </si>
  <si>
    <t>MAT</t>
  </si>
  <si>
    <t>286171010</t>
  </si>
  <si>
    <t>286171110</t>
  </si>
  <si>
    <t>871350310</t>
  </si>
  <si>
    <t>Montáž kanalizačního potrubí hladkého plnostěnného SN 10  z polypropylenu DN 200</t>
  </si>
  <si>
    <t>286171030</t>
  </si>
  <si>
    <t>286171130</t>
  </si>
  <si>
    <t>871370310</t>
  </si>
  <si>
    <t>Montáž kanalizačního potrubí hladkého plnostěnného SN 10  z polypropylenu DN 300</t>
  </si>
  <si>
    <t>286171050</t>
  </si>
  <si>
    <t>286171150</t>
  </si>
  <si>
    <t>877270310</t>
  </si>
  <si>
    <t>Montáž kolen na potrubí z PP trub hladkých plnostěnných DN 125</t>
  </si>
  <si>
    <t>286171710</t>
  </si>
  <si>
    <t>286171810</t>
  </si>
  <si>
    <t>877270330</t>
  </si>
  <si>
    <t>Montáž spojek na potrubí z PP trub hladkých plnostěnných DN 125</t>
  </si>
  <si>
    <t>286172430</t>
  </si>
  <si>
    <t>redukce DN 125/DN100</t>
  </si>
  <si>
    <t>877350320</t>
  </si>
  <si>
    <t>Montáž odboček na potrubí z PP trub hladkých plnostěnných DN 200</t>
  </si>
  <si>
    <t>286172060</t>
  </si>
  <si>
    <t>odbočka PP 45° DN 200/DN125</t>
  </si>
  <si>
    <t>877370320</t>
  </si>
  <si>
    <t>Montáž odboček na potrubí z PP trub hladkých plnostěnných DN 300</t>
  </si>
  <si>
    <t>286172150</t>
  </si>
  <si>
    <t>odbočka PP 45° DN 300/DN200</t>
  </si>
  <si>
    <t>894811263</t>
  </si>
  <si>
    <t>Revizní šachta z PVC systém RV typ pravý/přímý/levý, DN 400/200 tlak 40 t hl od 1410 do 1780 mm</t>
  </si>
  <si>
    <t>PK</t>
  </si>
  <si>
    <t>8-R1</t>
  </si>
  <si>
    <t>Napojení potrubí PP DN300 do stávající betonové šachty</t>
  </si>
  <si>
    <t>8-R2</t>
  </si>
  <si>
    <t>Demontáž stávajícího potrubí kanalizace (KAM DN300) vč.odvozu na skládku a skládkovného</t>
  </si>
  <si>
    <t>8-R3</t>
  </si>
  <si>
    <t>Výkopové práce pro venkovní kanalizaci, vč.podsypů, zásypů, pažení atd.</t>
  </si>
  <si>
    <t>998</t>
  </si>
  <si>
    <t>Přesun hmot</t>
  </si>
  <si>
    <t>998276101</t>
  </si>
  <si>
    <t>Přesun hmot pro trubní vedení z trub z plastických hmot otevřený výkop</t>
  </si>
  <si>
    <t>PSV</t>
  </si>
  <si>
    <t>Práce a dodávky PSV</t>
  </si>
  <si>
    <t>721</t>
  </si>
  <si>
    <t>Zdravotechnika - vnitřní kanalizace</t>
  </si>
  <si>
    <t>721110802</t>
  </si>
  <si>
    <t>Demontáž potrubí kameninové do DN 100</t>
  </si>
  <si>
    <t>721110806</t>
  </si>
  <si>
    <t>Demontáž potrubí kameninové do DN 200</t>
  </si>
  <si>
    <t>721110809</t>
  </si>
  <si>
    <t>Demontáž potrubí kameninové do DN 300</t>
  </si>
  <si>
    <t>721110953</t>
  </si>
  <si>
    <t>Potrubí kameninové vsazení odbočky DN 150</t>
  </si>
  <si>
    <t>721110962</t>
  </si>
  <si>
    <t>Potrubí kameninové propojení potrubí DN 125</t>
  </si>
  <si>
    <t>721110963</t>
  </si>
  <si>
    <t>Potrubí kameninové propojení potrubí DN 150</t>
  </si>
  <si>
    <t>721110964</t>
  </si>
  <si>
    <t>Potrubí kameninové propojení potrubí DN 200</t>
  </si>
  <si>
    <t>721110966</t>
  </si>
  <si>
    <t>Potrubí kameninové propojení potrubí DN 300</t>
  </si>
  <si>
    <t>721140802</t>
  </si>
  <si>
    <t>Demontáž potrubí litinové do DN 100</t>
  </si>
  <si>
    <t>721140913</t>
  </si>
  <si>
    <t>Potrubí litinové propojení potrubí DN 75</t>
  </si>
  <si>
    <t>721140915</t>
  </si>
  <si>
    <t>Potrubí litinové propojení potrubí DN 100</t>
  </si>
  <si>
    <t>721171803</t>
  </si>
  <si>
    <t>Demontáž potrubí z PVC do D 75</t>
  </si>
  <si>
    <t>721171808</t>
  </si>
  <si>
    <t>Demontáž potrubí z PVC do D 114</t>
  </si>
  <si>
    <t>721171809</t>
  </si>
  <si>
    <t>Demontáž potrubí z PVC do D 160</t>
  </si>
  <si>
    <t>721174024</t>
  </si>
  <si>
    <t>Potrubí kanalizační z PP odpadní systém HT DN 70</t>
  </si>
  <si>
    <t>721174025</t>
  </si>
  <si>
    <t>Potrubí kanalizační z PP odpadní systém HT DN 100</t>
  </si>
  <si>
    <t>721174042</t>
  </si>
  <si>
    <t>Potrubí kanalizační z PP připojovací systém HT DN 40</t>
  </si>
  <si>
    <t>721174043</t>
  </si>
  <si>
    <t>Potrubí kanalizační z PP připojovací systém HT DN 50</t>
  </si>
  <si>
    <t>721174044</t>
  </si>
  <si>
    <t>Potrubí kanalizační z PP připojovací systém HT DN 70</t>
  </si>
  <si>
    <t>721174045</t>
  </si>
  <si>
    <t>Potrubí kanalizační z PP připojovací systém HT DN 100</t>
  </si>
  <si>
    <t>721174055</t>
  </si>
  <si>
    <t>Potrubí kanalizační z PP dešťové systém HT DN 100-vč.izolace tl.30mm</t>
  </si>
  <si>
    <t>72117-R101</t>
  </si>
  <si>
    <t>72117-R102</t>
  </si>
  <si>
    <t>72117-R103</t>
  </si>
  <si>
    <t>72117-R104</t>
  </si>
  <si>
    <t>72117-R106</t>
  </si>
  <si>
    <t>72117-R107</t>
  </si>
  <si>
    <t>72117-R108</t>
  </si>
  <si>
    <t>72117-R109</t>
  </si>
  <si>
    <t>72117-R111</t>
  </si>
  <si>
    <t>72117-R12</t>
  </si>
  <si>
    <t>Demontáž kanalizačního příslušenství (dvorní a uliční vpusti, šachty, poklopy)</t>
  </si>
  <si>
    <t>sou</t>
  </si>
  <si>
    <t>72117-R120</t>
  </si>
  <si>
    <t>72117-R121</t>
  </si>
  <si>
    <t>72117-R122</t>
  </si>
  <si>
    <t>721194104</t>
  </si>
  <si>
    <t>Vyvedení a upevnění odpadních výpustek DN 40</t>
  </si>
  <si>
    <t>721194105</t>
  </si>
  <si>
    <t>Vyvedení a upevnění odpadních výpustek DN 50</t>
  </si>
  <si>
    <t>721194107</t>
  </si>
  <si>
    <t>Vyvedení a upevnění odpadních výpustek DN 70</t>
  </si>
  <si>
    <t>721194109</t>
  </si>
  <si>
    <t>Vyvedení a upevnění odpadních výpustek DN 100</t>
  </si>
  <si>
    <t>721211403</t>
  </si>
  <si>
    <t>Vpusť podlahová s vodorovným odtokem DN 50/75 s kulovým kloubem</t>
  </si>
  <si>
    <t>721212111</t>
  </si>
  <si>
    <t>Odtokový sprchový žlab délky 700 mm s krycím roštem a zápachovou uzávěrkou</t>
  </si>
  <si>
    <t>72122-R</t>
  </si>
  <si>
    <t>Zápachová uzávěrka pro kondenzát od jednotek VZT DN 40</t>
  </si>
  <si>
    <t>72123-R1</t>
  </si>
  <si>
    <t>Střešní vtok polypropylen PP pro zelené střechy svislý odtok DN 110, provedení s el.ohřevem</t>
  </si>
  <si>
    <t>72123-R2</t>
  </si>
  <si>
    <t>Střešní vtok polypropylen PP pro zelené střechy svislý odtok DN 110, provedení s el.ohřevem a šachtou pro zelené střechy</t>
  </si>
  <si>
    <t>721242805</t>
  </si>
  <si>
    <t>Demontáž lapače střešních splavenin DN 150</t>
  </si>
  <si>
    <t>721273152</t>
  </si>
  <si>
    <t>Hlavice ventilační polypropylen PP DN 75</t>
  </si>
  <si>
    <t>721273153</t>
  </si>
  <si>
    <t>Hlavice ventilační polypropylen PP DN 110</t>
  </si>
  <si>
    <t>721290822</t>
  </si>
  <si>
    <t>Přemístění vnitrostaveništní demontovaných hmot vnitřní kanalizace v objektech výšky do 12 m</t>
  </si>
  <si>
    <t>7212-R1</t>
  </si>
  <si>
    <t>Montáž roštů podlahových DN110</t>
  </si>
  <si>
    <t>721300912</t>
  </si>
  <si>
    <t>Pročištění odpadů svislých v jednom podlaží do DN 200</t>
  </si>
  <si>
    <t>721300922</t>
  </si>
  <si>
    <t>Pročištění svodů ležatých do DN 300</t>
  </si>
  <si>
    <t>721-R11</t>
  </si>
  <si>
    <t>Demolice a sanace stávajícího odlučovače tuků</t>
  </si>
  <si>
    <t>721-R1</t>
  </si>
  <si>
    <t>Montáž nerezového odlučovače tuků NS10 SF1000</t>
  </si>
  <si>
    <t>7580.74.42</t>
  </si>
  <si>
    <t>Nerezový odlučovač tuků OA NS 10, SF 1000, DN 150, 1.4571</t>
  </si>
  <si>
    <t>7300.09.20</t>
  </si>
  <si>
    <t>Nádoba na odběr vzorků DN 150 vodorovný odtok, 1.4571</t>
  </si>
  <si>
    <t>7300.09.80</t>
  </si>
  <si>
    <t>Lapač hrubých nečistot DN 150 vodorovný odtok, 1.4571</t>
  </si>
  <si>
    <t>0150.59.89</t>
  </si>
  <si>
    <t>Dálkové ovládání pro odlučovače tuků OA/RA; OAP/RAP;P-DA</t>
  </si>
  <si>
    <t>7601.80.20</t>
  </si>
  <si>
    <t>Připojovací skříň na fasádu 500x500x160mm, AISI304</t>
  </si>
  <si>
    <t>7601.80.21</t>
  </si>
  <si>
    <t>Podomítkový rám pro připojovací skříň, AISI304</t>
  </si>
  <si>
    <t>Kalové čerpadlo pro šedou vodu, ovládání plovákem, 230V,1100W, výtlak D32mm,  H-10m, Q-200l/min.</t>
  </si>
  <si>
    <t>Výtlačné potrubí PE prům.32x3,0mm</t>
  </si>
  <si>
    <t>32</t>
  </si>
  <si>
    <t>Potrubí PE prům.75mm-odsávání tuku z OT</t>
  </si>
  <si>
    <t>721290111</t>
  </si>
  <si>
    <t>Zkouška těsnosti potrubí kanalizace vodou do DN 125</t>
  </si>
  <si>
    <t>721290112</t>
  </si>
  <si>
    <t>Zkouška těsnosti potrubí kanalizace vodou do DN 200</t>
  </si>
  <si>
    <t>721290113</t>
  </si>
  <si>
    <t>Zkouška těsnosti potrubí kanalizace vodou do DN 300</t>
  </si>
  <si>
    <t>721290123</t>
  </si>
  <si>
    <t>Zkouška těsnosti potrubí kanalizace kouřem do DN 300</t>
  </si>
  <si>
    <t>721-R12</t>
  </si>
  <si>
    <t>Odvoz demontovaných a demolovaných hmot na skládku (kanalizace), vč.skládkovného</t>
  </si>
  <si>
    <t>998721102</t>
  </si>
  <si>
    <t>Přesun hmot tonážní pro vnitřní kanalizace v objektech v do 12 m</t>
  </si>
  <si>
    <t>722</t>
  </si>
  <si>
    <t>Zdravotechnika - vnitřní vodovod</t>
  </si>
  <si>
    <t>722131918</t>
  </si>
  <si>
    <t>Potrubí pozinkované závitové vsazení odbočky do potrubí DN 80</t>
  </si>
  <si>
    <t>soubor</t>
  </si>
  <si>
    <t>722170801</t>
  </si>
  <si>
    <t>Demontáž rozvodů vody z plastů do D 25</t>
  </si>
  <si>
    <t>722170804</t>
  </si>
  <si>
    <t>Demontáž rozvodů vody z plastů do D 50</t>
  </si>
  <si>
    <t>722130805</t>
  </si>
  <si>
    <t>Demontáž potrubí ocelové pozinkované závitové do DN 80</t>
  </si>
  <si>
    <t>722171933</t>
  </si>
  <si>
    <t>Potrubí plastové výměna trub nebo tvarovek D do 25 mm</t>
  </si>
  <si>
    <t>722173913</t>
  </si>
  <si>
    <t>Potrubí plastové spoje svar polyfuze D do 25 mm</t>
  </si>
  <si>
    <t>722173915</t>
  </si>
  <si>
    <t>Potrubí plastové spoje svar polyfuze D do 40 mm</t>
  </si>
  <si>
    <t>722173916</t>
  </si>
  <si>
    <t>Potrubí plastové spoje svar polyfuze D do 50 mm</t>
  </si>
  <si>
    <t>722190901</t>
  </si>
  <si>
    <t>Uzavření nebo otevření vodovodního potrubí při opravách</t>
  </si>
  <si>
    <t>722130919</t>
  </si>
  <si>
    <t>Potrubí pozinkované závitové přeřezání ocelové trubky do DN 100</t>
  </si>
  <si>
    <t>722131938</t>
  </si>
  <si>
    <t>Potrubí pozinkované závitové propojení potrubí DN 80</t>
  </si>
  <si>
    <t>722290822</t>
  </si>
  <si>
    <t>Přemístění vnitrostaveništní demontovaných hmot pro vnitřní vodovod v objektech výšky do 12 m</t>
  </si>
  <si>
    <t>722130233</t>
  </si>
  <si>
    <t>Potrubí vodovodní ocelové závitové pozinkované svařované běžné DN 25</t>
  </si>
  <si>
    <t>722130234</t>
  </si>
  <si>
    <t>Potrubí vodovodní ocelové závitové pozinkované svařované běžné DN 32</t>
  </si>
  <si>
    <t>722130238</t>
  </si>
  <si>
    <t>Potrubí vodovodní ocelové závitové pozinkované svařované běžné DN 80</t>
  </si>
  <si>
    <t>722-R1</t>
  </si>
  <si>
    <t>Potrubí vodovodní plastové PP-RCT EVO svar polyfuze SDR 9 D20 x 2,3 mm</t>
  </si>
  <si>
    <t>722-R2</t>
  </si>
  <si>
    <t>Potrubí vodovodní plastové PP-RCT EVO svar polyfuze SDR 9 D25 x 2,8 mm</t>
  </si>
  <si>
    <t>722-R3</t>
  </si>
  <si>
    <t>Potrubí vodovodní plastové PP-RCT EVO svar polyfuze SDR 9 D32 x 3,6 mm</t>
  </si>
  <si>
    <t>722-R4</t>
  </si>
  <si>
    <t>Potrubí vodovodní plastové PP-RCT EVO svar polyfuze SDR 9 D40 x 4,5 mm</t>
  </si>
  <si>
    <t>722-R5</t>
  </si>
  <si>
    <t>Potrubí vodovodní plastové PP-RCT EVO svar polyfuze SDR 9 D50 x 5,6 mm</t>
  </si>
  <si>
    <t>722-R8</t>
  </si>
  <si>
    <t>Potrubí vodovodní plastové PP-RCT s čedičovým vláknem svar polyfuze SDR 7,4 D20 x 2,8 mm</t>
  </si>
  <si>
    <t>722-R9</t>
  </si>
  <si>
    <t>Potrubí vodovodní plastové PP-RCT s čedičovým vláknem svar polyfuze SDR 7,4 D25 x 3,5 mm</t>
  </si>
  <si>
    <t>722-R10</t>
  </si>
  <si>
    <t>Potrubí vodovodní plastové PP-RCT s čedičovým vláknem svar polyfuze SDR 7,4 D32 x 4,4 mm</t>
  </si>
  <si>
    <t>722-R11</t>
  </si>
  <si>
    <t>Potrubí vodovodní plastové PP-RCT s čedičovým vláknem svar polyfuze SDR 7,4 D40 x 5,5 mm</t>
  </si>
  <si>
    <t>722181231</t>
  </si>
  <si>
    <t>Ochrana vodovodního potrubí přilepenými tepelně izolačními trubicemi z PE tl do 15 mm DN do 22 mm</t>
  </si>
  <si>
    <t>722181242</t>
  </si>
  <si>
    <t>Ochrana vodovodního potrubí přilepenými tepelně izolačními trubicemi z PE tl do 20 mm DN do 42 mm</t>
  </si>
  <si>
    <t>722181243</t>
  </si>
  <si>
    <t>Ochrana vodovodního potrubí přilepenými tepelně izolačními trubicemi z PE tl do 20 mm DN do 62 mm</t>
  </si>
  <si>
    <t>722181244</t>
  </si>
  <si>
    <t>Ochrana vodovodního potrubí přilepenými tepelně izolačními trubicemi z PE tl do 20 mm DN do 92 mm</t>
  </si>
  <si>
    <t>722-R14</t>
  </si>
  <si>
    <t>Izolace vodovodního potrubí tl.30mm pro potrubí vnějšího průměru 20mm</t>
  </si>
  <si>
    <t>722-R15</t>
  </si>
  <si>
    <t>Izolace vodovodního potrubí tl.30mm pro potrubí vnějšího průměru 25mm</t>
  </si>
  <si>
    <t>722-R16</t>
  </si>
  <si>
    <t>Izolace vodovodního potrubí tl.40mm pro potrubí vnějšího průměru 32mm</t>
  </si>
  <si>
    <t>722-R17</t>
  </si>
  <si>
    <t>Izolace vodovodního potrubí tl.40mm pro potrubí vnějšího průměru 40mm</t>
  </si>
  <si>
    <t>722190401</t>
  </si>
  <si>
    <t>Vyvedení a upevnění výpustku do DN 25</t>
  </si>
  <si>
    <t>722220152</t>
  </si>
  <si>
    <t>Nástěnka závitová plastová PPR PN 20 DN 20 x G 1/2</t>
  </si>
  <si>
    <t>722220153</t>
  </si>
  <si>
    <t>Nástěnka závitová plastová PPR PN 20 DN 25 x G 3/4</t>
  </si>
  <si>
    <t>722224152</t>
  </si>
  <si>
    <t>Kulový kohout s připojením na hadici s vnějším závitem a páčkou PN 15, T 120 °C G 1/2 - 3/4"</t>
  </si>
  <si>
    <t>722231074</t>
  </si>
  <si>
    <t>Ventil zpětný G 1 PN 10 do 110°C se dvěma závity</t>
  </si>
  <si>
    <t>722232061</t>
  </si>
  <si>
    <t>Kohout kulový přímý G 1/2 PN 42 do 185°C vnitřní závit s vypouštěním</t>
  </si>
  <si>
    <t>722232062</t>
  </si>
  <si>
    <t>Kohout kulový přímý G 3/4 PN 42 do 185°C vnitřní závit s vypouštěním</t>
  </si>
  <si>
    <t>722232063</t>
  </si>
  <si>
    <t>Kohout kulový přímý G 1 PN 42 do 185°C vnitřní závit s vypouštěním</t>
  </si>
  <si>
    <t>722232064</t>
  </si>
  <si>
    <t>Kohout kulový přímý G 1 1/4 PN 42 do 185°C vnitřní závit s vypouštěním</t>
  </si>
  <si>
    <t>722232065</t>
  </si>
  <si>
    <t>Kohout kulový přímý G 1 1/2 PN 42 do 185°C vnitřní závit s vypouštěním</t>
  </si>
  <si>
    <t>722232-R1</t>
  </si>
  <si>
    <t>Kohout kulový přímý G 3 PN 42 do 185°C vnitřní závit s vypouštěním</t>
  </si>
  <si>
    <t>722250133-R1</t>
  </si>
  <si>
    <t>Hydrantový systém s tvarově stálou hadicí D 25 x 30 m</t>
  </si>
  <si>
    <t>722270102</t>
  </si>
  <si>
    <t>Sestava vodoměrová závitová G 1</t>
  </si>
  <si>
    <t>722-R25</t>
  </si>
  <si>
    <t>Multifunkční termostatický ventil DN15 verze B</t>
  </si>
  <si>
    <t>722-R27</t>
  </si>
  <si>
    <t>Upevňovací (podpůrné) pozinkované žlaby pro vodovodní potrubí</t>
  </si>
  <si>
    <t>722-R28</t>
  </si>
  <si>
    <t>Konzoly pro zavěšení vodovodního potrubí, včetně táhel, spojovacího materiálu atd. (ležaté potrubí)</t>
  </si>
  <si>
    <t>722-R30</t>
  </si>
  <si>
    <t>Demontáž stávajícího potrubí vodovodu v objektu, odvoz na skládku, skládkovné</t>
  </si>
  <si>
    <t>722290226</t>
  </si>
  <si>
    <t>Zkouška těsnosti vodovodního potrubí závitového do DN 50</t>
  </si>
  <si>
    <t>722290229</t>
  </si>
  <si>
    <t>Zkouška těsnosti vodovodního potrubí závitového do DN 100</t>
  </si>
  <si>
    <t>722290234</t>
  </si>
  <si>
    <t>Proplach a dezinfekce vodovodního potrubí do DN 80</t>
  </si>
  <si>
    <t>998722102</t>
  </si>
  <si>
    <t>Přesun hmot tonážní pro vnitřní vodovod v objektech v do 12 m</t>
  </si>
  <si>
    <t>724</t>
  </si>
  <si>
    <t>Zdravotechnika - strojní vybavení</t>
  </si>
  <si>
    <t>724-R1</t>
  </si>
  <si>
    <t>Montáž změkčovacího filtru s příslušenstvím</t>
  </si>
  <si>
    <t>1.1</t>
  </si>
  <si>
    <t>Mechanický předfiltr FWS MS31</t>
  </si>
  <si>
    <t>2.1</t>
  </si>
  <si>
    <t>Duplexní, automatický změkčovací filtr WGD-9100 SXT, kapacita 200</t>
  </si>
  <si>
    <t>3</t>
  </si>
  <si>
    <t>Instalační armatury změkčovacího filtru</t>
  </si>
  <si>
    <t>4</t>
  </si>
  <si>
    <t>Chemie na prvotní spuštění</t>
  </si>
  <si>
    <t>44</t>
  </si>
  <si>
    <t>Odpadní hadice PVC 3/4"</t>
  </si>
  <si>
    <t>998724102</t>
  </si>
  <si>
    <t>Přesun hmot tonážní pro strojní vybavení v objektech v do 12 m</t>
  </si>
  <si>
    <t>725</t>
  </si>
  <si>
    <t>Zdravotechnika - zařizovací předměty</t>
  </si>
  <si>
    <t>725110814</t>
  </si>
  <si>
    <t>Demontáž klozetu Kombi, odsávací</t>
  </si>
  <si>
    <t>725112022</t>
  </si>
  <si>
    <t>Klozet keramický závěsný na nosné stěny s hlubokým splachováním odpad vodorovný</t>
  </si>
  <si>
    <t>725112022-R1</t>
  </si>
  <si>
    <t>Klozet keramický závěsný na nosné stěny s hlubokým splachováním odpad vodorovný pro těl. postižené</t>
  </si>
  <si>
    <t>725121527</t>
  </si>
  <si>
    <t>Pisoárový záchodek automatický s integrovaným napájecím zdrojem</t>
  </si>
  <si>
    <t>725210821</t>
  </si>
  <si>
    <t>Demontáž umyvadel bez výtokových armatur</t>
  </si>
  <si>
    <t>725211602</t>
  </si>
  <si>
    <t>Umyvadlo keramické připevněné na stěnu šrouby bílé bez krytu na sifon 550 mm</t>
  </si>
  <si>
    <t>725211681</t>
  </si>
  <si>
    <t>Umyvadlo keramické zdravotní připevněné na stěnu šrouby bílé 640 mm</t>
  </si>
  <si>
    <t>725240812</t>
  </si>
  <si>
    <t>Demontáž vaniček sprchových bez výtokových armatur</t>
  </si>
  <si>
    <t>725241123</t>
  </si>
  <si>
    <t>Vanička sprchová akrylátová obdélníková 900x800 mm</t>
  </si>
  <si>
    <t>725245162</t>
  </si>
  <si>
    <t>Zástěna sprchová zásuvná třídílná se dvěma posuvnými díly do výšky 1850 mm a šířky 900 mm</t>
  </si>
  <si>
    <t>725245183</t>
  </si>
  <si>
    <t>Zástěna sprchová zásuvná čtyřdílná se dvěma posuvnými díly do výšky 2000 mm a šířky 1400 mm čelní</t>
  </si>
  <si>
    <t>725291706</t>
  </si>
  <si>
    <t>Doplňky zařízení koupelen a záchodů smaltované madlo rovné dl 800 mm</t>
  </si>
  <si>
    <t>725291722</t>
  </si>
  <si>
    <t>Doplňky zařízení koupelen a záchodů smaltované madlo krakorcové sklopné dl 834 mm</t>
  </si>
  <si>
    <t>725319111</t>
  </si>
  <si>
    <t>Montáž dřezu ostatních typů</t>
  </si>
  <si>
    <t>725330820</t>
  </si>
  <si>
    <t>Demontáž výlevka diturvitová</t>
  </si>
  <si>
    <t>725331111</t>
  </si>
  <si>
    <t>Výlevka bez výtokových armatur keramická se sklopnou plastovou mřížkou 425 mm</t>
  </si>
  <si>
    <t>725590812</t>
  </si>
  <si>
    <t>Přemístění vnitrostaveništní demontovaných zařizovacích předmětů v objektech výšky do 12 m</t>
  </si>
  <si>
    <t>725813111</t>
  </si>
  <si>
    <t>Ventil rohový bez připojovací trubičky nebo flexi hadičky G 1/2</t>
  </si>
  <si>
    <t>725813112</t>
  </si>
  <si>
    <t>Ventil rohový pračkový G 3/4</t>
  </si>
  <si>
    <t>725820801</t>
  </si>
  <si>
    <t>Demontáž baterie nástěnné do G 3 / 4</t>
  </si>
  <si>
    <t>725821312</t>
  </si>
  <si>
    <t>Baterie dřezové nástěnné pákové s otáčivým kulatým ústím a délkou ramínka 300 mm</t>
  </si>
  <si>
    <t>725821328</t>
  </si>
  <si>
    <t>Baterie dřezové stojánkové pákové s vytahovací sprškou</t>
  </si>
  <si>
    <t>725822611</t>
  </si>
  <si>
    <t>Baterie umyvadlové stojánkové pákové bez výpusti</t>
  </si>
  <si>
    <t>725822612</t>
  </si>
  <si>
    <t>Baterie umyvadlové stojánkové pákové s lék. pákou pro těl. postižené</t>
  </si>
  <si>
    <t>725822642</t>
  </si>
  <si>
    <t xml:space="preserve">Baterie umyvadlové automatické senzorové s přívodem teplé a studené vody + napájecí zdroj </t>
  </si>
  <si>
    <t>725840850</t>
  </si>
  <si>
    <t>Demontáž baterie sprch T 954 diferenciální do G 3/4x1</t>
  </si>
  <si>
    <t>725841332</t>
  </si>
  <si>
    <t>Baterie sprchové podomítkové s přepínačem a pohyblivým držákem</t>
  </si>
  <si>
    <t>725980123</t>
  </si>
  <si>
    <t>Dvířka 30/30</t>
  </si>
  <si>
    <t>725-R1</t>
  </si>
  <si>
    <t>Lité dvojumyvadlo š=1800mm včetně desky a konzol+montáž (nutno doměřit)+2x sifon</t>
  </si>
  <si>
    <t>725-R2</t>
  </si>
  <si>
    <t>Lité dvojumyvadlo š=2000mm včetně desky a konzol+montáž (nutno doměřit)+2xsifon</t>
  </si>
  <si>
    <t>725-R3</t>
  </si>
  <si>
    <t>Lité dvojumyvadlo š=2150mm včetně desky a konzol+montáž (nutno doměřit)+2xsifon</t>
  </si>
  <si>
    <t>998725102</t>
  </si>
  <si>
    <t>Přesun hmot tonážní pro zařizovací předměty v objektech v do 12 m</t>
  </si>
  <si>
    <t>726</t>
  </si>
  <si>
    <t>Zdravotechnika - předstěnové instalace</t>
  </si>
  <si>
    <t>726111031</t>
  </si>
  <si>
    <t>Instalační předstěna - klozet s ovládáním zepředu v 1080 mm závěsný do masivní zděné kce</t>
  </si>
  <si>
    <t>726111031-R1</t>
  </si>
  <si>
    <t>Instalační předstěna - klozet s ovládáním zepředu v 1080 mm závěsný do masivní zděné kce pro těl. postižené</t>
  </si>
  <si>
    <t>998726112</t>
  </si>
  <si>
    <t>Přesun hmot tonážní pro instalační prefabrikáty v objektech v do 12 m</t>
  </si>
  <si>
    <t>OST</t>
  </si>
  <si>
    <t>Ostatní</t>
  </si>
  <si>
    <t>OST-R1</t>
  </si>
  <si>
    <t>Vytýčení stávajících podzemních sítí</t>
  </si>
  <si>
    <t>OST-R2</t>
  </si>
  <si>
    <t>Sondy pro zjištění polohy stávajících podzemních vedení, průzkumné práce</t>
  </si>
  <si>
    <t>OST-R3</t>
  </si>
  <si>
    <t>Projektová dokumentace skutečného provedení stavby</t>
  </si>
  <si>
    <t>OST-R4</t>
  </si>
  <si>
    <t>Nezměřitelné náklady - další náklady stavby výše neuvedené</t>
  </si>
  <si>
    <t>OST-R5</t>
  </si>
  <si>
    <t>Demontáž stávajících podzemních sítí KAN a VOD výše neuvedené, odvoz na skládku, skládkovné</t>
  </si>
  <si>
    <t>OST-R6</t>
  </si>
  <si>
    <t>Zednické přípomoce pro ZTI-předpoklad</t>
  </si>
  <si>
    <t>HZS</t>
  </si>
  <si>
    <t>Celkem</t>
  </si>
  <si>
    <t>REKAPITULACE</t>
  </si>
  <si>
    <t>Součet bez DPH</t>
  </si>
  <si>
    <t>p.č.</t>
  </si>
  <si>
    <t>Jedn.</t>
  </si>
  <si>
    <t>Množ.</t>
  </si>
  <si>
    <t>Montáže</t>
  </si>
  <si>
    <t xml:space="preserve">materiál </t>
  </si>
  <si>
    <t>1. Elektroinstalace</t>
  </si>
  <si>
    <t>jed.cena</t>
  </si>
  <si>
    <t>celkem</t>
  </si>
  <si>
    <t>Vodič CY4 žl.zel. Včetně svorek</t>
  </si>
  <si>
    <t>Vodič CY6 žl.zel. Včetně svorek</t>
  </si>
  <si>
    <t>Vodič CY10 žl.zel. Včetně svorek</t>
  </si>
  <si>
    <t>Vodič CY16 žl.zel. Včetně svorek</t>
  </si>
  <si>
    <t>Vodič CYA25 žl.zel.</t>
  </si>
  <si>
    <t>Kabel CYKY 3Ox1,5</t>
  </si>
  <si>
    <t>Kabel CYKY 3Jx1,5</t>
  </si>
  <si>
    <t>Kabel CYKY 3Jx2,5</t>
  </si>
  <si>
    <t>Kabel CYKY 5Jx1,5</t>
  </si>
  <si>
    <t>Kabel CYKY 5Jx2,5</t>
  </si>
  <si>
    <t>Kabel CYKY 5Jx4</t>
  </si>
  <si>
    <t>Kabel CYKY 5Jx6</t>
  </si>
  <si>
    <t>Kabel CYKY 5Jx10</t>
  </si>
  <si>
    <t>Kabel CYKY 5Jx16</t>
  </si>
  <si>
    <t>Kabel CYKY 5Jx25</t>
  </si>
  <si>
    <t>Kabel CYKY 5Jx35</t>
  </si>
  <si>
    <t>Kabel CYKY 3x50+35</t>
  </si>
  <si>
    <t>Kabel CYKY 3x150+70</t>
  </si>
  <si>
    <t>Kabel YY 3x150+95</t>
  </si>
  <si>
    <t>Kabel YY 1x95 žl.zel</t>
  </si>
  <si>
    <t>Kabel CXKH-R-J 3x1,5 B2ca s1 d0</t>
  </si>
  <si>
    <t>Kabel CXKH-R-J 3x2,5 B2ca s1 d0</t>
  </si>
  <si>
    <t>Kabel CXKH-R-J 5x1,5 B2ca s1 d0</t>
  </si>
  <si>
    <t>Kabel H07RN-F 5x2,5</t>
  </si>
  <si>
    <t>Kabel H07RN-F 5x4</t>
  </si>
  <si>
    <t>Kabel H07RN-F 5x6</t>
  </si>
  <si>
    <t>Kabel H07RN-F 5x10</t>
  </si>
  <si>
    <t>Kabel H07RN-F 5x16</t>
  </si>
  <si>
    <t>Kabel CSKH-V180 P30-R 3Jx1,5 B2ca s1 d1</t>
  </si>
  <si>
    <t>CSKH-V180 P30-R 5Jx1,5 B2ca s1 d1</t>
  </si>
  <si>
    <t>CSKH-V180 P30-R 5Jx2,5 B2ca s1 d1</t>
  </si>
  <si>
    <t>CSKH-V180 P30-R 5Jx4 B2ca s1 d1</t>
  </si>
  <si>
    <t>CSKH-V180 P30-R 5Jx16 B2ca s1 d1</t>
  </si>
  <si>
    <t>CSKH-V180 P30-R 5Jx10 B2ca s1 d1</t>
  </si>
  <si>
    <t>Kabel JYTY 4x1</t>
  </si>
  <si>
    <t>Trubka tuhá PVC o20 včetně příchytek</t>
  </si>
  <si>
    <t>Trubka tuhá PVC o25 včetně příchytek</t>
  </si>
  <si>
    <t>Trubka tuhá PVC o40 včetně příchytek</t>
  </si>
  <si>
    <t>Trubka ohebná PVC o20, vysoká pevnost</t>
  </si>
  <si>
    <t>Trubka ohebná PVC o25, vysoká pevnost</t>
  </si>
  <si>
    <t>Trubka ohebná PVC o40, vysoká pevnost</t>
  </si>
  <si>
    <t>Trubka KOPOFLEX o40</t>
  </si>
  <si>
    <t>Trubka KOPOFLEX o110</t>
  </si>
  <si>
    <t>MARS žlab 62/50, včetně podpěr, držáků, výložníků, víka a příslušenství</t>
  </si>
  <si>
    <t>MARS žlab 125/100 včetně podpěr, držáků, výložníků, víka a příslušenství</t>
  </si>
  <si>
    <t>MARS žlab 250/100 včetně podpěr, držáků, výložníků, víka a příslušenství</t>
  </si>
  <si>
    <t>MARS žlab 500/100 včetně podpěr, držáků, výložníků, víka a příslušenství</t>
  </si>
  <si>
    <t>Kabelový rošt Sonam 300 včetně držárků a příslušenství</t>
  </si>
  <si>
    <t>Požární kabelová trasa žlab 62/50, včetně podpěr, držáků, výložníků, víka a příslušenství</t>
  </si>
  <si>
    <t>Požární kabelová trasa žlab  125/100 včetně podpěr, držáků, výložníků, víka a příslušenství</t>
  </si>
  <si>
    <t>Krabice přístrojová KP68</t>
  </si>
  <si>
    <t>Krabice rozvodná KR 68</t>
  </si>
  <si>
    <t>Krabice rozvodná KR 97</t>
  </si>
  <si>
    <t>Krabice do vlhka ACIDUR</t>
  </si>
  <si>
    <t>Krabice KO 68</t>
  </si>
  <si>
    <t>spínač č.1, bílý, IP20 včetně rámečků</t>
  </si>
  <si>
    <t>spínač č.1, bílý, IP55</t>
  </si>
  <si>
    <t>spínač č.5, bílý, IP20 včetně rámečků</t>
  </si>
  <si>
    <t>spínač č.5, bílý, IP55</t>
  </si>
  <si>
    <t xml:space="preserve"> spínač č.6, bílý, IP20 včetně rámečků</t>
  </si>
  <si>
    <t xml:space="preserve"> spínač č.6, bílý, IP55</t>
  </si>
  <si>
    <t xml:space="preserve"> spínač č.7, bílý, IP20 včetně rámečků</t>
  </si>
  <si>
    <t xml:space="preserve"> spínač č.7, bílý, IP55 včetně rámečků</t>
  </si>
  <si>
    <t>Vypínač vačkový 1f 25A/230V</t>
  </si>
  <si>
    <t>Vypínač vačkový 3f 25A/400V</t>
  </si>
  <si>
    <t>Vypínač vačkový 3f 40A/400V</t>
  </si>
  <si>
    <t>Vypínač vačkový 3f 50A/400V</t>
  </si>
  <si>
    <t>Vypínač vačkový 3f 63A/400V</t>
  </si>
  <si>
    <t>Vypínač vačkový 3f 100A/400V</t>
  </si>
  <si>
    <t>tlačítko bílé, IP20</t>
  </si>
  <si>
    <t>tlačítko bílé, IP55</t>
  </si>
  <si>
    <t>zásuvka 230V/16A bílá, IP20</t>
  </si>
  <si>
    <t>zásuvka 230V/16A bílá, IP55</t>
  </si>
  <si>
    <t>zásuvka 230V/16A bílá s přep.ochranou, IP20</t>
  </si>
  <si>
    <t>Infrapasivní čidlo</t>
  </si>
  <si>
    <t>Samoregulační kabel 14w/m včetně ukončení, napojovacích konektorů</t>
  </si>
  <si>
    <t>Automatický regulátor topných kabelů, ditigální</t>
  </si>
  <si>
    <t>Zásuvka 400V/16A 5. pól.</t>
  </si>
  <si>
    <t>Bernard svorka vč. Cu pásku</t>
  </si>
  <si>
    <t>Tlačítko CENTRAL STOP v zasklené skřínce</t>
  </si>
  <si>
    <t>Svorka hl. pospojování</t>
  </si>
  <si>
    <t>Centrála otevírání střešních světlíků, kompletní systém včetně všech komponent, včetně kabelů, 1x ovladač – 3 světlíkových celků, včetně prokabelování</t>
  </si>
  <si>
    <t>2 – prokabelování v rozvaděči kabel datový 2x2x0,8</t>
  </si>
  <si>
    <t>3 – ovl.kabel ke spotřebičům CYKY 5Jx1,5</t>
  </si>
  <si>
    <t>4 – Kabelový žlab drátěný 100/50 vč.příslušenství</t>
  </si>
  <si>
    <t>5 – ožvení a uvedení do provozu</t>
  </si>
  <si>
    <t>6 – Revize</t>
  </si>
  <si>
    <t>Hlídání maxima včeně vypínání vybraných zařízení</t>
  </si>
  <si>
    <t xml:space="preserve">UPS Masterys BC 315, 15kVA, 3f/3f, doba zálohy 45 minut při daném zatížení, akumulátory s životností 5 let dle Eurobat, ADC karta bezpotenciálových kontaktů </t>
  </si>
  <si>
    <t>Rozvaděč RK včetně rozvaděče RC</t>
  </si>
  <si>
    <t>Doplnění rozvaděče RH</t>
  </si>
  <si>
    <t>Požární ucpávka, utěsnění kompletní s odolností dle PBŘS</t>
  </si>
  <si>
    <t xml:space="preserve">Mezisoučet </t>
  </si>
  <si>
    <t>Podružný materiál, PPV</t>
  </si>
  <si>
    <t>2. Svítidla</t>
  </si>
  <si>
    <t>A - SVÍTIDLO PŘISAZENÉ KRUHOVÉ, 35W, 3000LM, OPÁLOVÝ KRYT, PRŮMĚR 480MM, VČETNĚ ZDROJE</t>
  </si>
  <si>
    <t>SVÍTIDLO NAD UMYVADLEM DO 20W, IP44, DESIGNOVÉ LED PROVEDENÍ</t>
  </si>
  <si>
    <t>B - SVÍTIDLO ZAPUŠTĚNÉ ČTVERCOVÉ 8W, LED, RÁMEČEK V PROVEDENÍ CHROM, VELMI TENKÉ PROVEDENÍ, 3000K, VČETNĚ DRIVERU</t>
  </si>
  <si>
    <t>NO – SVÍTIDLO NÁSTĚNNÉ/PŘISAZENÉ 3W/1HOD, VČETNĚ ZDROJE A PIKTOGRAMU</t>
  </si>
  <si>
    <t xml:space="preserve">C - SVÍTIDLO LED ZAPUŠTĚNÉ, DO 50W, IP40, - SOCIÁLY </t>
  </si>
  <si>
    <t>D – SVÍTIDLO LED PŘISAZENÉ/ZAPUŠTĚNÉ DO 80W, MŘÍŽKA, IP20 - KANCELÁŘE</t>
  </si>
  <si>
    <t>E - SVÍTIDLO LED PŘISAZENÉ/ZAPUŠTĚNÉ DO 80W, IP55 - ZÁZEMÍ KUCHYNĚ</t>
  </si>
  <si>
    <t>F - SVÍTIDLO LED PŘISAZENÉ/ZAPUŠTĚNÉ DO 80W, IP44 - CHODBA KUCHYNĚ</t>
  </si>
  <si>
    <t>3. HZS</t>
  </si>
  <si>
    <t>Demontáže stáv el.instalace</t>
  </si>
  <si>
    <t>hod</t>
  </si>
  <si>
    <t>Napojení na stávající rozvody, úprava rozvodů</t>
  </si>
  <si>
    <t>Koordinace profesí VZT, ZI, ÚT</t>
  </si>
  <si>
    <t>Koordinace profesí SLP</t>
  </si>
  <si>
    <t>Identifikace stávajících rozvodů a rozvaděčů</t>
  </si>
  <si>
    <t>Zajistění stávajících kabelů které zůstavenou i v průběhu stavby funkční,napojení ze stáv.rozvaděče pro areál</t>
  </si>
  <si>
    <t>Stanovistku TIČR včetně protokolu</t>
  </si>
  <si>
    <t>Koordinace ei a odsávané podhledy</t>
  </si>
  <si>
    <t>Měření kompenzace/dekompenzace, měření sítě včetně protokolů</t>
  </si>
  <si>
    <t>Autorizované měření osvětlení včetně protokolu</t>
  </si>
  <si>
    <t>Stavební přípomoci (řezání, vrtání, sekání, dřážkování)</t>
  </si>
  <si>
    <t>Likvidace odpadů včetně úklidu staveniště</t>
  </si>
  <si>
    <t>Doprava a mimostaveništní přesuny</t>
  </si>
  <si>
    <t>Jiné úkony a práce nespecifikované projektem</t>
  </si>
  <si>
    <t>Výrobní projektová dokumentace</t>
  </si>
  <si>
    <t>Projektová dokumentace skutečného provedení</t>
  </si>
  <si>
    <t>Revize zařízení pro ochranu před bleskem dle ČSN 33 1500 a ČSN EN 62305</t>
  </si>
  <si>
    <t>Revize elektroinstalace dle ČSN 33 1500, ČSN 33 2000-6</t>
  </si>
  <si>
    <t>Poznámka:</t>
  </si>
  <si>
    <t>Součástí nabídkové ceny musí být veškeré náklady, aby cena byla konečná a zahrnovala celou dodávku a montáž.</t>
  </si>
  <si>
    <t xml:space="preserve">Dodávky a montáže uvedené v nabídce musí být, včetně veškerého souvisejícího doplňkového, podružného a montážního materiálu, tak aby celé zařízení bylo funkční a splňovalo všechny předpisy, </t>
  </si>
  <si>
    <t>které se na ně vztahují. Nedílnou součástí výkazu je projektová dokumentace, která je v případě rozporu s VV určující pro rozsah PD.</t>
  </si>
  <si>
    <t xml:space="preserve">Slaboproudé instalace </t>
  </si>
  <si>
    <t>Bertiny lázně Třeboň</t>
  </si>
  <si>
    <t>Rekonstrukce kuchyně</t>
  </si>
  <si>
    <t>EPS - Elektrická požární signalizace</t>
  </si>
  <si>
    <t>Rekapitulace rozpočtu</t>
  </si>
  <si>
    <t>Materiál a dodávky celkem</t>
  </si>
  <si>
    <t>Montážní práce a služby celkem</t>
  </si>
  <si>
    <t>PPV 1% obor 001-025</t>
  </si>
  <si>
    <t>PPV 6% mimo oboru 001-025</t>
  </si>
  <si>
    <t>Celkem bez DPH</t>
  </si>
  <si>
    <t>Rozpočet</t>
  </si>
  <si>
    <t>Dodávka elektronického systému</t>
  </si>
  <si>
    <t>Popis položky</t>
  </si>
  <si>
    <t>Počet</t>
  </si>
  <si>
    <t>spr</t>
  </si>
  <si>
    <t>Box ústředny B1</t>
  </si>
  <si>
    <t>Rozšiřující deska pro 2 smyčky</t>
  </si>
  <si>
    <t>Napájecí zdroj</t>
  </si>
  <si>
    <t>Záložní akumulátor 40 Ah</t>
  </si>
  <si>
    <t>100a</t>
  </si>
  <si>
    <t>Bezdrátový OK hlásič</t>
  </si>
  <si>
    <t>100b</t>
  </si>
  <si>
    <t xml:space="preserve">Komunikační jednotka k hlásičům </t>
  </si>
  <si>
    <t>101a</t>
  </si>
  <si>
    <t>101</t>
  </si>
  <si>
    <t xml:space="preserve">Optický kouřový hlásič výměna  </t>
  </si>
  <si>
    <t>102</t>
  </si>
  <si>
    <t>Kombinovaný/teplotní hlásič</t>
  </si>
  <si>
    <t>103</t>
  </si>
  <si>
    <t>Patice s X-PERT kartou</t>
  </si>
  <si>
    <t>104</t>
  </si>
  <si>
    <t>Tlačítkového hlásiče v krytu</t>
  </si>
  <si>
    <t>105</t>
  </si>
  <si>
    <t>Siréna s majákem dialogová na linku</t>
  </si>
  <si>
    <t>106</t>
  </si>
  <si>
    <t>Přídržný magnet 85kg, s tláčítkem a kotvou na kloubu,reset tlačítko</t>
  </si>
  <si>
    <t>107</t>
  </si>
  <si>
    <t>Vstupní/výstupní modul (3vstupy/3výstupy) v boxu</t>
  </si>
  <si>
    <t>108</t>
  </si>
  <si>
    <t>Zálohovaný zdroj 24V 5A ve skříni s AKU pro MK</t>
  </si>
  <si>
    <t>109</t>
  </si>
  <si>
    <t>Zálohovaný zdroj 12V 5A ve skříni s AKU zámek dveří</t>
  </si>
  <si>
    <t>Provozní kniha EPS</t>
  </si>
  <si>
    <t>123</t>
  </si>
  <si>
    <t xml:space="preserve"> OPPO</t>
  </si>
  <si>
    <t>124</t>
  </si>
  <si>
    <t>Tablo ve shodném krytu jako OPPO</t>
  </si>
  <si>
    <t>125</t>
  </si>
  <si>
    <t>Tablo na recepci</t>
  </si>
  <si>
    <t>Dodávka instalačního materiálu</t>
  </si>
  <si>
    <t>301</t>
  </si>
  <si>
    <t>Elektroinstalační úložní materiál (trubka ve zdi)</t>
  </si>
  <si>
    <t>302</t>
  </si>
  <si>
    <t>Elektroinstalační úložní materiál s funkčností při požáru (trubka, příchytka)</t>
  </si>
  <si>
    <t>304</t>
  </si>
  <si>
    <t>Kabel s funkčností při požáru bezhalogenní</t>
  </si>
  <si>
    <t>306</t>
  </si>
  <si>
    <t>Tmel pro utěsnění prostupů</t>
  </si>
  <si>
    <t>Pomocný materiál  (krabičky, svorky, příchytky, hmoždinky...)</t>
  </si>
  <si>
    <t>Montáž elektronického systému</t>
  </si>
  <si>
    <t>200</t>
  </si>
  <si>
    <t>Demontáž stávající ústředny EPS</t>
  </si>
  <si>
    <t>201</t>
  </si>
  <si>
    <t>202</t>
  </si>
  <si>
    <t xml:space="preserve">Montáž karty linky </t>
  </si>
  <si>
    <t>203</t>
  </si>
  <si>
    <t>Montáž karty sítě</t>
  </si>
  <si>
    <t>204</t>
  </si>
  <si>
    <t>Montáž karty dvou dialogových linek (nová)</t>
  </si>
  <si>
    <t>206</t>
  </si>
  <si>
    <t>Programování a oživení systému</t>
  </si>
  <si>
    <t>207</t>
  </si>
  <si>
    <t>Montáž  OK hlásiče</t>
  </si>
  <si>
    <t>207a</t>
  </si>
  <si>
    <t>Demontáž stávajících hlásičů</t>
  </si>
  <si>
    <t>207c</t>
  </si>
  <si>
    <t>Montáž bezdrátových hlásičů</t>
  </si>
  <si>
    <t>207d</t>
  </si>
  <si>
    <t>Montáž ŘJ</t>
  </si>
  <si>
    <t>KS</t>
  </si>
  <si>
    <t>208</t>
  </si>
  <si>
    <t>Montáž tlačítkového hlásiče</t>
  </si>
  <si>
    <t>222</t>
  </si>
  <si>
    <t>Měření izolačního odporu úseku smyčky</t>
  </si>
  <si>
    <t>223</t>
  </si>
  <si>
    <t>Montáž přídržného magnetu</t>
  </si>
  <si>
    <t>224</t>
  </si>
  <si>
    <t>Montáž sirény</t>
  </si>
  <si>
    <t>225</t>
  </si>
  <si>
    <t>Montáž modulu V/V</t>
  </si>
  <si>
    <t>Montáž zdroje</t>
  </si>
  <si>
    <t>Montáž OPPO</t>
  </si>
  <si>
    <t>Montáž zobrazovacího tabla</t>
  </si>
  <si>
    <t>Montáž instalačního materiálu</t>
  </si>
  <si>
    <t>401</t>
  </si>
  <si>
    <t>Značení trasy vedení</t>
  </si>
  <si>
    <t>603</t>
  </si>
  <si>
    <t>Uložení trubek rozvodů (řezání,sádrování, ..)</t>
  </si>
  <si>
    <t>402</t>
  </si>
  <si>
    <t>Instalace elektroinstalačního úložného materiálu</t>
  </si>
  <si>
    <t>403</t>
  </si>
  <si>
    <t>Instalace kabelů</t>
  </si>
  <si>
    <t>404</t>
  </si>
  <si>
    <t>Průrazy, pomocné stavební práce</t>
  </si>
  <si>
    <t>405</t>
  </si>
  <si>
    <t>Protipožární utěsnění prostupů</t>
  </si>
  <si>
    <t>Ostatní práce</t>
  </si>
  <si>
    <t>701</t>
  </si>
  <si>
    <t>Revize systému</t>
  </si>
  <si>
    <t>702</t>
  </si>
  <si>
    <t>Projekt  provedení, návody, tech. dokumentace</t>
  </si>
  <si>
    <t>703</t>
  </si>
  <si>
    <t>Zaškolení obsluhy a správce</t>
  </si>
  <si>
    <t>704</t>
  </si>
  <si>
    <t>Zkušební provoz</t>
  </si>
  <si>
    <t>705</t>
  </si>
  <si>
    <t>Koordinace s ostatními systémy</t>
  </si>
  <si>
    <t>706</t>
  </si>
  <si>
    <t>Stavební ppřípomoce</t>
  </si>
  <si>
    <t>707</t>
  </si>
  <si>
    <t>Dopravné</t>
  </si>
  <si>
    <t>sk</t>
  </si>
  <si>
    <t>EZS - Elektrická zabezpečovací signalizace</t>
  </si>
  <si>
    <t>Číslo položky</t>
  </si>
  <si>
    <t xml:space="preserve">Akumulátor 12V/17 Ah </t>
  </si>
  <si>
    <t>Sběrnicový rozšiřující modul 8 zón</t>
  </si>
  <si>
    <t>Kovový kryt s ochranným kontaktem</t>
  </si>
  <si>
    <t>Ovládací a programovací klávesnice LCD.</t>
  </si>
  <si>
    <t>105a</t>
  </si>
  <si>
    <t>Zobrazovací tablo</t>
  </si>
  <si>
    <t>105b</t>
  </si>
  <si>
    <t>Kovový kryt pro klávasnici s ochranným kontaktem</t>
  </si>
  <si>
    <t>Digitální PIR detektor</t>
  </si>
  <si>
    <t>Vnitřní siréna</t>
  </si>
  <si>
    <t>110</t>
  </si>
  <si>
    <t>Provozní kniha EZS</t>
  </si>
  <si>
    <t>111</t>
  </si>
  <si>
    <t>POWER RIO</t>
  </si>
  <si>
    <t>Montáž ústředny EZS se zapojením</t>
  </si>
  <si>
    <t>Montáž koncentrátoru se zapojením</t>
  </si>
  <si>
    <t>Montáž klávesnice</t>
  </si>
  <si>
    <t>Montáž akumulátoru</t>
  </si>
  <si>
    <t>205</t>
  </si>
  <si>
    <t>Změření stavu akumulátoru</t>
  </si>
  <si>
    <t>Montáž detektoru na zeď či strop</t>
  </si>
  <si>
    <t>Montáž sirény vnitřní</t>
  </si>
  <si>
    <t>Programové nastavení EZS</t>
  </si>
  <si>
    <t>Elektroinstalační úložní materiál ( trubka 16, 23mm ..)</t>
  </si>
  <si>
    <t>Krabice univerzální s víčkem  - protahovací</t>
  </si>
  <si>
    <t>303</t>
  </si>
  <si>
    <t>Krabice odbočná 125mm</t>
  </si>
  <si>
    <t>Vodič černý protahovací CY 1</t>
  </si>
  <si>
    <t>305</t>
  </si>
  <si>
    <t>Pomocný podružný materiál (příchytky, sádra...)</t>
  </si>
  <si>
    <t>Instalace trubek vč. sekání</t>
  </si>
  <si>
    <t>Instalace krabice univerzální pod omítku</t>
  </si>
  <si>
    <t xml:space="preserve">Instalace krabice odbočná </t>
  </si>
  <si>
    <t>Průchod zdivem do 30cm</t>
  </si>
  <si>
    <t>406</t>
  </si>
  <si>
    <t>Zatažení vodiče  CY do trubek</t>
  </si>
  <si>
    <t>407</t>
  </si>
  <si>
    <t>Dodávka kabelových rozvodů</t>
  </si>
  <si>
    <t>501</t>
  </si>
  <si>
    <t>Kabel pro připojení čidel</t>
  </si>
  <si>
    <t>502</t>
  </si>
  <si>
    <t>Datový kabel s krouceným párem stíněný</t>
  </si>
  <si>
    <t>503</t>
  </si>
  <si>
    <t>Kabel CYKY 3Cx1,5 pro napájení</t>
  </si>
  <si>
    <t>Montáž kabelových rozvodů</t>
  </si>
  <si>
    <t>601</t>
  </si>
  <si>
    <t>Montáž kabelu pro napájení</t>
  </si>
  <si>
    <t>602</t>
  </si>
  <si>
    <t>Protažení kabelu k EZS</t>
  </si>
  <si>
    <t>Revize systému EZS</t>
  </si>
  <si>
    <t>ER   -  Evakuační rozhlas</t>
  </si>
  <si>
    <t>Datový rozvaděč 42U 800x600 s příslušenstvím</t>
  </si>
  <si>
    <t xml:space="preserve">Rozhlasová ústředna 6 zóny,Dle EN54 </t>
  </si>
  <si>
    <t>Řídící jednotka ER</t>
  </si>
  <si>
    <t>Směrovač pro 6 zón</t>
  </si>
  <si>
    <t>Koncový zesilovač, 500W, 100V</t>
  </si>
  <si>
    <t>Záložní zesilovač 500W, 100V</t>
  </si>
  <si>
    <t>Akumulátok AKU 12V/100Ah</t>
  </si>
  <si>
    <t>Napájecí, dobíjecí  jednotka</t>
  </si>
  <si>
    <t>Stanice hlasatele 4 programovací tlačítka</t>
  </si>
  <si>
    <t>Skříňový reproduktor na stěnu EVAC</t>
  </si>
  <si>
    <t>Stropní reproduktor podhledový EVAC</t>
  </si>
  <si>
    <t>Kabelová objímka ohnivzdorná vč.ohniodolné kotvy</t>
  </si>
  <si>
    <t>Trubka pod omítku 23mm</t>
  </si>
  <si>
    <t>Kabel pro ER dle EN54 a vyhášky č23/2008</t>
  </si>
  <si>
    <t>Instalace datového rozvaděče</t>
  </si>
  <si>
    <t>Instalace systému ozvučení do datové skříně</t>
  </si>
  <si>
    <t>Programové nastavení systému</t>
  </si>
  <si>
    <t>Montáž skříňového reproduktoru</t>
  </si>
  <si>
    <t>Montáž stropního reproduktoru včetně krytu</t>
  </si>
  <si>
    <t>Montáž stanice hlasatele</t>
  </si>
  <si>
    <t>Pomocné práce</t>
  </si>
  <si>
    <t>Napojení vstupů z nadřazených systémů - EPS,</t>
  </si>
  <si>
    <t>Instalace trubky 23mm</t>
  </si>
  <si>
    <t>Montáž ohniodolné objímky vč.kotvy</t>
  </si>
  <si>
    <t>Protipožární utěsnění prostupů s popisem a dokumentací</t>
  </si>
  <si>
    <t>Montáž kabelu pro reproduktory</t>
  </si>
  <si>
    <t>Projekt skutečného provedení, návody, tech. dokumentace</t>
  </si>
  <si>
    <t>Stavební přípomoce</t>
  </si>
  <si>
    <t>708</t>
  </si>
  <si>
    <t>cel</t>
  </si>
  <si>
    <t>SK -   Strukturovaná kabeláž a domácí telefon</t>
  </si>
  <si>
    <t>Dodávka pobočkové ústředny</t>
  </si>
  <si>
    <t>Telefonní ústředna, stávající ústředna</t>
  </si>
  <si>
    <t>Operátorský přístroj</t>
  </si>
  <si>
    <t>Datový rozvaděč stojanový 42U, 600x800 prosklené dveře</t>
  </si>
  <si>
    <t>Ventilační jednotka 4x ventilátor, termostat</t>
  </si>
  <si>
    <t>103a</t>
  </si>
  <si>
    <t>Panel napájecí  8x230V</t>
  </si>
  <si>
    <t>103b</t>
  </si>
  <si>
    <t>Police 650mm nosnost 100kg</t>
  </si>
  <si>
    <t>103c</t>
  </si>
  <si>
    <t>Vyvazovací panel 2U plastová lišta</t>
  </si>
  <si>
    <t>Patch panel UTP, 24 port, cat.5e s vyvaz.lištou</t>
  </si>
  <si>
    <t>104a</t>
  </si>
  <si>
    <t>Patch panel   24 port,neosazený pro kat. 6A</t>
  </si>
  <si>
    <t>104b</t>
  </si>
  <si>
    <t>Keystone kat. 6A</t>
  </si>
  <si>
    <t>Patch panel UTP, 25 pozic cat.3 pro telefony s lištou</t>
  </si>
  <si>
    <t>106a</t>
  </si>
  <si>
    <t>Zásuvka dvojitá cat.5e s rámečkem, stejné jako EI,  hygien. prostory</t>
  </si>
  <si>
    <t>106b</t>
  </si>
  <si>
    <t>Zásuvka dvojitá cat.5e s rámečkem, do podlah. Kr.,hygien. prostory</t>
  </si>
  <si>
    <t>106c</t>
  </si>
  <si>
    <t>Zásuvka osazená cat 5e 2xRJ45, (WIFI)</t>
  </si>
  <si>
    <t>Zásuvka osazená cat 5e 1xRJ45, (projektor)</t>
  </si>
  <si>
    <t>107a</t>
  </si>
  <si>
    <t xml:space="preserve">Přípoj pro DT cat 5e 1xRJ45, </t>
  </si>
  <si>
    <t>Patch cord  cat.5e UTP 1m</t>
  </si>
  <si>
    <t>Patch cord cat.5e UTP 3m</t>
  </si>
  <si>
    <t>Patch cord telefonní 1m</t>
  </si>
  <si>
    <t>112</t>
  </si>
  <si>
    <t>Patch cord telefonní 3m</t>
  </si>
  <si>
    <t>114</t>
  </si>
  <si>
    <t>Popisné štítky</t>
  </si>
  <si>
    <t>115</t>
  </si>
  <si>
    <t>Montážní sada  komplet</t>
  </si>
  <si>
    <t>116</t>
  </si>
  <si>
    <t>Uzemění rozvaděče</t>
  </si>
  <si>
    <t>117</t>
  </si>
  <si>
    <t>Spojovací materiál</t>
  </si>
  <si>
    <t>120</t>
  </si>
  <si>
    <t>Optická vana 24 LS konektory</t>
  </si>
  <si>
    <t>121</t>
  </si>
  <si>
    <t>Záslepka optické vany LC</t>
  </si>
  <si>
    <t>bal</t>
  </si>
  <si>
    <t>122</t>
  </si>
  <si>
    <t>Kazeta ochrany sváru</t>
  </si>
  <si>
    <t>LC spojky SM</t>
  </si>
  <si>
    <t>Ochrana svaru</t>
  </si>
  <si>
    <t>Pigtail  LC 50/125 1m</t>
  </si>
  <si>
    <t>127</t>
  </si>
  <si>
    <t>Optický patch cord</t>
  </si>
  <si>
    <t>130</t>
  </si>
  <si>
    <t xml:space="preserve">Cisco SG300-52 52-Port Gigabit Managed Switch  </t>
  </si>
  <si>
    <t>132</t>
  </si>
  <si>
    <t>APC Smart-UPS C 1000VA 2U RM LCD 230V</t>
  </si>
  <si>
    <t>133</t>
  </si>
  <si>
    <t>WIFI kom WiFI AP UniFi AC longRangeunikace</t>
  </si>
  <si>
    <t>!Domácí telefon</t>
  </si>
  <si>
    <t>Analogový komunikátor - 3 tlačítka</t>
  </si>
  <si>
    <t>Zdroj 12V/15W0A v plech. krytu</t>
  </si>
  <si>
    <t>Podružný pomocný materiál (konektory, svorkovnice...)</t>
  </si>
  <si>
    <t>Držák projektoru</t>
  </si>
  <si>
    <t>Projektor dodá investor</t>
  </si>
  <si>
    <t>Kabel datový FTP LSOH cat 5e</t>
  </si>
  <si>
    <t>Telefonní kabel  25x2x0,5</t>
  </si>
  <si>
    <t>Optický kabel univerz.,50/125,24vláken,SM (-30až+70) venkovní</t>
  </si>
  <si>
    <t>Uzemňovací kabel Cu25mm2 zž</t>
  </si>
  <si>
    <t>Kabel napájení komunikátoru Cu 2x1 např. JYTY</t>
  </si>
  <si>
    <t>Kabel k projektoru (HDMI)  s konektory 5ks</t>
  </si>
  <si>
    <t>Úložný systém do podhledu(např.žlaby kompet s víkem nebo uchycení.v držácícch..)</t>
  </si>
  <si>
    <t>Úložný systém  do stěn - trubky 36mm</t>
  </si>
  <si>
    <t>Úložný systém  do stěn - trubky 23mm</t>
  </si>
  <si>
    <t>504</t>
  </si>
  <si>
    <t>505</t>
  </si>
  <si>
    <t>Krabice univerzální  pod zásuvku 68mm</t>
  </si>
  <si>
    <t>506</t>
  </si>
  <si>
    <t>Krabice univerzální protahovací 125mm</t>
  </si>
  <si>
    <t>507</t>
  </si>
  <si>
    <t>Protipožární tmel typ dle prostupu</t>
  </si>
  <si>
    <t>508</t>
  </si>
  <si>
    <t>Drobný pomocný materiál (hmoždinky, sádra...)</t>
  </si>
  <si>
    <t>Montáž 2x datového rozvaděče 19" s vybavením</t>
  </si>
  <si>
    <t>pj</t>
  </si>
  <si>
    <t>Montáž napájecí jednotky, připojení na silnoproudý rozvod</t>
  </si>
  <si>
    <t>Montáž path panelu kat 5E, UTP</t>
  </si>
  <si>
    <t>Ukončení kabelů na patch panelu kat.5E, UTP</t>
  </si>
  <si>
    <t>Proměření telefonního kabelu po zakončení</t>
  </si>
  <si>
    <t>Montáž path panelu cat.3 telefonního</t>
  </si>
  <si>
    <t>209</t>
  </si>
  <si>
    <t>Ukončení kabelů na patch panelu cat.3</t>
  </si>
  <si>
    <t>210</t>
  </si>
  <si>
    <t>Montáž zásuvek kat.5e FTP</t>
  </si>
  <si>
    <t>211</t>
  </si>
  <si>
    <t>Ukončení kabelů na zásuvkách</t>
  </si>
  <si>
    <t>212</t>
  </si>
  <si>
    <t>Montáž patch kabelů</t>
  </si>
  <si>
    <t>Propojení telefonních linek</t>
  </si>
  <si>
    <t>213</t>
  </si>
  <si>
    <t>Montáž odkládací poličky do rozvaděče</t>
  </si>
  <si>
    <t>214</t>
  </si>
  <si>
    <t>Měření SK vč. tisku protokolu</t>
  </si>
  <si>
    <t>221</t>
  </si>
  <si>
    <t>Svar optického vlákna</t>
  </si>
  <si>
    <t>Montáž optického vlákna</t>
  </si>
  <si>
    <t>Montáž kazety sváru</t>
  </si>
  <si>
    <t>Měření OK vč. tisku protokolu</t>
  </si>
  <si>
    <t>Instalace aktivních prvků</t>
  </si>
  <si>
    <t>226</t>
  </si>
  <si>
    <t>Montáž a příprava připojení projektoru</t>
  </si>
  <si>
    <t>227</t>
  </si>
  <si>
    <t>Instalace UPS</t>
  </si>
  <si>
    <t>241</t>
  </si>
  <si>
    <t>Montáž komunikátorů</t>
  </si>
  <si>
    <t>242</t>
  </si>
  <si>
    <t>Připojení komunikátoru koordinace s ovládáním dveří</t>
  </si>
  <si>
    <t>250</t>
  </si>
  <si>
    <t>Montáž WIFI</t>
  </si>
  <si>
    <t>260</t>
  </si>
  <si>
    <t>Montáž projektoru</t>
  </si>
  <si>
    <t>Montáž kabelových rozvodů T21MK</t>
  </si>
  <si>
    <t>Instalace kabelu cat.5e</t>
  </si>
  <si>
    <t>Instalace optického kabelu</t>
  </si>
  <si>
    <t xml:space="preserve">Instalace kabelu Cu </t>
  </si>
  <si>
    <t>Instalace uzemnění</t>
  </si>
  <si>
    <t>Instalace kabelu napájecího ke komunikátoru</t>
  </si>
  <si>
    <t>Kabel k projektoru (HDMI)  s ukončením</t>
  </si>
  <si>
    <t>Montáž úložného systému</t>
  </si>
  <si>
    <t>604</t>
  </si>
  <si>
    <t>605</t>
  </si>
  <si>
    <t>606</t>
  </si>
  <si>
    <t>Montáž krabice  125mm</t>
  </si>
  <si>
    <t>607</t>
  </si>
  <si>
    <t>609</t>
  </si>
  <si>
    <t>Koordinace činností při realizaci</t>
  </si>
  <si>
    <t>Likvidace odpadu</t>
  </si>
  <si>
    <t>Stavební přípomoce (oprvba omítek kanceláře 2np)</t>
  </si>
  <si>
    <t>CCTV - kamerový systém</t>
  </si>
  <si>
    <t>Dodávka elektronického systému analog</t>
  </si>
  <si>
    <t xml:space="preserve">AVTECH AVM532, 2 megapixel ETS kamera Dome </t>
  </si>
  <si>
    <t>IR WDR (stejný typ jako stávající kamery)</t>
  </si>
  <si>
    <t>Stávající kamery demontované</t>
  </si>
  <si>
    <t>DS-2CD2622FWD-IS(2.8-12mm) Venkovní bullet IP</t>
  </si>
  <si>
    <t xml:space="preserve"> kamera, D/N, HD 1080p, 2MP, f=2.8-12mm, </t>
  </si>
  <si>
    <t>WDR 120dB, IR 30m, včetně instalační krabice</t>
  </si>
  <si>
    <r>
      <t>NVR stávající</t>
    </r>
    <r>
      <rPr>
        <sz val="9"/>
        <rFont val="Arial CE"/>
        <charset val="238"/>
      </rPr>
      <t xml:space="preserve"> NUUO CT8000EU</t>
    </r>
  </si>
  <si>
    <t>HDD s kapacitou 6TB, ONVIF</t>
  </si>
  <si>
    <t>16 portový SWITCH  PoE s uplink UTP+SFP optika</t>
  </si>
  <si>
    <t>Licence NUUO N Profesional Crystal</t>
  </si>
  <si>
    <t>HUB ve skříni se vším)</t>
  </si>
  <si>
    <t>Patch panel 24 pozic cat 5e</t>
  </si>
  <si>
    <t>126</t>
  </si>
  <si>
    <t>Podružný materiál (konektory, svorky..)</t>
  </si>
  <si>
    <t>Dodávka instalačního materiálu T21DI</t>
  </si>
  <si>
    <t>Úložný systém (např.úchyty,žlaby..) (společný s SK)</t>
  </si>
  <si>
    <t>Úložný systém  do stěn - trubky (např. FXP 25)</t>
  </si>
  <si>
    <t>Krabice univerzální   68mm</t>
  </si>
  <si>
    <t>Dodávka kabelových rozvodů T21DK</t>
  </si>
  <si>
    <t>Optický kabel 12 vl.</t>
  </si>
  <si>
    <t>Montáž elektronického systému T21MS</t>
  </si>
  <si>
    <t>Demontáž kamery na stěnu či strop</t>
  </si>
  <si>
    <t>Montáž kamery na stěnu či strop</t>
  </si>
  <si>
    <t>Montáž venkovní kamery na stěnu</t>
  </si>
  <si>
    <t>Připojení na silnoproudé rozvody</t>
  </si>
  <si>
    <t>Nastavení místní sítě a adresování systémových kamer</t>
  </si>
  <si>
    <t>Programové nastavení dle požadavků uživatele</t>
  </si>
  <si>
    <t>Montáž HUB kompet</t>
  </si>
  <si>
    <t>220</t>
  </si>
  <si>
    <t>Montáž NVR 32kamer</t>
  </si>
  <si>
    <t>230</t>
  </si>
  <si>
    <t>Instalace nových licencí</t>
  </si>
  <si>
    <t>Montáž instalačního materiálu T21MI</t>
  </si>
  <si>
    <t>Montáž úložného systému (v systému SK)</t>
  </si>
  <si>
    <t>sad</t>
  </si>
  <si>
    <t>Revize systému CCTV</t>
  </si>
  <si>
    <t>STA - Společná televizní anténa</t>
  </si>
  <si>
    <t>Zásuvka účastnická TV/R, včetně krytu a rámečku</t>
  </si>
  <si>
    <t>Zásuvka účastnická datová 1xRJ45, včetně krytu a rámečku</t>
  </si>
  <si>
    <t>Drobný materiál (F konektory, příchytky, spojovací materiál..)</t>
  </si>
  <si>
    <t>Televizní přístroj, Samsung UE40MU6172</t>
  </si>
  <si>
    <t>Držák na stěnu, polohovatelný, tříramenný Stell SHO 2050</t>
  </si>
  <si>
    <t>Sada spojovacího materiálu pro držáky TV</t>
  </si>
  <si>
    <t>Úložný systém (žlaby, rošty. držáky)</t>
  </si>
  <si>
    <t>Elektroinstalační trubka ohebná průměr 20mm</t>
  </si>
  <si>
    <t>302a</t>
  </si>
  <si>
    <t>Protahovací vodič CY</t>
  </si>
  <si>
    <t>Odbočná krabice KU 68-1902</t>
  </si>
  <si>
    <t>Krabice odbočná KO 125</t>
  </si>
  <si>
    <t>Pomocný podružný materiál (sádra, svorky, hmoždinky...)</t>
  </si>
  <si>
    <t>Kabel koaxiální 75 ohm, LSFH 6,9mm, PVC, vnitř. vodič 1,2mm Cu, opletení Cu, odpor vnitřního vodiče 	16 ohm/km, odpor opletení 12 ohm/km, útlum při 800 MHz 15 dB/100m, útlum stíněním 30-1000 MHz &gt;85 dB</t>
  </si>
  <si>
    <t>Montáž zásuvka účastnická anténní</t>
  </si>
  <si>
    <t>Montáž zásuvka účastnická datová</t>
  </si>
  <si>
    <t>Zakončení a měření TV signálu na zásuvkách</t>
  </si>
  <si>
    <t>Zakončení kabelů a měření datových zásuvek</t>
  </si>
  <si>
    <t>Instalace držáků pro televize na stěnu</t>
  </si>
  <si>
    <t>Instalace televizních přístrojů na držáky, oživení, nastavení</t>
  </si>
  <si>
    <t>Ladění televize</t>
  </si>
  <si>
    <t>Montáž trubky ohebné pod omítku (frézování, sádrování..)</t>
  </si>
  <si>
    <t>Instalace odbočná krabice KU 68-1902</t>
  </si>
  <si>
    <t>Instalace krabice odbočná KO 125</t>
  </si>
  <si>
    <t>Průchod zdivem do 30mm</t>
  </si>
  <si>
    <t>408</t>
  </si>
  <si>
    <t>Instalace datového kabelu do žlabu či trubky</t>
  </si>
  <si>
    <t>Instalace kabelu koaxiálního do žlabu či trubky</t>
  </si>
  <si>
    <t>Revize systému STA</t>
  </si>
  <si>
    <t>Projekt skutečného provedení, návody</t>
  </si>
  <si>
    <t>EKV - elektronická kontrola vstupu a docházka</t>
  </si>
  <si>
    <t>DOCHÁZKOVÝ SYSTÉM</t>
  </si>
  <si>
    <t>Docházkový terminál</t>
  </si>
  <si>
    <t>nyní SuperTrax R7 RFID MIFARE - dual reader</t>
  </si>
  <si>
    <t>Napájení 230Vst/12Vss 1A</t>
  </si>
  <si>
    <t>Montážní skříňka pro přiopojené rozhraní</t>
  </si>
  <si>
    <t>EtherLite komunikační interface Ethernet/RS232,RS485</t>
  </si>
  <si>
    <t xml:space="preserve">Napáječ 220st/12Vss 5A - zálohovaný pulsní zdroj 7Ah </t>
  </si>
  <si>
    <t>kabel cat 5 UTP  lanko (*) podle skutečnosti</t>
  </si>
  <si>
    <t>POVOLENÍ VSTUPU</t>
  </si>
  <si>
    <t>Řídící jednotka XT 10 a XT20 stávající</t>
  </si>
  <si>
    <t>Pulzní zdroje - stávající</t>
  </si>
  <si>
    <t xml:space="preserve">Miniterminál 914CzRf </t>
  </si>
  <si>
    <t>Mifare RFID interface 4m kablík</t>
  </si>
  <si>
    <t>Rozvodná skříňka GEWIS pro el. 914tCzRf vč.svorkovnice</t>
  </si>
  <si>
    <t>Montážní rámeček pro MF7-xx plast (povr.mont)</t>
  </si>
  <si>
    <t>Plášťové dveře 6x</t>
  </si>
  <si>
    <t>Elektromechanický samozamykací zámek</t>
  </si>
  <si>
    <t>Elektromechanický samozamykací zámek ABLOY</t>
  </si>
  <si>
    <t>Kabel k elektromotorickým zámkům (6 m)</t>
  </si>
  <si>
    <t>Protiplech k zámku ABLOY,</t>
  </si>
  <si>
    <t>EA280/23 Kabel. průchodka kr.</t>
  </si>
  <si>
    <t>Bezpečnostní kování IKON, klika/klika pro EL460 včetně děleného čtyřhranu 9x9 mm a šroubů</t>
  </si>
  <si>
    <t>Úložný systém (žlaby, trubky, rošty. držáky)</t>
  </si>
  <si>
    <t>Elektroinstalační trubka ohebná 16mm</t>
  </si>
  <si>
    <t>Kabel integrovaný LAM FLEXO TWIN (2x1+2x(2x2x2x0,22))</t>
  </si>
  <si>
    <t>Kabel např. SYKFY 2x2x0,5</t>
  </si>
  <si>
    <t>KabelUTP cat5.e</t>
  </si>
  <si>
    <t>Kabel napájecí bezhalogen. 2x1Cu k napájení terminálů a zámků</t>
  </si>
  <si>
    <t>Docházkový systém</t>
  </si>
  <si>
    <t>Instalace termin. TRAX+G / PROX / SUPERMAX vč. konf.</t>
  </si>
  <si>
    <t>instalace uzlových skříněk</t>
  </si>
  <si>
    <t>Povolení vstupu</t>
  </si>
  <si>
    <t>Příprava dveří pro instalaci el.mag.</t>
  </si>
  <si>
    <t>instalace el.mag.zámku do dveří</t>
  </si>
  <si>
    <t>instalace přístupového bodu - jednostranný</t>
  </si>
  <si>
    <t>Montáž trubky ohebné 16mm</t>
  </si>
  <si>
    <t>Instalace kabelu</t>
  </si>
  <si>
    <t>Projekt skutečného provedení, manuály, návody</t>
  </si>
  <si>
    <t>Stavební práce, koordinace činnosti - dveře, silnoproud</t>
  </si>
  <si>
    <t>Režijní náklady</t>
  </si>
  <si>
    <t>Čas na cestě</t>
  </si>
  <si>
    <t>km</t>
  </si>
  <si>
    <t>M monitoring</t>
  </si>
  <si>
    <t>Samostatná nabídka</t>
  </si>
  <si>
    <t>Úložný systém</t>
  </si>
  <si>
    <t>Trubka hladká ohebná EN20 pevnost 750N/5cm</t>
  </si>
  <si>
    <t>Trubka korugovná ohebná EN20 pevnost 750N/5cm</t>
  </si>
  <si>
    <t>PVC ohebný roh - přechod do stěny</t>
  </si>
  <si>
    <t>PVC dělitelný ohyb ze 2 symetrických částí</t>
  </si>
  <si>
    <t xml:space="preserve">m </t>
  </si>
  <si>
    <t>PVC dělitelný T kus složený ze dvou sym. částí, samozhášivý</t>
  </si>
  <si>
    <t>307</t>
  </si>
  <si>
    <t>Instalační krabice do zdií  KU68</t>
  </si>
  <si>
    <t>308</t>
  </si>
  <si>
    <t>Vodič černý protahovací</t>
  </si>
  <si>
    <t>309</t>
  </si>
  <si>
    <t>409</t>
  </si>
  <si>
    <t>410</t>
  </si>
  <si>
    <t xml:space="preserve">Montáž datováho kabelu </t>
  </si>
  <si>
    <t>OZV - ozvučení vybraných místností</t>
  </si>
  <si>
    <t>Jidelna</t>
  </si>
  <si>
    <t>JPM 1100IP výkonový 100V IP zesilovač</t>
  </si>
  <si>
    <t>RP 111 podhledové reproduktory</t>
  </si>
  <si>
    <t>pár</t>
  </si>
  <si>
    <t>Restaurace Adela</t>
  </si>
  <si>
    <t>JPM 2020IP výkonový IP zesilovač</t>
  </si>
  <si>
    <t>Salónek Adela</t>
  </si>
  <si>
    <t>MRP 2201 nástěnný přehrávač se zesilovačem</t>
  </si>
  <si>
    <t>Malý salónek</t>
  </si>
  <si>
    <t>Jídelna samoplátci</t>
  </si>
  <si>
    <t>51</t>
  </si>
  <si>
    <t>52</t>
  </si>
  <si>
    <t>SP 512 reprosoustava s konzolou bílá</t>
  </si>
  <si>
    <t>Jídelna zaměstnanci</t>
  </si>
  <si>
    <t>61</t>
  </si>
  <si>
    <t>62</t>
  </si>
  <si>
    <t>Krabice univerzální  KU68/2</t>
  </si>
  <si>
    <t>Kabel CYKY 2Bx1,5</t>
  </si>
  <si>
    <t>Montáž přehrávača a zesilovače</t>
  </si>
  <si>
    <t>Montáž reproduktoru</t>
  </si>
  <si>
    <t>Montáž trubky ohebné  do 25mm pod omítku včetně drážky</t>
  </si>
  <si>
    <t>Instalace krabice univerzální KU 68 pod omítku</t>
  </si>
  <si>
    <t>Protipožární utěsnění průchudu</t>
  </si>
  <si>
    <t>Montáž kabelu pro řízení hodin</t>
  </si>
  <si>
    <t>VÝKAZ VÝMĚR</t>
  </si>
  <si>
    <t>~</t>
  </si>
  <si>
    <t>ROZPOČET NÁKLADŮ</t>
  </si>
  <si>
    <t>VÝROBCI JSOU UVEDENI POUZE ORIENTAČNĚ, PODSTATNÉ JE POUZE ZACHOVÁNÍ TECHNICKÝCH PARAMATRŮ VÝROBKŮ</t>
  </si>
  <si>
    <t>VŠECHNY POLOŽKY ODKAZUJÍ NA DANÝM PROJEKTEM ŘEŠENOU ČÁST OBJEKTU</t>
  </si>
  <si>
    <t>Název stavby:</t>
  </si>
  <si>
    <t>Rozšíření a rekonstrukce kuchyně a jídelny Bertiných lázní Třeboň - SEKCE E</t>
  </si>
  <si>
    <t>Název objektu:</t>
  </si>
  <si>
    <t>VYTÁPĚNÍ</t>
  </si>
  <si>
    <t>2/2018</t>
  </si>
  <si>
    <t>Investor:</t>
  </si>
  <si>
    <t>Město Třeboň, Palackého nám. 46, Třeboň II, 37901 Třeboň</t>
  </si>
  <si>
    <r>
      <t>S</t>
    </r>
    <r>
      <rPr>
        <b/>
        <u/>
        <sz val="10"/>
        <rFont val="Arial CE"/>
        <family val="2"/>
        <charset val="238"/>
      </rPr>
      <t xml:space="preserve"> bez DPH:</t>
    </r>
  </si>
  <si>
    <t>Místo:</t>
  </si>
  <si>
    <t>Tylova č. p. 172, Třeboň I, 37901 Třeboň</t>
  </si>
  <si>
    <t>DPH:</t>
  </si>
  <si>
    <t>Zpracovatel PD:</t>
  </si>
  <si>
    <t>Jan Plucar, provozovna: Karlov 30/IV., 377 01 Jindřichův Hradec</t>
  </si>
  <si>
    <t>Zpracovatel nabídky:</t>
  </si>
  <si>
    <t>Číslo zakázky:</t>
  </si>
  <si>
    <t>15/18</t>
  </si>
  <si>
    <t>Celkem s DPH:</t>
  </si>
  <si>
    <t>Cenová soustava:</t>
  </si>
  <si>
    <t>ÚRS</t>
  </si>
  <si>
    <t>poř.č.</t>
  </si>
  <si>
    <t>Název</t>
  </si>
  <si>
    <t>Množství</t>
  </si>
  <si>
    <t>Kč/množství</t>
  </si>
  <si>
    <t>Cena bez DPH</t>
  </si>
  <si>
    <t>Řemeslný obor 713 - IZOLACE TEPELNÉ</t>
  </si>
  <si>
    <t>Montáž izolací ohybů plošných připevněnými samolepící hliníkovou páskou - jednovrstvá</t>
  </si>
  <si>
    <r>
      <t>m</t>
    </r>
    <r>
      <rPr>
        <vertAlign val="superscript"/>
        <sz val="10"/>
        <rFont val="Arial CE"/>
        <family val="2"/>
        <charset val="238"/>
      </rPr>
      <t>2</t>
    </r>
  </si>
  <si>
    <r>
      <t xml:space="preserve">izolační minerální rohož s našitým drátěným pozinkovaným pletivem a vloženou hliníkovou fólií </t>
    </r>
    <r>
      <rPr>
        <sz val="10"/>
        <rFont val="Symbol"/>
        <family val="1"/>
        <charset val="2"/>
      </rPr>
      <t>l</t>
    </r>
    <r>
      <rPr>
        <sz val="11"/>
        <color theme="1"/>
        <rFont val="Calibri"/>
        <family val="2"/>
        <charset val="238"/>
        <scheme val="minor"/>
      </rPr>
      <t xml:space="preserve">=0,035(při10°C)W/mK - tl.60mm </t>
    </r>
  </si>
  <si>
    <t>Izolace tepelná potrubí pouzdry uchycenými sponami</t>
  </si>
  <si>
    <t>Izolace tepelná ohybů pouzdry uchycenými sponami</t>
  </si>
  <si>
    <r>
      <t xml:space="preserve">Tepelná izolace návleky z pěnového polyethylenu </t>
    </r>
    <r>
      <rPr>
        <sz val="10"/>
        <rFont val="Symbol"/>
        <family val="1"/>
        <charset val="2"/>
      </rPr>
      <t>l</t>
    </r>
    <r>
      <rPr>
        <sz val="11"/>
        <color theme="1"/>
        <rFont val="Calibri"/>
        <family val="2"/>
        <charset val="238"/>
        <scheme val="minor"/>
      </rPr>
      <t xml:space="preserve">=0,040 W/mK d15xtl.15mm CU15;ocel1/4" </t>
    </r>
  </si>
  <si>
    <r>
      <t xml:space="preserve">Tepelná izolace návleky z pěnového polyethylenu </t>
    </r>
    <r>
      <rPr>
        <sz val="10"/>
        <rFont val="Symbol"/>
        <family val="1"/>
        <charset val="2"/>
      </rPr>
      <t>l</t>
    </r>
    <r>
      <rPr>
        <sz val="11"/>
        <color theme="1"/>
        <rFont val="Calibri"/>
        <family val="2"/>
        <charset val="238"/>
        <scheme val="minor"/>
      </rPr>
      <t xml:space="preserve">=0,040 W/mK d18xtl.15mm CU18;ocel3/8" </t>
    </r>
  </si>
  <si>
    <r>
      <t xml:space="preserve">Tepelná izolace návleky z pěnového polyethylenu </t>
    </r>
    <r>
      <rPr>
        <sz val="10"/>
        <rFont val="Symbol"/>
        <family val="1"/>
        <charset val="2"/>
      </rPr>
      <t>l</t>
    </r>
    <r>
      <rPr>
        <sz val="11"/>
        <color theme="1"/>
        <rFont val="Calibri"/>
        <family val="2"/>
        <charset val="238"/>
        <scheme val="minor"/>
      </rPr>
      <t xml:space="preserve">=0,040 W/mK d22xtl.15mm CU22;plast20;ocel1/2" </t>
    </r>
  </si>
  <si>
    <r>
      <t xml:space="preserve">Tepelná izolace návleky z pěnového polyethylenu </t>
    </r>
    <r>
      <rPr>
        <sz val="10"/>
        <rFont val="Symbol"/>
        <family val="1"/>
        <charset val="2"/>
      </rPr>
      <t>l</t>
    </r>
    <r>
      <rPr>
        <sz val="11"/>
        <color theme="1"/>
        <rFont val="Calibri"/>
        <family val="2"/>
        <charset val="238"/>
        <scheme val="minor"/>
      </rPr>
      <t xml:space="preserve">=0,040 W/mK d28xtl.20mm CU28;plast25;ocel3/4" </t>
    </r>
  </si>
  <si>
    <r>
      <t xml:space="preserve">Tepelná izolace návleky z pěnového polyethylenu </t>
    </r>
    <r>
      <rPr>
        <sz val="10"/>
        <rFont val="Symbol"/>
        <family val="1"/>
        <charset val="2"/>
      </rPr>
      <t>l</t>
    </r>
    <r>
      <rPr>
        <sz val="11"/>
        <color theme="1"/>
        <rFont val="Calibri"/>
        <family val="2"/>
        <charset val="238"/>
        <scheme val="minor"/>
      </rPr>
      <t xml:space="preserve">=0,040 W/mK d35xtl.20mm CU35;plast32;ocel1" </t>
    </r>
  </si>
  <si>
    <t>Izolace tepelná potrubí pouzdry s povrchovou úpravou hliníkovou fólií, přelepenými samolepící hliníkovou páskou D do 50mm</t>
  </si>
  <si>
    <t>Izolace tepelná potrubí pouzdry s povrchovou úpravou hliníkovou fólií, přelepenými samolepící hliníkovou páskou D 50~100mm</t>
  </si>
  <si>
    <t>Izolace tepelná potrubí pouzdry s povrchovou úpravou hliníkovou fólií, přelepenými samolepící hliníkovou páskou D 100~150mm</t>
  </si>
  <si>
    <t>Izolace tepelná ohybů pouzdry s povrchovou úpravou hliníkovou fólií, přelepenými samolepící hliníkovou páskou D do 50mm</t>
  </si>
  <si>
    <t>Izolace tepelná ohybů pouzdry s povrchovou úpravou hliníkovou fólií, přelepenými samolepící hliníkovou páskou D 50~100mm</t>
  </si>
  <si>
    <t>Izolace tepelná ohybů pouzdry s povrchovou úpravou hliníkovou fólií, přelepenými samolepící hliníkovou páskou D 100~150mm</t>
  </si>
  <si>
    <r>
      <t xml:space="preserve">Termoizolační minerální vinutá potrubní pouzdra s polepem AL fólií </t>
    </r>
    <r>
      <rPr>
        <sz val="10"/>
        <rFont val="Symbol"/>
        <family val="1"/>
        <charset val="2"/>
      </rPr>
      <t>l</t>
    </r>
    <r>
      <rPr>
        <sz val="11"/>
        <color theme="1"/>
        <rFont val="Calibri"/>
        <family val="2"/>
        <charset val="238"/>
        <scheme val="minor"/>
      </rPr>
      <t>=0,033(při10°C)W/mK d18xtl.30mm (CU18;ocel3/8")</t>
    </r>
  </si>
  <si>
    <r>
      <t xml:space="preserve">Termoizolační minerální vinutá potrubní pouzdra s polepem AL fólií </t>
    </r>
    <r>
      <rPr>
        <sz val="10"/>
        <rFont val="Symbol"/>
        <family val="1"/>
        <charset val="2"/>
      </rPr>
      <t>l</t>
    </r>
    <r>
      <rPr>
        <sz val="11"/>
        <color theme="1"/>
        <rFont val="Calibri"/>
        <family val="2"/>
        <charset val="238"/>
        <scheme val="minor"/>
      </rPr>
      <t>=0,033(10°C)W/mK d22xtl.30mm(CU22;plast20;ocel1/2")</t>
    </r>
  </si>
  <si>
    <r>
      <t xml:space="preserve">Termoizolační minerální vinutá potrubní pouzdra s polepem AL fólií </t>
    </r>
    <r>
      <rPr>
        <sz val="10"/>
        <rFont val="Symbol"/>
        <family val="1"/>
        <charset val="2"/>
      </rPr>
      <t>l</t>
    </r>
    <r>
      <rPr>
        <sz val="11"/>
        <color theme="1"/>
        <rFont val="Calibri"/>
        <family val="2"/>
        <charset val="238"/>
        <scheme val="minor"/>
      </rPr>
      <t>=0,033(10°C)W/mK d28xtl.40mm(CU28;plast25;ocel3/4")</t>
    </r>
  </si>
  <si>
    <r>
      <t xml:space="preserve">Termoizolační minerální vinutá potrubní pouzdra s polepem AL fólií </t>
    </r>
    <r>
      <rPr>
        <sz val="10"/>
        <rFont val="Symbol"/>
        <family val="1"/>
        <charset val="2"/>
      </rPr>
      <t>l</t>
    </r>
    <r>
      <rPr>
        <sz val="11"/>
        <color theme="1"/>
        <rFont val="Calibri"/>
        <family val="2"/>
        <charset val="238"/>
        <scheme val="minor"/>
      </rPr>
      <t>=0,033(10°C)W/mK d35xtl.40mm(CU35;plast32;ocel1")</t>
    </r>
  </si>
  <si>
    <r>
      <t xml:space="preserve">Termoizolační minerální vinutá potrubní pouzdra s polepem AL fólií </t>
    </r>
    <r>
      <rPr>
        <sz val="10"/>
        <rFont val="Symbol"/>
        <family val="1"/>
        <charset val="2"/>
      </rPr>
      <t>l</t>
    </r>
    <r>
      <rPr>
        <sz val="11"/>
        <color theme="1"/>
        <rFont val="Calibri"/>
        <family val="2"/>
        <charset val="238"/>
        <scheme val="minor"/>
      </rPr>
      <t>=0,033(10°C)W/mK d42xtl.40mm(CU42;plast40;ocel5/4")</t>
    </r>
  </si>
  <si>
    <r>
      <t xml:space="preserve">Termoizolační minerální vinutá potrubní pouzdra s polepem AL fólií </t>
    </r>
    <r>
      <rPr>
        <sz val="10"/>
        <rFont val="Symbol"/>
        <family val="1"/>
        <charset val="2"/>
      </rPr>
      <t>l</t>
    </r>
    <r>
      <rPr>
        <sz val="11"/>
        <color theme="1"/>
        <rFont val="Calibri"/>
        <family val="2"/>
        <charset val="238"/>
        <scheme val="minor"/>
      </rPr>
      <t>=0,033(při10°C) W/mK d48xtl.40mm (ocel6/4")</t>
    </r>
  </si>
  <si>
    <r>
      <t xml:space="preserve">Termoizolační minerální vinutá potrubní pouzdra s polepem AL fólií </t>
    </r>
    <r>
      <rPr>
        <sz val="10"/>
        <rFont val="Symbol"/>
        <family val="1"/>
        <charset val="2"/>
      </rPr>
      <t>l</t>
    </r>
    <r>
      <rPr>
        <sz val="11"/>
        <color theme="1"/>
        <rFont val="Calibri"/>
        <family val="2"/>
        <charset val="238"/>
        <scheme val="minor"/>
      </rPr>
      <t>=0,033(při10°C)W/mK d54xtl.40mm (CU54;plast50)</t>
    </r>
  </si>
  <si>
    <r>
      <t xml:space="preserve">Termoizolační minerální vinutá potrubní pouzdra s polepem AL fólií </t>
    </r>
    <r>
      <rPr>
        <sz val="10"/>
        <rFont val="Symbol"/>
        <family val="1"/>
        <charset val="2"/>
      </rPr>
      <t>l</t>
    </r>
    <r>
      <rPr>
        <sz val="11"/>
        <color theme="1"/>
        <rFont val="Calibri"/>
        <family val="2"/>
        <charset val="238"/>
        <scheme val="minor"/>
      </rPr>
      <t>=0,033(při10°C)W/mK d60xtl.40mm (ocel2")</t>
    </r>
  </si>
  <si>
    <r>
      <t xml:space="preserve">Termoizolační minerální vinutá potrubní pouzdra s polepem AL fólií </t>
    </r>
    <r>
      <rPr>
        <sz val="10"/>
        <rFont val="Symbol"/>
        <family val="1"/>
        <charset val="2"/>
      </rPr>
      <t>l</t>
    </r>
    <r>
      <rPr>
        <sz val="11"/>
        <color theme="1"/>
        <rFont val="Calibri"/>
        <family val="2"/>
        <charset val="238"/>
        <scheme val="minor"/>
      </rPr>
      <t>=0,033(při10°C)W/mK d89xtl.50mm (ocel3")</t>
    </r>
  </si>
  <si>
    <t>Přesun hmot pro izolace v objektech výšky do 6m</t>
  </si>
  <si>
    <t>713 - IZOLACE TEPELNÉ - celkem</t>
  </si>
  <si>
    <t>Řemeslný obor 727 - Protipožární ochrana</t>
  </si>
  <si>
    <t>Protipožární ucpávky kovového potrubí - prostup stěnou požární odolnost EI90  do D25</t>
  </si>
  <si>
    <t>Protipožární ucpávky kovového potrubí - prostup stěnou požární odolnost EI90  do D32</t>
  </si>
  <si>
    <t>Protipožární ucpávky kovového potrubí - prostup stropem požární odolnost EI90  do D25</t>
  </si>
  <si>
    <t>Protipožární ucpávky kovového potrubí - prostup stropem požární odolnost EI90  do D50</t>
  </si>
  <si>
    <t>Protipožární ucpávky kovového potrubí - prostup stropem požární odolnost EI90  do D106</t>
  </si>
  <si>
    <t>727 - Protipožární ochrana - celkem</t>
  </si>
  <si>
    <t>Řemeslný obor 732 - STROJOVNY ÚSTŘEDNÍHO VYTÁPĚNÍ</t>
  </si>
  <si>
    <t>Rozdělovač, sběrač DN125 (základní délka 1m)</t>
  </si>
  <si>
    <t>Přípatek k ceně rozdělovače za každých dalších 0,5m DN125</t>
  </si>
  <si>
    <r>
      <t>Trubková hrdla rozdělovačů, sběračů a nádrží bez přírub</t>
    </r>
    <r>
      <rPr>
        <sz val="10"/>
        <rFont val="Calibri"/>
        <family val="2"/>
        <charset val="238"/>
      </rPr>
      <t>≤</t>
    </r>
    <r>
      <rPr>
        <sz val="10"/>
        <rFont val="Arial CE"/>
        <family val="2"/>
        <charset val="238"/>
      </rPr>
      <t>DN20</t>
    </r>
  </si>
  <si>
    <t>Trubková hrdla rozdělovačů, sběračů a nádrží bez přírub DN25</t>
  </si>
  <si>
    <t>Trubková hrdla rozdělovačů, sběračů a nádrží bez přírub DN32</t>
  </si>
  <si>
    <t>Trubková hrdla rozdělovačů, sběračů a nádrží bez přírub DN40</t>
  </si>
  <si>
    <t>Trubková hrdla rozdělovačů, sběračů a nádrží bez přírub DN50</t>
  </si>
  <si>
    <t>Trubková hrdla rozdělovačů, sběračů a nádrží bez přírub DN80</t>
  </si>
  <si>
    <t>Montáž orientačních štítků</t>
  </si>
  <si>
    <t>soub</t>
  </si>
  <si>
    <t xml:space="preserve">OBĚHOVÉ ČERPADLO ENERGETICKÁ TŘÍDA "A"; 25/1-6; 4~40W; 0,44A; 230V; -10~95°C; DOPRAVNÍ VÝŠKA max.:6m; PRŮTOK max.:3,8m3/h  </t>
  </si>
  <si>
    <t xml:space="preserve">OBĚHOVÉ ČERPADLO ENERGETICKÁ TŘÍDA "A"; 25/1-6; 9~85W; 0,13~0,78A; 230V; -10~110°C; DOPRAVNÍ VÝŠKA max.:6m; PRŮTOK max.:7,1m3/h  </t>
  </si>
  <si>
    <t xml:space="preserve">OBĚHOVÉ ČERPADLO ENERGETICKÁ TŘÍDA "A"; 30/1-10; 9~190W; 0,13~1,3A; 230V; -10~110°C; DOPRAVNÍ VÝŠKA max.:10m; PRŮTOK max.:8,9m3/h  </t>
  </si>
  <si>
    <t xml:space="preserve">OBĚHOVÉ ČERPADLO ENERGETICKÁ TŘÍDA "A"; 50/1-8; 18~310W; 0,17~1,37A; 230V; -10~110°C; DOPRAVNÍ VÝŠKA max.:8m; PRŮTOK max.:15,5m3/h  </t>
  </si>
  <si>
    <t xml:space="preserve">Čerpadla teplovodní montáž čerpadel (do potrubí) ostatních typů mokroběžných závitových DN 25   </t>
  </si>
  <si>
    <t xml:space="preserve">Čerpadla teplovodní montáž čerpadel (do potrubí) ostatních typů mokroběžných závitových DN 32   </t>
  </si>
  <si>
    <t xml:space="preserve">Čerpadla teplovodní montáž čerpadel (do potrubí) ostatních typů mokroběžných přírubových jednodílných DN 50   </t>
  </si>
  <si>
    <t>Přesun hmot pro strojovny v objektech výšky do 6m</t>
  </si>
  <si>
    <t>732 - STROJOVNY ÚSTŘEDNÍHO VYTÁPĚNÍ - celkem</t>
  </si>
  <si>
    <t>Řemeslný obor 733 - ROZVOD POTRUBÍ ÚT</t>
  </si>
  <si>
    <t>Potrubí z trubek závitových ocel. bezešvých 11353.0 DN15</t>
  </si>
  <si>
    <t>Potrubí z trubek závitových ocel. bezešvých 11353.0 DN25</t>
  </si>
  <si>
    <t>Potrubí z trubek závitových ocel. bezešvých 11353.0 DN32</t>
  </si>
  <si>
    <t>Potrubí z trubek závitových ocel. bezešvých 11353.0 DN40</t>
  </si>
  <si>
    <t>Potrubí z trubek závitových ocel. bezešvých 11353.0 DN50</t>
  </si>
  <si>
    <t>Potrubí z trubek závitových ocel. bezešvých 11353.0 89/3,6</t>
  </si>
  <si>
    <t>Potrubí z trubek závitových ocel. bezešvých 11353.0 133/4,5</t>
  </si>
  <si>
    <t>tlaková zkouška potrubí do DN40</t>
  </si>
  <si>
    <t>tlaková zkouška potrubí do DN50</t>
  </si>
  <si>
    <r>
      <t xml:space="preserve">tlaková zkouška potrubí do </t>
    </r>
    <r>
      <rPr>
        <sz val="10"/>
        <rFont val="Symbol"/>
        <family val="1"/>
        <charset val="2"/>
      </rPr>
      <t>f</t>
    </r>
    <r>
      <rPr>
        <sz val="11"/>
        <color theme="1"/>
        <rFont val="Calibri"/>
        <family val="2"/>
        <charset val="238"/>
        <scheme val="minor"/>
      </rPr>
      <t xml:space="preserve"> 89</t>
    </r>
  </si>
  <si>
    <r>
      <t xml:space="preserve">tlaková zkouška potrubí do </t>
    </r>
    <r>
      <rPr>
        <sz val="10"/>
        <rFont val="Symbol"/>
        <family val="1"/>
        <charset val="2"/>
      </rPr>
      <t>f</t>
    </r>
    <r>
      <rPr>
        <sz val="11"/>
        <color theme="1"/>
        <rFont val="Calibri"/>
        <family val="2"/>
        <charset val="238"/>
        <scheme val="minor"/>
      </rPr>
      <t>133</t>
    </r>
  </si>
  <si>
    <t>Potrubí z trubek měděných D 15x1</t>
  </si>
  <si>
    <t>Potrubí z trubek měděných D 18x1</t>
  </si>
  <si>
    <t>Potrubí z trubek měděných D 22x1</t>
  </si>
  <si>
    <t>Potrubí z trubek měděných D 28x1</t>
  </si>
  <si>
    <t>Potrubí z trubek měděných D 35x1,5</t>
  </si>
  <si>
    <t>Potrubí z trubek měděných D 42x1,5</t>
  </si>
  <si>
    <t>Potrubí z trubek měděných D 54x2</t>
  </si>
  <si>
    <t>Tlaková zkouška měděného potrubí do D 35</t>
  </si>
  <si>
    <t>Tlaková zkouška měděného potrubí přes D35 do D 64</t>
  </si>
  <si>
    <t>Přesun hmot pro rozvody potrubí v objektech výšky do 6m</t>
  </si>
  <si>
    <t>733 - ROZVOD POTRUBÍ ÚT - celkem</t>
  </si>
  <si>
    <t>Řemeslný obor 734 - ARMATURY ÚT</t>
  </si>
  <si>
    <t>Montáž armatur přírubových PN6 DN50</t>
  </si>
  <si>
    <t>Montáž armatur přírubových PN16 DN80</t>
  </si>
  <si>
    <r>
      <t xml:space="preserve">Mezipřírubová uzavírací klapka </t>
    </r>
    <r>
      <rPr>
        <u/>
        <sz val="10"/>
        <rFont val="Arial CE"/>
        <family val="2"/>
        <charset val="238"/>
      </rPr>
      <t>se závitovými oky</t>
    </r>
    <r>
      <rPr>
        <sz val="11"/>
        <color theme="1"/>
        <rFont val="Calibri"/>
        <family val="2"/>
        <charset val="238"/>
        <scheme val="minor"/>
      </rPr>
      <t xml:space="preserve"> ovládání nerezovou pákou s nerezovým diskem s pryží EPDM max do 110°C DN80/PN16 </t>
    </r>
  </si>
  <si>
    <t>Filtr přírubový s vypouštěcí zátkou max do 200°C síto nerez okatost 1,25mm chráněno proti zborcení klecí z nerezu DN80/PN16</t>
  </si>
  <si>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DN80; -20~120°C PN20</t>
    </r>
  </si>
  <si>
    <r>
      <t xml:space="preserve">Regulátor tlakové diference s plynule nastavitelnou hodnotou </t>
    </r>
    <r>
      <rPr>
        <sz val="10"/>
        <rFont val="Symbol"/>
        <family val="1"/>
        <charset val="2"/>
      </rPr>
      <t>D</t>
    </r>
    <r>
      <rPr>
        <sz val="11"/>
        <color theme="1"/>
        <rFont val="Calibri"/>
        <family val="2"/>
        <charset val="238"/>
        <scheme val="minor"/>
      </rPr>
      <t>p, s měřící vsuvkou s možností uzavírání; -20~120°C PN16; DN80 - 20~80kPa</t>
    </r>
  </si>
  <si>
    <t xml:space="preserve">Montáž armatur s 1 závitem do G1/2" </t>
  </si>
  <si>
    <t xml:space="preserve">Montáž armatur s 2 závity do G1/2" </t>
  </si>
  <si>
    <t xml:space="preserve">Montáž armatur s 2 závity G3/4" </t>
  </si>
  <si>
    <t xml:space="preserve">Montáž armatur s 2 závity G1" </t>
  </si>
  <si>
    <t xml:space="preserve">Montáž armatur s 2 závity G5/4" </t>
  </si>
  <si>
    <t xml:space="preserve">Montáž armatur s 2 závity G6/4" </t>
  </si>
  <si>
    <t xml:space="preserve">Montáž armatur s 2 závity G2" </t>
  </si>
  <si>
    <t xml:space="preserve">Montáž armatur s 3 závity G1/2" </t>
  </si>
  <si>
    <t xml:space="preserve">Montáž armatur s 3 závity G3/4" </t>
  </si>
  <si>
    <t xml:space="preserve">Montáž armatur s 3 závity G1" </t>
  </si>
  <si>
    <t xml:space="preserve">Montáž armatur s 3 závity G5/4" </t>
  </si>
  <si>
    <t xml:space="preserve">Montáž armatur s 3 závity G6/4" </t>
  </si>
  <si>
    <t xml:space="preserve">Montáž armatur s 3 závity G2" </t>
  </si>
  <si>
    <t>Diferenční manometr 0-1000kPa</t>
  </si>
  <si>
    <t>Manometr D100mm tř.přesnosti 1,6%, 0-1MPa</t>
  </si>
  <si>
    <t>Manometrický kulový kohout 3 cestný, PN40, 100°C, DN2, červ.páčka</t>
  </si>
  <si>
    <t>Kondenzační smyčka zahnutá, přivařovací</t>
  </si>
  <si>
    <t>Teploměr rovný TR D100mm stonek 60mm 0~120°C</t>
  </si>
  <si>
    <t>Teploměrová jímka mosaz/měď, závit 1/2" - 65mm</t>
  </si>
  <si>
    <t>Kulový kohout DN15 s možností dotažení teflonové ucpávky hřídele max 140°C (krátkodobě 150°C) maximální pracovní tlak 4MPa, médium horká voda, studená voda, glykol 50%, stlačený vzduch</t>
  </si>
  <si>
    <t>Kulový kohout DN20 s možností dotažení teflonové ucpávky hřídele max 140°C (krátkodobě 150°C) maximální pracovní tlak 4MPa, médium horká voda, studená voda, glykol 50%, stlačený vzduch</t>
  </si>
  <si>
    <t>Kulový kohout DN25 s možností dotažení teflonové ucpávky hřídele max 140°C (krátkodobě 150°C) maximální pracovní tlak 4MPa, médium horká voda, studená voda, glykol 50%, stlačený vzduch</t>
  </si>
  <si>
    <t>Kulový kohout DN32 s možností dotažení teflonové ucpávky hřídele max 140°C (krátkodobě 150°C) maximální pracovní tlak 4MPa, médium horká voda, studená voda, glykol 50%, stlačený vzduch</t>
  </si>
  <si>
    <t>Kulový kohout DN40 s možností dotažení teflonové ucpávky hřídele max 140°C (krátkodobě 150°C) maximální pracovní tlak 4MPa, médium horká voda, studená voda, glykol 50%, stlačený vzduch</t>
  </si>
  <si>
    <t>Kulový kohout DN50 s možností dotažení teflonové ucpávky hřídele max 140°C (krátkodobě 150°C) maximální pracovní tlak 4MPa, médium horká voda, studená voda, glykol 50%, stlačený vzduch</t>
  </si>
  <si>
    <t>Vypouštěcí kohout DN15 max 110°C(krátkodobě 130°C) se snímatelnou křídlovou rukojetí, s krytkou na výkyvném třmenu</t>
  </si>
  <si>
    <t>Zpětný ventil s kovovou vložkou celomosazný DN 15 max.110°C otevírací tlak 0,02bar, max tlak 35bar, Kv=4</t>
  </si>
  <si>
    <t>Zpětný ventil s kovovou vložkou celomosazný DN 20 max.110°C otevírací tlak 0,02bar, max tlak 35bar, Kv=8</t>
  </si>
  <si>
    <t>Zpětný ventil s kovovou vložkou celomosazný DN 25 max.110°C otevírací tlak 0,02bar, max tlak 35bar, Kv=10,5</t>
  </si>
  <si>
    <t>Zpětný ventil s kovovou vložkou celomosazný DN 32 max.110°C otevírací tlak 0,02bar, max tlak 25bar, Kv=18</t>
  </si>
  <si>
    <t>Zpětný ventil s kovovou vložkou celomosazný DN 40 max.110°C otevírací tlak 0,02bar, max tlak 25bar, Kv=24</t>
  </si>
  <si>
    <t>Zpětný ventil s kovovou vložkou celomosazný DN 50 max.110°C otevírací tlak 0,02bar, max tlak 25bar, Kv=48</t>
  </si>
  <si>
    <t>Automatický odvzdušňovač+zpětný ventil 1/2" 120°C 700kPa</t>
  </si>
  <si>
    <t>Filtr závitový DN15 max.110°C, nerezové síto 500 μm, Kv=4,5</t>
  </si>
  <si>
    <t>Filtr závitový DN20 max.110°C, nerezové síto 500 μm, Kv=7,0</t>
  </si>
  <si>
    <t>Filtr závitový DN25 max.110°C, nerezové síto 500 μm, Kv=7,8</t>
  </si>
  <si>
    <t>Filtr závitový DN32 max.110°C, nerezové síto 500 μm, Kv=15</t>
  </si>
  <si>
    <t>Filtr závitový DN40 max.110°C, nerezové síto 500 μm, Kv=21</t>
  </si>
  <si>
    <t>Filtr závitový DN50 max.110°C, nerezové síto 500 μm, Kv=34</t>
  </si>
  <si>
    <t>Šroubení k čerpadlu bez uzávěru - 1" x 6/4"</t>
  </si>
  <si>
    <t>Šroubení k čerpadlu bez uzávěru - 5/4" x 2"</t>
  </si>
  <si>
    <t>Šroubení přímé mosazné DN15 s plochým těs. max.120°C</t>
  </si>
  <si>
    <t>Šroubení přímé mosazné DN20 s plochým těs. max.120°C</t>
  </si>
  <si>
    <t>Šroubení přímé mosazné DN25 s plochým těs. max.120°C</t>
  </si>
  <si>
    <t>Šroubení přímé mosazné DN32 s plochým těs. max.120°C</t>
  </si>
  <si>
    <t>Šroubení přímé mosazné DN40 s plochým těs. max.120°C</t>
  </si>
  <si>
    <t>Šroubení přímé mosazné DN50 s plochým těs. max.120°C</t>
  </si>
  <si>
    <t>vyregulování regulačních ventilů</t>
  </si>
  <si>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DN15;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</si>
  <si>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DN25;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</si>
  <si>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DN32; -20~120°C PN20</t>
    </r>
  </si>
  <si>
    <r>
      <t xml:space="preserve">Regulační </t>
    </r>
    <r>
      <rPr>
        <u/>
        <sz val="10"/>
        <rFont val="Arial CE"/>
        <family val="2"/>
        <charset val="238"/>
      </rPr>
      <t>ventil</t>
    </r>
    <r>
      <rPr>
        <sz val="11"/>
        <color theme="1"/>
        <rFont val="Calibri"/>
        <family val="2"/>
        <charset val="238"/>
        <scheme val="minor"/>
      </rPr>
      <t xml:space="preserve"> s možností přednastavení a uzavírání s měřícími vsuvkami s vypouštěním DN50; -20~120°C PN20</t>
    </r>
  </si>
  <si>
    <t>Svorné šroubení poniklované G3/4"-15</t>
  </si>
  <si>
    <t>Opěrné pouzdro 15</t>
  </si>
  <si>
    <t>Termostatická hlavice 6~28°C - zabezpečený model pro veřejné prostory provedení pro veřejné prostory s ochranou proti zcizení pomocí zabezpečovacího kroužku  - Uživatelské označení, omezení nebo blokování minimální a maximální teploty dvěma zarážkami. + skryté blokování maximální a minimální teploty pomocí skrytých zarážek. S ochranou proti nadměrnému zdvihu.  Hystereze 0,15K.</t>
  </si>
  <si>
    <r>
      <t xml:space="preserve">Připojovací šroubení pro otopná tělesa typu VK pro dvoutrubkové soustavy - rohové provedení 1/2" </t>
    </r>
    <r>
      <rPr>
        <u/>
        <sz val="10"/>
        <rFont val="Arial CE"/>
        <family val="2"/>
        <charset val="238"/>
      </rPr>
      <t>s uzavíráním a vypouštěním</t>
    </r>
  </si>
  <si>
    <t>Vypouštěcí přípravek pro VEKOLUX</t>
  </si>
  <si>
    <t>flexibilní hadice s nerez opletem DN15 vnitřní závity 1/2"-0,5m; provozní teplota -20~100°C, PN12</t>
  </si>
  <si>
    <t>flexibilní hadice s nerez opletem DN20 vnitřní závity 3/4"-0,5m; provozní teplota -20~100°C, PN10</t>
  </si>
  <si>
    <t>flexibilní hadice s nerez opletem DN25 vnitřní závity 1"-0,5m; provozní teplota -20~100°C, PN10</t>
  </si>
  <si>
    <t>flexibilní hadice s nerez opletem DN32 vnitřní závity 5/4"-0,5m; provozní teplota -20~100°C, PN10</t>
  </si>
  <si>
    <t>flexibilní hadice s nerez opletem DN50 vnitřní závity 2"-0,5m; provozní teplota -20~100°C, PN6</t>
  </si>
  <si>
    <t xml:space="preserve">Montáž teploměrů s ochranným pouzdrem nebo pevným stonkem a jímkou   </t>
  </si>
  <si>
    <t>Návarek 1/2"</t>
  </si>
  <si>
    <t>Přesun hmot pro amatury v objektech výšky do 6m</t>
  </si>
  <si>
    <t>734 - ARMATURY ÚT - celkem</t>
  </si>
  <si>
    <t>Řemeslný obor 735 - OTOPNÁ TĚLESA</t>
  </si>
  <si>
    <t>vyregulování armatur otopného tělesa</t>
  </si>
  <si>
    <t xml:space="preserve">Montáž otopných těles panelových dvouřadých délky do 1140 mm   </t>
  </si>
  <si>
    <t xml:space="preserve">Montáž otopných těles panelových dvouřadých délky do 2820 mm   </t>
  </si>
  <si>
    <t xml:space="preserve">Montáž otopných těles panelových třířadých délky do 1140 mm   </t>
  </si>
  <si>
    <t xml:space="preserve">Odvzdušnění otopných těles   </t>
  </si>
  <si>
    <t>Deskové otopné těleso 22VK/3200 teplotní exponent n=1,3297 výkon při 75/65/20°C dle EN 442-2 = 966W/m</t>
  </si>
  <si>
    <t>Deskové otopné těleso 33VK/3110 teplotní exponent n=1,2977 výkon při 75/65/20°C dle EN 442-2 = 1379W/m</t>
  </si>
  <si>
    <t>Deskové otopné těleso 22VK/6100 teplotní exponent n=1,3353 výkon při 75/65/20°C dle EN 442-2 = 1679W/m</t>
  </si>
  <si>
    <t>Přesun hmot pro otopná tělesa v objektech výšky do 6m</t>
  </si>
  <si>
    <t>735 - OTOPNÁ TĚLESA - celkem</t>
  </si>
  <si>
    <t>Řemeslný obor 767 - Konstrukce zámečnické</t>
  </si>
  <si>
    <t>Montáž ostatních atypických zámečnických konstrukcí s hmotností jednotlivých dílců konstrukce přes 10 do 20kg</t>
  </si>
  <si>
    <t>Přesun hmot pro konstrukce zámečnické v objektech výšky do 6m</t>
  </si>
  <si>
    <t>767 - Konstrukce zámečnické - celkem</t>
  </si>
  <si>
    <t>Řemeslný obor 783 - NÁTĚRY</t>
  </si>
  <si>
    <t xml:space="preserve">Základní jednonásobný syntetický nátěr zámečnických konstrukcí   </t>
  </si>
  <si>
    <t xml:space="preserve">Základní jednonásobný syntetický nátěr potrubí do DN 50 mm   </t>
  </si>
  <si>
    <t xml:space="preserve">Základní jednonásobný syntetický nátěr potrubí do DN 100 mm   </t>
  </si>
  <si>
    <t xml:space="preserve">Základní jednonásobný syntetický nátěr potrubí do DN 150 mm   </t>
  </si>
  <si>
    <t>783 - NÁTĚRY - celkem</t>
  </si>
  <si>
    <t>HZS - Hodinové zúčtovací sazby</t>
  </si>
  <si>
    <t>HZS2211</t>
  </si>
  <si>
    <t>Hodinová zúčtovací sazba intalatér - Vypuštění, demontáž nepotřebných částí, napustění a proplach topného systému.</t>
  </si>
  <si>
    <t>HZS2212</t>
  </si>
  <si>
    <t xml:space="preserve">Hodinová zúčtovací sazba intalatér odborný - Topná, tlaková a dilatační zkouška </t>
  </si>
  <si>
    <t>HZS2491</t>
  </si>
  <si>
    <t>Hodinová zúčtovací sazba dělník zednických výpomocí - zednické výpomoci (prostupy a drážky pro nové rozvody)</t>
  </si>
  <si>
    <t>HZS - Hodinové zúčtovací sazby - celkem</t>
  </si>
  <si>
    <t>Kompletační činnost (IČD)</t>
  </si>
  <si>
    <t>065002000</t>
  </si>
  <si>
    <t>Mimostaveništní doprava</t>
  </si>
  <si>
    <t>Vedlejší rozpočové náklady - celkem</t>
  </si>
  <si>
    <t>Pořadové č. položky</t>
  </si>
  <si>
    <t>Název a popis zařízení</t>
  </si>
  <si>
    <t>Zařízení č.0 - Demontáže stávající vzduchotechniky a klimatizace</t>
  </si>
  <si>
    <t>0.1</t>
  </si>
  <si>
    <t>Demontáž a ekologická likvidace stávající vzduchotechnické jednotky pro kuchyni ve strojovně vzduchotechniky, vč. ventilátoru ve střešním prostoru (celková hmotnost zařízení cca 1000 kg)</t>
  </si>
  <si>
    <t>0.2</t>
  </si>
  <si>
    <t xml:space="preserve">Demontáž stávajících klimatizačních jednotek vč. odsátí chladiva s příslušnou dokladovou dokumentací o likvidaci  jak chladiva , tak i jednotek. 1 komplet = SPLIT sestava vnitřní + venkovní jednotka vč. Cu potrubí. (Likvidace se netýká kondenzačních jednotek pro restauraci "Adéla" ty budou pouze přemístěny - viz specifikace zařízení č.8). </t>
  </si>
  <si>
    <t>0.3</t>
  </si>
  <si>
    <t xml:space="preserve">Demontáž potrubních rozvodů pro původní kuchyni vč. zákrytů, klapek, vyústek atd. </t>
  </si>
  <si>
    <t>0.4</t>
  </si>
  <si>
    <t>Demontáž a ekologická likvidace tepelné minerální izolace na VZT potrubí</t>
  </si>
  <si>
    <t>0.5</t>
  </si>
  <si>
    <t>Stavební přípomoce pro demontáže a následné montáže vzduchotechnického zařízení v hodinové sazbě á=200,- Kč</t>
  </si>
  <si>
    <t>Zařízení č.1A - Větrání kuchyně pro hlavní jídelnu</t>
  </si>
  <si>
    <t>1A.1</t>
  </si>
  <si>
    <t>Parametry:</t>
  </si>
  <si>
    <t>Qv = 23000 m3/h (pro přívod i odvod)</t>
  </si>
  <si>
    <t>pext = 400 Pa (pro přívod i odvod)</t>
  </si>
  <si>
    <t>Qch = 89,4 kW (R410a)</t>
  </si>
  <si>
    <t>Qt = 127 kW (voda 70/50°)</t>
  </si>
  <si>
    <t>P = 49,3 kW 400V/50Hz (motory + kompresor t.č., silový kabel k rozvaděči MaR v jednotce)</t>
  </si>
  <si>
    <t>Příslušenství:</t>
  </si>
  <si>
    <t>Měření a regulace jednotky. Regulace zabudovaná přímo v jednotce, kompletně vybavená spínacími a jistícími prvky, veškeré prvky prokabelovány, propojení modulů spojkami plug&amp;play. Ovládání přímo na jednotce pomocí displeje umístěným na dveřích regulační skříně. Možnost napojení na centrální systém řízení pomocí MODBUSU - TCP/IP. Namontované a propojené servopohony klapek, dif, snímače tlaku na filtrech a rekuperátoru, namontované protimrazové čidlo nebo kapilárový termostat. Frekvenční měniče namontované přímo na ventilátorech.</t>
  </si>
  <si>
    <t>Teplotní kanálové čidlo (přívod, odtah, venkovní vzduch)</t>
  </si>
  <si>
    <t>3-cestný ventil s pohonem (bez čerpadla)</t>
  </si>
  <si>
    <t>Prokabelování čidel a pohonu ventilu</t>
  </si>
  <si>
    <t>Zprovoznění systému MaR technikem výrobce</t>
  </si>
  <si>
    <t>1A.2</t>
  </si>
  <si>
    <t>Buňkový tlumič hluku 5000x1000/1000 sestavený ze 40 ks buněk 250x500/1000. Cena za tlumič vč. opláštění.</t>
  </si>
  <si>
    <t>1A.3</t>
  </si>
  <si>
    <t>Buňkový tlumič hluku 2000x1200/1000 sestavený ze 16 ks buněk 250x600/1000. Cena za tlumič vč. opláštění.</t>
  </si>
  <si>
    <t>1A.4</t>
  </si>
  <si>
    <t>Buňkový tlumič hluku 5000x750/1000 sestavený z 20 ks buněk 250x750/1000. Cena za tlumič vč. opláštění.</t>
  </si>
  <si>
    <t>1A.5</t>
  </si>
  <si>
    <t>Požární klapka 1600x710 - ruční a teplotní spouštění s koncovým spínačem polohy klapky</t>
  </si>
  <si>
    <t>1A.6</t>
  </si>
  <si>
    <t>Regulační klapka ruční - hliníková 1400x400</t>
  </si>
  <si>
    <t>1A.7</t>
  </si>
  <si>
    <t>Regulační klapka ruční - hliníková 900x400</t>
  </si>
  <si>
    <t>1A.8</t>
  </si>
  <si>
    <t>Regulační klapka ruční - hliníková 400x400</t>
  </si>
  <si>
    <t>1A.9</t>
  </si>
  <si>
    <t>Regulační klapka ruční - hliníková 1000x500</t>
  </si>
  <si>
    <t>1A.10</t>
  </si>
  <si>
    <t>Regulační klapka ruční - hliníková 1600x710</t>
  </si>
  <si>
    <t>1A.11</t>
  </si>
  <si>
    <t>Regulační klapka ruční - hliníková 630x250</t>
  </si>
  <si>
    <t>1A.12</t>
  </si>
  <si>
    <t>Regulační klapka ruční - hliníková 450x250</t>
  </si>
  <si>
    <t>1A.13</t>
  </si>
  <si>
    <t>Regulační klapka ruční - hliníková 315x250</t>
  </si>
  <si>
    <t>1A.14</t>
  </si>
  <si>
    <r>
      <t xml:space="preserve">Talířový ventil kovový - přívodní </t>
    </r>
    <r>
      <rPr>
        <sz val="12"/>
        <rFont val="Times New Roman"/>
        <family val="1"/>
        <charset val="238"/>
      </rPr>
      <t>Ø</t>
    </r>
    <r>
      <rPr>
        <sz val="11"/>
        <color theme="1"/>
        <rFont val="Calibri"/>
        <family val="2"/>
        <charset val="238"/>
        <scheme val="minor"/>
      </rPr>
      <t>160 - vč. zděře</t>
    </r>
  </si>
  <si>
    <t>1A.15</t>
  </si>
  <si>
    <t>Vyústka dvouřadá s regulací R1 - 400x200</t>
  </si>
  <si>
    <t>1A.16</t>
  </si>
  <si>
    <t>Regulační klapka ruční - Ø100 (přívod vzduchu ke světlům GIF)</t>
  </si>
  <si>
    <t>1A.17</t>
  </si>
  <si>
    <t>Flexibilní hadice Ø100</t>
  </si>
  <si>
    <t>1A.18</t>
  </si>
  <si>
    <t>Flexibilní hadice Ø160</t>
  </si>
  <si>
    <t>1A.19</t>
  </si>
  <si>
    <t>Krycí mřížka na sání a výtlak vzduchu 5000x800 sestavená z více prvků (např. 5x1000x800)</t>
  </si>
  <si>
    <t>1A.20</t>
  </si>
  <si>
    <t>Neobsazeno</t>
  </si>
  <si>
    <t xml:space="preserve">Potrubí ČTYŘHRANNÉ sk.I pozink </t>
  </si>
  <si>
    <t>Potrubí čtyřhranné   _ rovné</t>
  </si>
  <si>
    <t>_tvarovky</t>
  </si>
  <si>
    <t>Potrubí KRUHOVÉ sk.I pozink - SPIRO</t>
  </si>
  <si>
    <r>
      <t xml:space="preserve">Potrubí do </t>
    </r>
    <r>
      <rPr>
        <sz val="12"/>
        <rFont val="Times New Roman"/>
        <family val="1"/>
        <charset val="238"/>
      </rPr>
      <t>Ø</t>
    </r>
    <r>
      <rPr>
        <sz val="11"/>
        <color theme="1"/>
        <rFont val="Calibri"/>
        <family val="2"/>
        <charset val="238"/>
        <scheme val="minor"/>
      </rPr>
      <t xml:space="preserve"> 160 mm   _ rovné</t>
    </r>
  </si>
  <si>
    <t>Tepelné izolace</t>
  </si>
  <si>
    <t>Rozsah - potrubí vyznačené ve výkresech VZT</t>
  </si>
  <si>
    <t>Minerální vlna s = 40 mm krytá ALU fólií</t>
  </si>
  <si>
    <t>Spojovací a těsnící materiál</t>
  </si>
  <si>
    <t>Materiál pro kotvení a zavěšení potrubí</t>
  </si>
  <si>
    <t>Zařízení č.1B - Větrání kuchyně pro salónky</t>
  </si>
  <si>
    <t>1B.1</t>
  </si>
  <si>
    <t>Qv = 9000 m3/h (pro přívod i odvod)</t>
  </si>
  <si>
    <t>pext = 350 Pa (pro přívod)</t>
  </si>
  <si>
    <t>pext = 300 Pa (pro odvod)</t>
  </si>
  <si>
    <t>Qt = 24,2 kW (voda 70/50°)</t>
  </si>
  <si>
    <t>P = 9,8 kW 400V/50Hz (silový kabel k rozvaděči MaR u  jednotky)</t>
  </si>
  <si>
    <t>Měření a regulace jednotky. Regulace zabudovaná přímo v jednotce, kompletně vybavená spínacími a jistícími prvky, veškeré prvky prokabelovány, propojení modulů spojkami plug&amp;play. Možnost napojení na centrální systém řízení pomocí MODBUSU - TCP/IP. Namontované a propojené servopohony klapek, dif, snímače tlaku na filtrech a rekuperátoru, namontované protimrazové čidlo nebo kapilárový termostat. Regulace EC motorů 0-10V.</t>
  </si>
  <si>
    <t>1B.2</t>
  </si>
  <si>
    <t>Buňkový tlumič hluku 750x1250/1000 sestavený ze 6 ks buněk 250x625/1000. Cena za tlumič vč. opláštění.</t>
  </si>
  <si>
    <t>1B.3</t>
  </si>
  <si>
    <t>Požární klapka 1000x400 - ruční a teplotní spouštění s koncovým spínačem polohy klapky</t>
  </si>
  <si>
    <t>1B.4</t>
  </si>
  <si>
    <t>Regulační klapka ruční - hliníková 1000x280</t>
  </si>
  <si>
    <t>1B.5</t>
  </si>
  <si>
    <t>Regulační klapka ruční - hliníková 250x280</t>
  </si>
  <si>
    <t>1B.6</t>
  </si>
  <si>
    <t>Regulační klapka ruční - hliníková 800x280</t>
  </si>
  <si>
    <t>1B.7</t>
  </si>
  <si>
    <t>1B.8</t>
  </si>
  <si>
    <r>
      <t xml:space="preserve">Talířový ventil kovový - odvodní </t>
    </r>
    <r>
      <rPr>
        <sz val="12"/>
        <rFont val="Times New Roman"/>
        <family val="1"/>
        <charset val="238"/>
      </rPr>
      <t>Ø</t>
    </r>
    <r>
      <rPr>
        <sz val="11"/>
        <color theme="1"/>
        <rFont val="Calibri"/>
        <family val="2"/>
        <charset val="238"/>
        <scheme val="minor"/>
      </rPr>
      <t>160 - vč. zděře</t>
    </r>
  </si>
  <si>
    <t>1B.9</t>
  </si>
  <si>
    <t>1B.10</t>
  </si>
  <si>
    <t>1B.11</t>
  </si>
  <si>
    <t>Zařízení č.2 - Větrání jídelny</t>
  </si>
  <si>
    <t>Qv = 5200 m3/h (pro přívod i odvod)</t>
  </si>
  <si>
    <t>pext = 400 Pa (pro přívod)</t>
  </si>
  <si>
    <t>Qch = 14 kW (R410a)</t>
  </si>
  <si>
    <t>Qt = 26,11 kW (voda 70/50°)</t>
  </si>
  <si>
    <t>P = 9,3 kW 400V/50Hz (motory + kompresor t.č., silový kabel k rozvaděči MaR v jednotce)</t>
  </si>
  <si>
    <t>Měření a regulace jednotky. Regulace zabudovaná přímo v jednotce, kompletně vybavená spínacími a jistícími prvky, veškeré prvky prokabelovány, propojení modulů spojkami plug&amp;play. Možnost napojení na centrální systém řízení pomocí MODBUSU - TCP/IP. Namontované a propojené servopohony klapek, dif, snímače tlaku na filtrech, namontované protimrazové čidlo nebo kapilárový termostat. Regulace EC motorů 0-10V.</t>
  </si>
  <si>
    <t>Teplotní kanálové čidlo (přívod)</t>
  </si>
  <si>
    <t>2.2</t>
  </si>
  <si>
    <t>Buňkový tlumič hluku 1200x500/1000 sestavený ze 6 ks buněk 200x500/1000. Cena za tlumič vč. opláštění.</t>
  </si>
  <si>
    <t>2.3</t>
  </si>
  <si>
    <t>Požární klapka 500x500 - ruční a teplotní spouštění s koncovým spínačem polohy klapky</t>
  </si>
  <si>
    <t>2.4</t>
  </si>
  <si>
    <t xml:space="preserve">Velkoplošná vyúsť čtyřhranná 800/1500 s připojovacím hrdlem DN280. Vzduchový výkon 867 m3/h. </t>
  </si>
  <si>
    <t>2.5</t>
  </si>
  <si>
    <t>2.6</t>
  </si>
  <si>
    <t>Plastové potrubí uložené do podlahového kanálu na hrdlové spoje</t>
  </si>
  <si>
    <t>TR Ø500</t>
  </si>
  <si>
    <t>TR Ø450</t>
  </si>
  <si>
    <t>TR Ø355</t>
  </si>
  <si>
    <t>TR Ø280</t>
  </si>
  <si>
    <t>PR Ø500/Ø450</t>
  </si>
  <si>
    <t>PR Ø450/Ø355</t>
  </si>
  <si>
    <t>PR Ø500/Ø355</t>
  </si>
  <si>
    <t>PR Ø355/Ø280</t>
  </si>
  <si>
    <t>OB Ø500/Ø500</t>
  </si>
  <si>
    <t>OB Ø500/Ø280</t>
  </si>
  <si>
    <t>OB Ø450/Ø280</t>
  </si>
  <si>
    <t>OB Ø355/Ø280</t>
  </si>
  <si>
    <t>OL Ø500/90°</t>
  </si>
  <si>
    <t>OL Ø450/15°</t>
  </si>
  <si>
    <t>OL Ø355/45°</t>
  </si>
  <si>
    <t>OL Ø280/45°</t>
  </si>
  <si>
    <t>OL Ø280/90°</t>
  </si>
  <si>
    <t>Požární izolace</t>
  </si>
  <si>
    <t>Minerální vlna krytá ALU fólií - odolnost EI 30min.</t>
  </si>
  <si>
    <t>Zařízení č.3 - Větrání salónků</t>
  </si>
  <si>
    <t>3.1</t>
  </si>
  <si>
    <t>Qv = 3200 m3/h (pro přívod i odvod)</t>
  </si>
  <si>
    <t>pext = 400 Pa (pro odvod)</t>
  </si>
  <si>
    <t>Qch = 8,5 kW (R410a)</t>
  </si>
  <si>
    <t>Qt = 6,21 kW (voda 70/50°)</t>
  </si>
  <si>
    <t>P = 5,5 kW 400V/50Hz (motory + kompresor t.č., silový kabel k rozvaděči MaR v jednotce)</t>
  </si>
  <si>
    <t>Měření a regulace jednotky. Regulace zabudovaná přímo v jednotce, kompletně vybavená spínacími a jistícími prvky, veškeré prvky prokabelovány, propojení modulů spojkami plug&amp;play. Možnost napojení na centrální systém řízení pomocí MODBUSU - TCP/IP. Namontované a propojené servopohony klapek, dif, snímače tlaku na filtrech, namontované protimrazové čidlo, nebo kapilárový termostat. Regulace EC motorů 0-10V.</t>
  </si>
  <si>
    <t>3.2</t>
  </si>
  <si>
    <t>Buňkový tlumič hluku 1000x315/1000 sestavený ze 2 ks buněk 300x500/1000. Vnitřní část buňky z děrovaného plechu. Cena za tlumič vč. opláštění.</t>
  </si>
  <si>
    <t>3.3</t>
  </si>
  <si>
    <t>Požární klapka 450x450 - ruční a teplotní spouštění s koncovým spínačem polohy klapky</t>
  </si>
  <si>
    <t>3.4</t>
  </si>
  <si>
    <t>Podlahová vyúsť kruhová DN200 s podlahovým košem a regulací vzduchového výkonu á = 135 m3/h</t>
  </si>
  <si>
    <t>Na zakázku vyrobený zaslepovací plech - NEREZ DN350/3mm s otvorem pro montáž podlahové vyústi DN200</t>
  </si>
  <si>
    <t>3.5</t>
  </si>
  <si>
    <t>Vyústka dvouřadá s regulací R1 - 600x300</t>
  </si>
  <si>
    <t>3.6</t>
  </si>
  <si>
    <t>Vyústka dvouřadá s regulací R1 - 500x200</t>
  </si>
  <si>
    <t>3.7</t>
  </si>
  <si>
    <t>Vyústka dvouřadá s regulací R1 - 400x100</t>
  </si>
  <si>
    <t>3.8</t>
  </si>
  <si>
    <t>Plastové potrubí KG do podlahového kanálu na hrdlové spoje</t>
  </si>
  <si>
    <t>TR Ø400</t>
  </si>
  <si>
    <t>TR Ø315</t>
  </si>
  <si>
    <t>TR Ø250</t>
  </si>
  <si>
    <t>OB Ø400/Ø400</t>
  </si>
  <si>
    <t>OB Ø400/Ø250</t>
  </si>
  <si>
    <t>OB Ø315/Ø250</t>
  </si>
  <si>
    <t>OB Ø250/Ø250</t>
  </si>
  <si>
    <t>OL Ø400/90°</t>
  </si>
  <si>
    <t>OL Ø400/45°</t>
  </si>
  <si>
    <t>OL Ø250/45°</t>
  </si>
  <si>
    <t>OL Ø250/90°</t>
  </si>
  <si>
    <t>PR Ø400/Ø315</t>
  </si>
  <si>
    <t>PR Ø400/Ø250</t>
  </si>
  <si>
    <t>PR Ø315/Ø250</t>
  </si>
  <si>
    <r>
      <t xml:space="preserve">Potrubí do </t>
    </r>
    <r>
      <rPr>
        <sz val="12"/>
        <rFont val="Times New Roman"/>
        <family val="1"/>
        <charset val="238"/>
      </rPr>
      <t>Ø</t>
    </r>
    <r>
      <rPr>
        <sz val="11"/>
        <color theme="1"/>
        <rFont val="Calibri"/>
        <family val="2"/>
        <charset val="238"/>
        <scheme val="minor"/>
      </rPr>
      <t xml:space="preserve"> 400 mm   _ rovné</t>
    </r>
  </si>
  <si>
    <t>Zařízení č.4 - Větrání šaten</t>
  </si>
  <si>
    <t>4.1</t>
  </si>
  <si>
    <t>Qv = 960 m3/h (pro přívod i odvod)</t>
  </si>
  <si>
    <t>pext = 300 Pa (pro přívod i odvod)</t>
  </si>
  <si>
    <t>Qt = 6,17 kW (voda 70/50°)</t>
  </si>
  <si>
    <t>P = 1,0 kW 230V/50Hz (silový kabel k rozvaděči MaR v jednotce)</t>
  </si>
  <si>
    <t>Měření a regulace jednotky. Regulace zabudovaná přímo v jednotce, kompletně vybavená spínacími a jistícími prvky, veškeré prvky prokabelovány. Možnost napojení na centrální systém řízení pomocí MODBUSU - TCP/IP. Namontované a propojené servopohony klapek, dif, snímače tlaku na filtrech, namontované protimrazové čidlo, nebo kapilárový termostat. Regulace EC motorů 0-10V.</t>
  </si>
  <si>
    <t>Sada pro CAV řízení jednotky</t>
  </si>
  <si>
    <t>Klapky vč. servopohonů (1x s havarijní funkcí)</t>
  </si>
  <si>
    <t>Upínací sada na potrubí</t>
  </si>
  <si>
    <t>Prokabelování pohonu ventilu a servopohonů klapek</t>
  </si>
  <si>
    <t>4.2</t>
  </si>
  <si>
    <t>Tlumič hluku kruhový Ø315/900</t>
  </si>
  <si>
    <t>4.3</t>
  </si>
  <si>
    <t>Požární klapka Ø315 - ruční a teplotní spouštění s koncovým spínačem polohy klapky</t>
  </si>
  <si>
    <t>4.4</t>
  </si>
  <si>
    <t>Vyústka na kruhové potrubí dvouřadá s regulací R1 - 800x100</t>
  </si>
  <si>
    <t>4.5</t>
  </si>
  <si>
    <t>Vyústka na kruhové potrubí dvouřadá s regulací R1 - 1025x75</t>
  </si>
  <si>
    <t>4.6</t>
  </si>
  <si>
    <t>4.7</t>
  </si>
  <si>
    <r>
      <t xml:space="preserve">Talířový ventil kovový - odvodní </t>
    </r>
    <r>
      <rPr>
        <sz val="12"/>
        <rFont val="Times New Roman"/>
        <family val="1"/>
        <charset val="238"/>
      </rPr>
      <t>Ø</t>
    </r>
    <r>
      <rPr>
        <sz val="11"/>
        <color theme="1"/>
        <rFont val="Calibri"/>
        <family val="2"/>
        <charset val="238"/>
        <scheme val="minor"/>
      </rPr>
      <t>125 - vč. zděře</t>
    </r>
  </si>
  <si>
    <t>4.8</t>
  </si>
  <si>
    <t>Flexibilní hadice s hlukově izolačním návlekem Ø160</t>
  </si>
  <si>
    <t>4.9</t>
  </si>
  <si>
    <t>Flexibilní hadice s hlukově izolačním návlekem Ø125</t>
  </si>
  <si>
    <t>4.10</t>
  </si>
  <si>
    <r>
      <t xml:space="preserve">Potrubí do </t>
    </r>
    <r>
      <rPr>
        <sz val="12"/>
        <rFont val="Times New Roman"/>
        <family val="1"/>
        <charset val="238"/>
      </rPr>
      <t>Ø</t>
    </r>
    <r>
      <rPr>
        <sz val="11"/>
        <color theme="1"/>
        <rFont val="Calibri"/>
        <family val="2"/>
        <charset val="238"/>
        <scheme val="minor"/>
      </rPr>
      <t xml:space="preserve"> 315 mm   _ rovné</t>
    </r>
  </si>
  <si>
    <t>Zařízení č.5 - Odvětrání tepelných zisků ze strojovny VZT</t>
  </si>
  <si>
    <t>5.1</t>
  </si>
  <si>
    <t xml:space="preserve">Qv = 5000 m3/h </t>
  </si>
  <si>
    <t xml:space="preserve">pext = 200 Pa </t>
  </si>
  <si>
    <t>Qt = 45,1 kW (voda 70/50°)</t>
  </si>
  <si>
    <t>P = 1,25 kW 400V/50Hz (silový kabel k rozvaděči MaR v jednotce)</t>
  </si>
  <si>
    <t>Měření a regulace jednotky. Regulace zabudovaná přímo v jednotce, kompletně vybavená spínacími a jistícími prvky, veškeré prvky prokabelovány. Možnost napojení na centrální systém řízení pomocí MODBUSU - TCP/IP. Namontované a propojené servopohony klapek, dif, snímače tlaku na filtru, namontované protimrazové čidlo, nebo kapilárový termostat. Regulace EC motorů 0-10V.</t>
  </si>
  <si>
    <t>Klapka vč. servopohonu s havarijní funkcí</t>
  </si>
  <si>
    <t>Prostorové teplotní čidlo</t>
  </si>
  <si>
    <t>Prokabelování jednotky a odvodního ventilátoru - řízení otáček EC motorů</t>
  </si>
  <si>
    <t>Prokabelování pohonu ventilu, servopohonu klapky a prostorového termostatu</t>
  </si>
  <si>
    <t>5.2</t>
  </si>
  <si>
    <t>Střešní ventilátor pro odvětrání tepelných zisků ze strojovny VZT se spojitým chodem s přívodní jednotkou (poz. č. 5.1).  Ventilátor s EC motorem. (Ve standardu např. Systemair, Elektrodesign, Denco Happel ...)</t>
  </si>
  <si>
    <t>pext = 200 Pa</t>
  </si>
  <si>
    <t>P = 1,3 kW 400V/50Hz (silový kabel k ventilátoru)</t>
  </si>
  <si>
    <t>Montážní podstavec pro rovnou střechu</t>
  </si>
  <si>
    <t>Připojovací rám potrubního rozvodu</t>
  </si>
  <si>
    <t>Zpětná klapka</t>
  </si>
  <si>
    <t>5.3</t>
  </si>
  <si>
    <t>Krycí mřížka s límcem pro montáž na strop DN400</t>
  </si>
  <si>
    <t>5.4</t>
  </si>
  <si>
    <t>Krycí mřížka 1000x600 s límcem 30mm pro montáž na přírubu výtlačného potrubí přívodu vzduchu</t>
  </si>
  <si>
    <t>5.5</t>
  </si>
  <si>
    <t>Zařízení č.6 - Odvětrání sociálního zázemí jídelny</t>
  </si>
  <si>
    <t>6.1</t>
  </si>
  <si>
    <t>Potrubní diagonální ventilátor DN 160 víceotáčkový</t>
  </si>
  <si>
    <t xml:space="preserve">Qv = 410 m3/h </t>
  </si>
  <si>
    <t xml:space="preserve">pext = 130 Pa </t>
  </si>
  <si>
    <t xml:space="preserve">Pm = 0,050 kW 230V/50Hz </t>
  </si>
  <si>
    <t>Spojovací manžeta DN 160</t>
  </si>
  <si>
    <t>Doběhový spínač s nastavením 2 - 20minut</t>
  </si>
  <si>
    <t>Zpětná klapka do potrubí DN 160</t>
  </si>
  <si>
    <t>6.2</t>
  </si>
  <si>
    <t>Nástěnný radiální ventilátor s vestavěnou zpětnou klpakou a doběhovým spínačem</t>
  </si>
  <si>
    <t xml:space="preserve">Qv = 50 m3/h </t>
  </si>
  <si>
    <t xml:space="preserve">pext = 135 Pa </t>
  </si>
  <si>
    <t xml:space="preserve">Pm = 0,03 kW 230V/50Hz </t>
  </si>
  <si>
    <t>6.3</t>
  </si>
  <si>
    <t>Tlumič hluku kruhový Ø160/600</t>
  </si>
  <si>
    <t>6.4</t>
  </si>
  <si>
    <t>Výfuková hlavice - pozink na potrubí DN 160</t>
  </si>
  <si>
    <t>6.5</t>
  </si>
  <si>
    <t>Plastová samočinná žaluzie DN 160 pro montáž na fasádu</t>
  </si>
  <si>
    <t>6.6</t>
  </si>
  <si>
    <t>6.7</t>
  </si>
  <si>
    <t>6.8</t>
  </si>
  <si>
    <t>Zařízení č.7 - Větrání CHÚC</t>
  </si>
  <si>
    <t>7.1</t>
  </si>
  <si>
    <t xml:space="preserve">Qv = 29300 m3/h </t>
  </si>
  <si>
    <t xml:space="preserve">pext = 240 Pa </t>
  </si>
  <si>
    <t xml:space="preserve">Pm = 5,50 kW 400V/50Hz </t>
  </si>
  <si>
    <t>Protipříruba DN800</t>
  </si>
  <si>
    <t>7.2</t>
  </si>
  <si>
    <t>Samočinná žaluzie - přetlaková 1000x1000 v nátěru RAL dle požadavku architekta</t>
  </si>
  <si>
    <t>7.3</t>
  </si>
  <si>
    <t xml:space="preserve">Sací mřížka interiérová 1000x1000 v barvě RAL dle požadavku architekta </t>
  </si>
  <si>
    <t>7.4</t>
  </si>
  <si>
    <t>Zařízení č.8 - Restaurace Adéla - přesun kondenzačních jednotek chlazení</t>
  </si>
  <si>
    <t>8.1</t>
  </si>
  <si>
    <t>Demontáž stávajících kondenzačních jednotek v prostoru dvora (AIRWELL, PANASONIC) a následný přesun na střechu objektu "E"</t>
  </si>
  <si>
    <t>8.2</t>
  </si>
  <si>
    <t>Demontáž rozvodu Cu potrubí v prostoru původní kuchyně vč. komunikačního kabelu</t>
  </si>
  <si>
    <t>8.3</t>
  </si>
  <si>
    <t>Montáž nového rozvodu Cu potrubí vč. komunikačního kabelu</t>
  </si>
  <si>
    <t>8.4</t>
  </si>
  <si>
    <t>UV ochrana venkovní části rozvodu Cu potrubí</t>
  </si>
  <si>
    <t>8.5</t>
  </si>
  <si>
    <t>Odsátí a po montáži rozvodů následné doplnění chladiva R410a  + chladivo dodané navíc. (Cena uvedena za 1 kg, konečné množství chladiva dle skutečnosti).</t>
  </si>
  <si>
    <t>8.6</t>
  </si>
  <si>
    <t>Žárově zinkovaná kotvící konstrukce pro jednotky na střeše objektu - rám pro všechny 4 jednotky</t>
  </si>
  <si>
    <t>8.7</t>
  </si>
  <si>
    <t>Zprovoznění klimatizace, odzkoušení funkce vč. zpracování příslušného legislativního protokolu.</t>
  </si>
  <si>
    <t>8.8</t>
  </si>
  <si>
    <t>Materiál pro kotvení a zavěšení Cu potrubí</t>
  </si>
  <si>
    <t>Zařízení č.9 - Odvětrání technického zázemí objektu "E" (lapol, výtah)</t>
  </si>
  <si>
    <t>9.1</t>
  </si>
  <si>
    <t>Potrubní diagonální ventilátor DN 100 víceotáčkový</t>
  </si>
  <si>
    <t xml:space="preserve">Qv = 215 m3/h </t>
  </si>
  <si>
    <t xml:space="preserve">pext = 40 Pa </t>
  </si>
  <si>
    <t xml:space="preserve">Pm = 0,024 kW 230V/50Hz </t>
  </si>
  <si>
    <t>Spojovací manžeta DN 100</t>
  </si>
  <si>
    <t>9.2</t>
  </si>
  <si>
    <t>Krycí mřížka sání SG 100</t>
  </si>
  <si>
    <t>9.3</t>
  </si>
  <si>
    <t>Výfuková hlavice - pozink na potrubí DN 100</t>
  </si>
  <si>
    <t>9.4</t>
  </si>
  <si>
    <t>Krycí mřížka 250x250 s límcem pro montáž na strop výtahové šachty</t>
  </si>
  <si>
    <t>9.5</t>
  </si>
  <si>
    <t>Stříška na potrubí 250x250</t>
  </si>
  <si>
    <t>9.6</t>
  </si>
  <si>
    <r>
      <t xml:space="preserve">Potrubí do </t>
    </r>
    <r>
      <rPr>
        <sz val="12"/>
        <rFont val="Times New Roman"/>
        <family val="1"/>
        <charset val="238"/>
      </rPr>
      <t>Ø</t>
    </r>
    <r>
      <rPr>
        <sz val="11"/>
        <color theme="1"/>
        <rFont val="Calibri"/>
        <family val="2"/>
        <charset val="238"/>
        <scheme val="minor"/>
      </rPr>
      <t xml:space="preserve"> 100 mm   _ rovné</t>
    </r>
  </si>
  <si>
    <t>Zařízení č.10 - Klimatizace místnosti ÚPS a slaboproudu</t>
  </si>
  <si>
    <t>10.1</t>
  </si>
  <si>
    <t>Qch = 2,7 kW</t>
  </si>
  <si>
    <t>Qt = 2,8 kW</t>
  </si>
  <si>
    <t xml:space="preserve">P = 0,8 kW 230V/50Hz </t>
  </si>
  <si>
    <t>10.2</t>
  </si>
  <si>
    <t>Qch = 3,54 kW</t>
  </si>
  <si>
    <t>Qt = 3,5 kW</t>
  </si>
  <si>
    <t xml:space="preserve">P = 1,1 kW 230V/50Hz </t>
  </si>
  <si>
    <t>10.3</t>
  </si>
  <si>
    <t>Cu potrubí 10/6 vč. komunikačního kabelu (pro obě sestavy celkem)</t>
  </si>
  <si>
    <t>10.4</t>
  </si>
  <si>
    <t>10.5</t>
  </si>
  <si>
    <t>Žárově zinkovaná kotvící konstrukce pro jednotky na střeše objektu - 1 ks = 10 kg</t>
  </si>
  <si>
    <t>10.6</t>
  </si>
  <si>
    <t>Celková cena v Kč - bez DPH</t>
  </si>
  <si>
    <t>V dodávce VZT nejsou obsaženy požární ucpávky, stavební a pokrývačské práce, topenářské práce, silnoproudé rozvody a odvod kondenzátu - řeší profese ZI.</t>
  </si>
  <si>
    <r>
      <t xml:space="preserve">CENA CELKEM  </t>
    </r>
    <r>
      <rPr>
        <sz val="18"/>
        <rFont val="Arial CE"/>
        <charset val="238"/>
      </rPr>
      <t>bez DPH</t>
    </r>
  </si>
  <si>
    <t>Kč</t>
  </si>
  <si>
    <t>Odstranění a ošetření dřevin</t>
  </si>
  <si>
    <t xml:space="preserve">Výsadba stromů </t>
  </si>
  <si>
    <t>Založení trávníku</t>
  </si>
  <si>
    <t>Následná péče …po dobu 3let</t>
  </si>
  <si>
    <t>Rostliny</t>
  </si>
  <si>
    <t>č.</t>
  </si>
  <si>
    <t>Položka</t>
  </si>
  <si>
    <t>mj</t>
  </si>
  <si>
    <t>cena / mj</t>
  </si>
  <si>
    <t>množství</t>
  </si>
  <si>
    <t>cena celkem</t>
  </si>
  <si>
    <t>112 15-1111</t>
  </si>
  <si>
    <t>Pokácení stromu směrové km do 20cm</t>
  </si>
  <si>
    <t>112 15-1112</t>
  </si>
  <si>
    <t>Pokácení stromu směrové km do 30cm</t>
  </si>
  <si>
    <t>112 20-1111</t>
  </si>
  <si>
    <t>Odstranění pařezu o prům do 20cm, rov</t>
  </si>
  <si>
    <t>112 20-1112</t>
  </si>
  <si>
    <t>Odstranění pařezu o prům do 30cm, rov</t>
  </si>
  <si>
    <t>111 21-2351</t>
  </si>
  <si>
    <t>Odstranění nevhodných dřevin s ods pař, do 100m2,  rov</t>
  </si>
  <si>
    <t>184 85-2212</t>
  </si>
  <si>
    <t>Řez stromů lezec tech zdravotní ploc kor do 60m2</t>
  </si>
  <si>
    <t>162 70-6111</t>
  </si>
  <si>
    <t>Vodorovné přemístění výkopku přes 5000m</t>
  </si>
  <si>
    <t>167 10-3101</t>
  </si>
  <si>
    <t>Nakládání výkopku zeminy</t>
  </si>
  <si>
    <t>183 10-1221</t>
  </si>
  <si>
    <t>Hloubení jamek - do 1m3 s 50% vým půdy.rov</t>
  </si>
  <si>
    <t>Substrát</t>
  </si>
  <si>
    <t>184 21-5133</t>
  </si>
  <si>
    <t>Ukotvení dřeviny třemi kůly, výšky do 3m</t>
  </si>
  <si>
    <t>Kůly ,</t>
  </si>
  <si>
    <t>184 10-2114</t>
  </si>
  <si>
    <t>Výsadba dřev s balem do 500mm se zalitím, rov</t>
  </si>
  <si>
    <t>184 50-1121</t>
  </si>
  <si>
    <t>Zhotovení obalu kmene z juty, 1vrstva lis, .rov</t>
  </si>
  <si>
    <t>Juta</t>
  </si>
  <si>
    <t>184 80-1121</t>
  </si>
  <si>
    <t>Ošetřování vysazených dřevin solitérních, rov</t>
  </si>
  <si>
    <t xml:space="preserve">Hnojivo </t>
  </si>
  <si>
    <t>184 85-1111</t>
  </si>
  <si>
    <t>Hnojení umel hnojivem k jednotl rostlinám</t>
  </si>
  <si>
    <t>185 85-1111</t>
  </si>
  <si>
    <t>Dovoz vody do 6000m</t>
  </si>
  <si>
    <t>184 91-1431</t>
  </si>
  <si>
    <t>Mulčování v rovině při tl mulče do 150mm, .rov</t>
  </si>
  <si>
    <t>Drcená borka pro mulčování (vrstva 15cm)</t>
  </si>
  <si>
    <t xml:space="preserve">Založení trávníku intenzivního(parkového) </t>
  </si>
  <si>
    <t>182 30-3111</t>
  </si>
  <si>
    <t>Doplnění substrátu vrstvy do 5cm na trav pl,  rov</t>
  </si>
  <si>
    <t>182 00-1121</t>
  </si>
  <si>
    <t>Plošná úprava terénu při nerovnostech do 150mm, rov</t>
  </si>
  <si>
    <t>183 40-3353</t>
  </si>
  <si>
    <t>Obdělání půdy hrabáním v rovině, 2x</t>
  </si>
  <si>
    <t>184 80-2311</t>
  </si>
  <si>
    <t>Chemické odplevelení postříkem před zal, 2x</t>
  </si>
  <si>
    <t>Roundup 10l/ha</t>
  </si>
  <si>
    <t>I</t>
  </si>
  <si>
    <t>185 80-2113</t>
  </si>
  <si>
    <t>Hnojení umělým hnojivem postřikem naširoko</t>
  </si>
  <si>
    <t xml:space="preserve">Hnojivo, 3dkg/m2 </t>
  </si>
  <si>
    <t>181 41-1141</t>
  </si>
  <si>
    <t>Založení trávníku parkového v rovině</t>
  </si>
  <si>
    <t>Travní osivo pro parkový trávník</t>
  </si>
  <si>
    <t>185 80-4213</t>
  </si>
  <si>
    <t xml:space="preserve">Vypletí dřevin solitérních, 9 x za 3 roky </t>
  </si>
  <si>
    <t>185 80-4312</t>
  </si>
  <si>
    <t xml:space="preserve">Zalití rostlin vodou plochy přes 20m2, 0,15m3/strom,  18 x za 3 roky </t>
  </si>
  <si>
    <t>111 15-1122</t>
  </si>
  <si>
    <t>Pokosení trávníku park ve svahu do 1:2, 30x za 3 roky</t>
  </si>
  <si>
    <t>označení</t>
  </si>
  <si>
    <t>taxon</t>
  </si>
  <si>
    <t>velikost</t>
  </si>
  <si>
    <t>cena / ks</t>
  </si>
  <si>
    <t>ok 14-16cm</t>
  </si>
  <si>
    <t>ATA</t>
  </si>
  <si>
    <t>Acer tataricum - javor ohnivý, vícekmen</t>
  </si>
  <si>
    <t>v 350-400cm</t>
  </si>
  <si>
    <t>LIR</t>
  </si>
  <si>
    <t>Liriodendron tulipifera - liliovník tulipánokvětý</t>
  </si>
  <si>
    <t>ok 18-20cm</t>
  </si>
  <si>
    <t>Cena/MJ</t>
  </si>
  <si>
    <t>bm</t>
  </si>
  <si>
    <t>sada</t>
  </si>
  <si>
    <t>Označení položky</t>
  </si>
  <si>
    <t>Popis zařízení</t>
  </si>
  <si>
    <t>Výrobce/
dodavatel</t>
  </si>
  <si>
    <t>Množstevní
jednotka</t>
  </si>
  <si>
    <t>VZT jednotky s vlastním řízením - VZT1A, VZT1B, VZT2, VZT3, VZT4, VZT5</t>
  </si>
  <si>
    <t>DT2.1/VZT1A/1/1, VZT1B/1/1, VZT2/1/1, VZT3/1/1, VZT4/1/1, VZT5/1/1</t>
  </si>
  <si>
    <t>XXX / VZT</t>
  </si>
  <si>
    <t xml:space="preserve">DT2.1/VZT1A/1/2a3, VZT1B/1/2a3, VZT2/1/2a3, VZT3/1/2a3, VZT4/1/2a3 </t>
  </si>
  <si>
    <t xml:space="preserve">DT2.1/VZT1A/1/4, VZT1B/1/4, VZT2/1/4, VZT3/1/4, VZT4/1/4 </t>
  </si>
  <si>
    <t>XXX / EPS</t>
  </si>
  <si>
    <t xml:space="preserve">DT2.1/VZT1A/1/5, VZT1B/1/5, VZT2/1/5, VZT3/1/5, VZT4/1/5, VZT5/1/5 </t>
  </si>
  <si>
    <t>XXX / EI</t>
  </si>
  <si>
    <t xml:space="preserve">Zařízení č. 10.1 - Split systém chlazení m.č. E.2.21 - záložní zdroj UPS </t>
  </si>
  <si>
    <t>DT2.1/CH10.1/1/1</t>
  </si>
  <si>
    <t>DT2.1/CH10.1/1/2</t>
  </si>
  <si>
    <t>Teploměr</t>
  </si>
  <si>
    <t>XXX / MaR</t>
  </si>
  <si>
    <t xml:space="preserve">Zařízení č. 10.2 - Split systém chlazení m.č. E.2.34 - serverovna </t>
  </si>
  <si>
    <t>DT2.1/CH10.2/1/1</t>
  </si>
  <si>
    <t>DT2.1/CH10.2/1/2</t>
  </si>
  <si>
    <t>Zařízení MaR - rozdělovač / sběrač ÚT</t>
  </si>
  <si>
    <t>DT2.1/UT/1/1</t>
  </si>
  <si>
    <t xml:space="preserve">Snímač dP tlaku </t>
  </si>
  <si>
    <t>DT2.1/UT/1/2</t>
  </si>
  <si>
    <t>Jímka</t>
  </si>
  <si>
    <t>Návarek</t>
  </si>
  <si>
    <t>DT2.1/UT/1/3</t>
  </si>
  <si>
    <t>Čerpadlo M01</t>
  </si>
  <si>
    <t>XXX / ÚT</t>
  </si>
  <si>
    <t>DT2.1/UT/1/4</t>
  </si>
  <si>
    <t>Pohon RV</t>
  </si>
  <si>
    <t>Regulační ventil</t>
  </si>
  <si>
    <t>DT2.1/UT/2/1</t>
  </si>
  <si>
    <t>DT2.1/UT/2/2</t>
  </si>
  <si>
    <t>DT2.1/UT/2/3</t>
  </si>
  <si>
    <t>Čerpadlo M02</t>
  </si>
  <si>
    <t>DT2.1/UT/2/4</t>
  </si>
  <si>
    <t>DT2.1/UT/3/1</t>
  </si>
  <si>
    <t>DT2.1/UT/3/2</t>
  </si>
  <si>
    <t>DT2.1/UT/3/3</t>
  </si>
  <si>
    <t>Čerpadlo M03</t>
  </si>
  <si>
    <t>DT2.1/UT/3/4</t>
  </si>
  <si>
    <t>DT2.1/UT/4/1</t>
  </si>
  <si>
    <t>DT2.1/UT/4/2</t>
  </si>
  <si>
    <t>DT2.1/UT/4/3</t>
  </si>
  <si>
    <t>Čerpadlo M04</t>
  </si>
  <si>
    <t>DT2.1/UT/4/4</t>
  </si>
  <si>
    <t>DT2.1/UT/5/1</t>
  </si>
  <si>
    <t>DT2.1/UT/5/2</t>
  </si>
  <si>
    <t>DT2.1/UT/5/3</t>
  </si>
  <si>
    <t>Čerpadlo M05</t>
  </si>
  <si>
    <t>DT2.1/UT/5/4</t>
  </si>
  <si>
    <t>DT2.1/UT/6/1</t>
  </si>
  <si>
    <t>DT2.1/UT/6/2</t>
  </si>
  <si>
    <t>DT2.1/UT/6/3</t>
  </si>
  <si>
    <t>Čerpadlo M06</t>
  </si>
  <si>
    <t>DT2.1/UT/6/4</t>
  </si>
  <si>
    <t>DT2.1/UT/7/1</t>
  </si>
  <si>
    <t>DT2.1/UT/7/2</t>
  </si>
  <si>
    <t>DT2.1/UT/7/3</t>
  </si>
  <si>
    <t>Čerpadlo M07</t>
  </si>
  <si>
    <t>DT2.1/UT/7/4</t>
  </si>
  <si>
    <t>DT2.1/UT/8/1</t>
  </si>
  <si>
    <t>Houkačka</t>
  </si>
  <si>
    <t>DT2.1/UT/8/2</t>
  </si>
  <si>
    <t xml:space="preserve">C-Stop </t>
  </si>
  <si>
    <t>DT2.1/UT/8/3</t>
  </si>
  <si>
    <t>Sonda</t>
  </si>
  <si>
    <t>DT2.1/UT/8/4</t>
  </si>
  <si>
    <t>Termostat</t>
  </si>
  <si>
    <t>DT2.1/UT/8/5</t>
  </si>
  <si>
    <t>DT2.1/UT/8/6</t>
  </si>
  <si>
    <t>Snímač tlaku</t>
  </si>
  <si>
    <t>Přesunutí stávajícího rozvaděče RA05</t>
  </si>
  <si>
    <t>RA05</t>
  </si>
  <si>
    <t xml:space="preserve">Přesunutí stávajícího rozvaděče RA05 na vedlejší stěnu, odpojení a nové zapojení stávající kabeláže, odskoušení signálů a ověření kompletní funkčnosti celého řízení stávající VZT jednotky pro restauraci Adéla z hlediska HW a SW, úprava kabelových tras a uspořádání kabelů v trasách. </t>
  </si>
  <si>
    <t>Stávající grafická centrála</t>
  </si>
  <si>
    <t>ADS</t>
  </si>
  <si>
    <t>Rozšíření ADS</t>
  </si>
  <si>
    <t>Řídící systém umístěný v rozvaděči DT2.1</t>
  </si>
  <si>
    <t>A0, A0.1</t>
  </si>
  <si>
    <t>Displej</t>
  </si>
  <si>
    <t xml:space="preserve">Textový monochromatický displej, připojení napájení a komunikace s DDC regulátorem po SA Bus, rozlišení 240x64 pixelů </t>
  </si>
  <si>
    <t>A1, A1.1</t>
  </si>
  <si>
    <t>Síťová integrační jednotka</t>
  </si>
  <si>
    <t xml:space="preserve">Síťová integrační jednotka, napájení 24VAC, 1xRS232C, 1xUSB, 1xRS485, 1xEthernet, počet rozhraní BACnet MS/TP=1, počet integračních rozhraní Modbus=1 (RS232), maximální počet MS/TP na rozhraní =32, maximální počet Modbus na rozhraní=32, maximální počet M-Bus na rozhraní=32, maximální počet objektů (DB) 2500, včetně baterie pro zálohování dat </t>
  </si>
  <si>
    <t>A2, A2.1</t>
  </si>
  <si>
    <t>I/O karta</t>
  </si>
  <si>
    <t>I/O karta, napájení 24VAC, 16xBI, SA Bus, FC Bus</t>
  </si>
  <si>
    <t>A3.1, A4.1</t>
  </si>
  <si>
    <t>I/O karta, napájení 24VAC, 6xUI, 2xBI, 2xAO, 3xBO, 4xCO, SA Bus, FC Bus</t>
  </si>
  <si>
    <t>SW1, 2</t>
  </si>
  <si>
    <t>Switch</t>
  </si>
  <si>
    <t>Průmyslový switch 8x10/100/1000TX - 8 portů 1000Base-T, Switching, Full Duplex (1000/2000 Mbps), Auto-Negotiation (10/100/1000 Mbps), automatická detekce přímý/křížený kabel na každém portu, instalace na DIN lištu, Napájení  12 - 48 VDC</t>
  </si>
  <si>
    <t>I1</t>
  </si>
  <si>
    <t>Converter</t>
  </si>
  <si>
    <t>RS232-to-RS485 converter, 24 VAC</t>
  </si>
  <si>
    <t>Rozvaděč DT2.1</t>
  </si>
  <si>
    <t>DT2.1</t>
  </si>
  <si>
    <t>Rozvaděč</t>
  </si>
  <si>
    <t>Rozvaděčová skříň řadová, svorkovnice nahoře, vývody i přívod horem, krytí IP 54/20, rozměry 1200x2000x400 (š x v x h), ochrana dle ČSN 33 2000-4-41 samočinným odpojením vadné části v síti TN-C-S,  včetně podstavce 100mm a veškerého příslušenství.</t>
  </si>
  <si>
    <t>Další příslušenství rozvaděče: 2xbezpečnostní trafo 230/24VAC-210VA, 1x zdroj 230V/24VDC-5A, 3x servisní zásuvka 230V/10A, 14x 1f jistič, 4x 2pólový jistič, 1x přepěťová ochrana 3.. st. s VF filtrem, 50x pojistkový odpojovač pro přístrojové pojistky včetně pojistek, 2x kontrolka 230V.</t>
  </si>
  <si>
    <t>3f hlavní vypínač / jistič s napěťovou cívkou, 1f jistič s 2x pomocným kontaktem 1/1, červené hřibové tlačítko se spínací jednotkou, In=25A, přívodní svorkovnice In=32A</t>
  </si>
  <si>
    <t>Datová přepěťová ochrana pro BACnet</t>
  </si>
  <si>
    <t xml:space="preserve">Jemná přepěťová ochrana určená k ochraně jednoho portu Ethernet CAT5.
</t>
  </si>
  <si>
    <t>Dveřní kontakt a zářivka pro osvětlení rozvaděče</t>
  </si>
  <si>
    <t>Relé pro kontrolu sledu a výpadku fází</t>
  </si>
  <si>
    <t>Pomocné relé 24VAC/DC / 4 přepínací kontakty podle počtu připojovaných zařízení a rozsahu zapojení</t>
  </si>
  <si>
    <t>Pomocné relé 230VAC / 4 přepínací kontakty podle počtu připojovaných zařízení a rozsahu zapojení</t>
  </si>
  <si>
    <t>Vyhodnocovací relé zaplavení</t>
  </si>
  <si>
    <t>Pojistky a jističe podle počtu připojovaných zařízení a rozsahu zapojení.</t>
  </si>
  <si>
    <t xml:space="preserve">Dvoupolohový přepínač do dveří rozvaděče s jednotkou kontaktů 2x spínací, 2x rozpínací  </t>
  </si>
  <si>
    <t xml:space="preserve">Ovladač stiskací do dveří rozvaděče s jednotkou kontaktů 2x spínací, 2x rozpínací  </t>
  </si>
  <si>
    <t>signálka na dveře barva zelená, červená</t>
  </si>
  <si>
    <t>Řadové svorky 2,5mm a kabelové vývodky podle počtu připojovaných zařízení a rozsahu zapojení</t>
  </si>
  <si>
    <t>Sběrny stínění, nulový bod, 24VAC, 24VDC</t>
  </si>
  <si>
    <t>Příslušenství v rozvaděči pro jednotlivé pohony</t>
  </si>
  <si>
    <t>Silové vývody R/S ÚT</t>
  </si>
  <si>
    <t>Silový vývod pro čerpadlo do 0,5kW / 230V sestava: 1x motorový spouštěč s pom. kontakty, 1x stykač+ jednotka pomocných kontaktů, silové svorky, 1x třípolohový přepínač AUT-0-RUČ včetně spínacích jednotek, montážní příslušenství.</t>
  </si>
  <si>
    <t>Silový vývod pro napájení pomocných zařízení do 100W / 230V sestava: 1x jednofázový jistič, silové svorky, 2x ovládací relé, montážní příslušenství</t>
  </si>
  <si>
    <t>Řídící systém umístěný v rozváděči</t>
  </si>
  <si>
    <t>Drobný instalační materiál</t>
  </si>
  <si>
    <t>Výroba rozvaděče</t>
  </si>
  <si>
    <t>Kabely</t>
  </si>
  <si>
    <t>kabel 2x1</t>
  </si>
  <si>
    <t>Propojovací kabel stíněný</t>
  </si>
  <si>
    <t>kabel 4x1</t>
  </si>
  <si>
    <t>kabel 7x1</t>
  </si>
  <si>
    <t>kabel 2x2x0,8 - F</t>
  </si>
  <si>
    <t>Propojovací kabel stíněný, bezhalogení s třídou reakce B2cas1d0</t>
  </si>
  <si>
    <t>kabel 10x2x0,8 - F</t>
  </si>
  <si>
    <t>4x2x0,5 cat6</t>
  </si>
  <si>
    <t>Propojovací kabel datový stíněný pro Ethernet</t>
  </si>
  <si>
    <t>vodič průřez 6mm2</t>
  </si>
  <si>
    <t>Vodič slaněný žlutozelený průřez 6 mm2</t>
  </si>
  <si>
    <t>Kabelový žlab</t>
  </si>
  <si>
    <t>Kabelový žlab 60/75mm, včetně víka, přepážek, spojek, příslušenství a závěsného materiálu</t>
  </si>
  <si>
    <t>Kabelový žlab 60/100mm, včetně víka, přepážek, spojek, příslušenství a závěsného materiálu</t>
  </si>
  <si>
    <t>Kabelový žlab 60/150mm, včetně víka, přepážek, spojek, příslušenství a závěsného materiálu</t>
  </si>
  <si>
    <t>Kabelový žlab 60/200mm, včetně víka, přepážek, spojek, příslušenství a závěsného materiálu</t>
  </si>
  <si>
    <t>Ohebná hadice</t>
  </si>
  <si>
    <t>ohebná pancéřová hadice PVC d=20mm, včetně příchytek a příslušenství</t>
  </si>
  <si>
    <t>PVC Trubka</t>
  </si>
  <si>
    <t>Pevná úložná trubka PVC d=20mm, včetně příchytek a příslušenství</t>
  </si>
  <si>
    <t>krabice</t>
  </si>
  <si>
    <t xml:space="preserve">Krabice svorkovací IP54 </t>
  </si>
  <si>
    <t>Protipožární utěsnění prostupů s odpovídající požární odolností</t>
  </si>
  <si>
    <t>Drobný montážní a elektroinstalační materiál</t>
  </si>
  <si>
    <t>Služby, SW a inženýrské výkony</t>
  </si>
  <si>
    <t>Zpracování výrobní a realizační dokumentace</t>
  </si>
  <si>
    <t>Koordinace MaR a ostatní technologie</t>
  </si>
  <si>
    <t>Softwarové vybavení řídícího systému v rozvaděči DT2.1</t>
  </si>
  <si>
    <t>Softwarové vybavení operátorského panelu</t>
  </si>
  <si>
    <t>Oživení komunikačního propojení mezi rozvaděči vlastního řízení VZT jednotek a nadřazeným systémem MaR za spolupráce technika od VZT jednotek, včetně odladění softwarových vazeb na stavbě</t>
  </si>
  <si>
    <t>Software operátorského inženýrského pracoviště - grafické centrály (grafická schémata, generování adres, zobrazované veličiny, žádané hodnoty, apod.)</t>
  </si>
  <si>
    <t>Software operátorsko inženýrského pracoviště - grafické centrály (zpracování dat do bilancí a provozního deníku)</t>
  </si>
  <si>
    <t>Úpravy SW operátorsko inženýrského pracoviště - grafické centrály (demontovaná zařízení)</t>
  </si>
  <si>
    <t>Inženýrské výkony na operátorsko inženýrském pracovišti - grafiké centrále (instalace a oživení rozšíření ADS serveru)</t>
  </si>
  <si>
    <t>Úpravy stávajícího SW ŘS v rozvaděči RA05 (demontovaná zařízení)</t>
  </si>
  <si>
    <t>Oživení vstupů/výstupů, včetně odladění software na stavbě</t>
  </si>
  <si>
    <t>Výchozí revize elektrických zařízení</t>
  </si>
  <si>
    <t>Funkční zkoušky, uvedení do provozu</t>
  </si>
  <si>
    <t>Metrologické ověření, kalibrace přístrojů MaR</t>
  </si>
  <si>
    <t>Komplexní zkoušky</t>
  </si>
  <si>
    <t>Zaškolení personálu obsluhy a údržby</t>
  </si>
  <si>
    <t>Vyhotovení dokumentace skutečného stavu, návodu pro obsluhu a podkladů pro provozní řád</t>
  </si>
  <si>
    <t xml:space="preserve">Celkové režijní náklady ( montážní plošiny, lešení, služby, ... ) </t>
  </si>
  <si>
    <t>Demontáže</t>
  </si>
  <si>
    <t>Jiné materiály, montáž, atd., neuvedené výše, ale které je nutné zahrnout do celkového rozsahu prací podle výkresů a praxe dodavatele. Prosím, uveďte podrobný technický popis a cenovou kalkulaci.</t>
  </si>
  <si>
    <t>Chlazení</t>
  </si>
  <si>
    <t>Venkovní úpravy</t>
  </si>
  <si>
    <t>19.04.2018</t>
  </si>
  <si>
    <t>721171915</t>
  </si>
  <si>
    <t>Potrubí z PP propojení potrubí DN 110</t>
  </si>
  <si>
    <t>721175102</t>
  </si>
  <si>
    <t>721175103</t>
  </si>
  <si>
    <t>721175105</t>
  </si>
  <si>
    <t>721175112</t>
  </si>
  <si>
    <t>721219114</t>
  </si>
  <si>
    <t>Montáž odtokového sprchového žlabu délky do 1000 mm</t>
  </si>
  <si>
    <t>721-MAT-1</t>
  </si>
  <si>
    <t>sprchový žlab mont.výška 55mm, 101-750</t>
  </si>
  <si>
    <t>721-MAT-2</t>
  </si>
  <si>
    <t>vložka do žlabu</t>
  </si>
  <si>
    <t>721-MAT-3</t>
  </si>
  <si>
    <t>sprchový žlab mont.výška 55mm, 101-650</t>
  </si>
  <si>
    <t>721-MAT-4</t>
  </si>
  <si>
    <t>721290823</t>
  </si>
  <si>
    <t>Přemístění vnitrostaveništní demontovaných hmot vnitřní kanalizace v objektech výšky do 24 m</t>
  </si>
  <si>
    <t>998721103</t>
  </si>
  <si>
    <t>Přesun hmot tonážní pro vnitřní kanalizace v objektech v do 24 m</t>
  </si>
  <si>
    <t>722171913</t>
  </si>
  <si>
    <t>Potrubí plastové odříznutí trubky D do 25 mm</t>
  </si>
  <si>
    <t>722181221</t>
  </si>
  <si>
    <t>Ochrana vodovodního potrubí přilepenými termoizolačními trubicemi z PE tl do 9 mm DN do 22 mm</t>
  </si>
  <si>
    <t>722181222</t>
  </si>
  <si>
    <t>Ochrana vodovodního potrubí přilepenými termoizolačními trubicemi z PE tl do 9 mm DN do 45 mm</t>
  </si>
  <si>
    <t>722181251</t>
  </si>
  <si>
    <t>Ochrana vodovodního potrubí přilepenými termoizolačními trubicemi z PE tl do 25 mm DN do 22 mm</t>
  </si>
  <si>
    <t>722181252</t>
  </si>
  <si>
    <t>Ochrana vodovodního potrubí přilepenými termoizolačními trubicemi z PE tl do 25 mm DN do 45 mm</t>
  </si>
  <si>
    <t>722250133</t>
  </si>
  <si>
    <t>Hydrantový systém s tvarově stálou hadicí D 25 x 30 m celoplechový</t>
  </si>
  <si>
    <t>722290823</t>
  </si>
  <si>
    <t>Přemístění vnitrostaveništní demontovaných hmot pro vnitřní vodovod v objektech výšky do 24 m</t>
  </si>
  <si>
    <t>998722103</t>
  </si>
  <si>
    <t>Přesun hmot tonážní pro vnitřní vodovod v objektech v do 24 m</t>
  </si>
  <si>
    <t>725119125</t>
  </si>
  <si>
    <t>Montáž klozetových mís závěsných na nosné stěny</t>
  </si>
  <si>
    <t>MAT-R1</t>
  </si>
  <si>
    <t>KLOZET závěsný, SEDÁTKO SLIM</t>
  </si>
  <si>
    <t>725219102</t>
  </si>
  <si>
    <t>Montáž umyvadla připevněného na šrouby do zdiva</t>
  </si>
  <si>
    <t>MAT-R2</t>
  </si>
  <si>
    <t>umyvadlo 600-60x49cm</t>
  </si>
  <si>
    <t>MAT-R2-1</t>
  </si>
  <si>
    <t>umyvadlo 500-50x45cm</t>
  </si>
  <si>
    <t>MAT-R2-2</t>
  </si>
  <si>
    <t>umyvadlo 550-55x46cm</t>
  </si>
  <si>
    <t>MAT-R2-3</t>
  </si>
  <si>
    <t>umyvadlo 700-70x49cm</t>
  </si>
  <si>
    <t>MAT-R2-4</t>
  </si>
  <si>
    <t>umyvadlo 850-85x49cm</t>
  </si>
  <si>
    <t>725240811</t>
  </si>
  <si>
    <t>Demontáž kabin sprchových bez výtokových armatur</t>
  </si>
  <si>
    <t>725249101</t>
  </si>
  <si>
    <t>Montáž vaničky sprchové</t>
  </si>
  <si>
    <t>MAT-R6</t>
  </si>
  <si>
    <t>SPRCHOVÁ VANIČKA ČTVRTKRUH LITÝ MRAMOR 80x80cm</t>
  </si>
  <si>
    <t>725249103</t>
  </si>
  <si>
    <t>Montáž koutu sprchového</t>
  </si>
  <si>
    <t>MAT-R3</t>
  </si>
  <si>
    <t>SPRCHOVÁ ZÁSTĚNA ČTVEREC 80x80cm</t>
  </si>
  <si>
    <t>MAT-R3-1</t>
  </si>
  <si>
    <t>SPRCHOVÁ ZÁSTĚNA - ČTVRTKRUH 80x80cm</t>
  </si>
  <si>
    <t>MAT-R3-2</t>
  </si>
  <si>
    <t>SPRCHOVÁ ZÁSTĚNA 80x90cm</t>
  </si>
  <si>
    <t>MAT-R3-3</t>
  </si>
  <si>
    <t>SPRCHOVÁ ZÁSTĚNA ČTVEREC 90x90cm</t>
  </si>
  <si>
    <t>MAT-R3-4</t>
  </si>
  <si>
    <t>SPRCHOVÁ ZÁSTĚNA DO NIKY 140cm</t>
  </si>
  <si>
    <t>MAT-R3-5</t>
  </si>
  <si>
    <t>SPRCHOVÁ ZÁSTĚNA DO NIKY, VLAMOVACÍ 100cm</t>
  </si>
  <si>
    <t>MAT-R3-6</t>
  </si>
  <si>
    <t>SPRCHOVÁ ZÁSTĚNA DO NIKY, POSUV OD KRAJE 110cm</t>
  </si>
  <si>
    <t>MAT-R3-7</t>
  </si>
  <si>
    <t>SPRCHOVÁ ZÁSTĚNA DO NIKY, POSUV OD KRAJE 120cm</t>
  </si>
  <si>
    <t>MAT-R3-8</t>
  </si>
  <si>
    <t>SPRCHOVÁ ZÁSTĚNA DO NIKY, POSUV OD KRAJE 130cm</t>
  </si>
  <si>
    <t>MAT-R3-9</t>
  </si>
  <si>
    <t>SPRCHOVÁ ZÁSTĚNA DO NIKY, POSUV OD KRAJE 150cm</t>
  </si>
  <si>
    <t>MAT-R3-10</t>
  </si>
  <si>
    <t>SPRCHOVÁ ZÁSTĚNA DO NIKY POSUV DVOUKŘÍDLÝ OD STŘEDU 180cm</t>
  </si>
  <si>
    <t>725590813</t>
  </si>
  <si>
    <t>Přemístění vnitrostaveništní demontovaných zařizovacích předmětů v objektech výšky do 24 m</t>
  </si>
  <si>
    <t>725829131</t>
  </si>
  <si>
    <t>Montáž baterie umyvadlové stojánkové G 1/2 ostatní typ</t>
  </si>
  <si>
    <t>MAT-R4</t>
  </si>
  <si>
    <t>UMYVADLOVÁ BATERIE</t>
  </si>
  <si>
    <t>725849413-R1</t>
  </si>
  <si>
    <t>Montáž baterie sprchové termostatické podomítkové</t>
  </si>
  <si>
    <t>MAT-R5</t>
  </si>
  <si>
    <t>SPRCHOVÁ SADA S PODOMÍTKOVOU TERMOSTATICKOU BATERIÍ (hlavice s hadicí a tyčí 90cm, připojovací kolínko, podomítkový modul, vrchní díl termostatcké podomítkové baterie)</t>
  </si>
  <si>
    <t>725849413-R2</t>
  </si>
  <si>
    <t>Montáž baterie sprchové nástěnné termostatické</t>
  </si>
  <si>
    <t>MAT-R7</t>
  </si>
  <si>
    <t>SPRCHOVÁ SADA S NÁSTĚNNOU TERMOSTATICKOU BATERIÍ (sprchová hadice s hlavicí a tyčí 90cm, termostatická baterie na stěnu)</t>
  </si>
  <si>
    <t>Montáž doplňků soc. zařízení (háčky, držáky na WC papír, držáky na mýdlo atd.)</t>
  </si>
  <si>
    <t>11-1</t>
  </si>
  <si>
    <t>drátěná police rohová OP 101N-26, chrom</t>
  </si>
  <si>
    <t>22-2</t>
  </si>
  <si>
    <t>zavěšená štětka ke klozetu rovná, chrom</t>
  </si>
  <si>
    <t>33-3</t>
  </si>
  <si>
    <t>držák na WC papír s krytem BR 11055B-26, chrom</t>
  </si>
  <si>
    <t>44-4</t>
  </si>
  <si>
    <t>držák na mýdlo drátěný OP 111N-26, chrom</t>
  </si>
  <si>
    <t>55-5</t>
  </si>
  <si>
    <t>držák na 2 sklenice nUN 13058 DC-26</t>
  </si>
  <si>
    <t>6</t>
  </si>
  <si>
    <t>háčky na žebřík</t>
  </si>
  <si>
    <t>77-7</t>
  </si>
  <si>
    <t xml:space="preserve">madlo 1 k WC, 6132,0 </t>
  </si>
  <si>
    <t>88-8</t>
  </si>
  <si>
    <t xml:space="preserve">madlo 1 do sprchy, 6164,0 </t>
  </si>
  <si>
    <t>998725103</t>
  </si>
  <si>
    <t>Přesun hmot tonážní pro zařizovací předměty v objektech v do 24 m</t>
  </si>
  <si>
    <t>726111204</t>
  </si>
  <si>
    <t>Instalační předstěna - montáž klozetu do masivní zděné kce</t>
  </si>
  <si>
    <t>MAT-1</t>
  </si>
  <si>
    <t>ZÁVĚSNÁ KONSTRUKCE PRO WC S RÁMEM</t>
  </si>
  <si>
    <t>MAT-2</t>
  </si>
  <si>
    <t>OVLÁDACÍ DESKA SPLACHOVÁNÍ, CHROM</t>
  </si>
  <si>
    <t>998726113</t>
  </si>
  <si>
    <t>Přesun hmot tonážní pro instalační prefabrikáty v objektech v do 24 m</t>
  </si>
  <si>
    <t>Zednická výpomoc pro ZTI</t>
  </si>
  <si>
    <t>Odvoz vybouraných hmot na skldáku+skládkovné</t>
  </si>
  <si>
    <t>E-ARC</t>
  </si>
  <si>
    <t>E-ZTI</t>
  </si>
  <si>
    <t>E-EI</t>
  </si>
  <si>
    <t>E-SLP</t>
  </si>
  <si>
    <t>E-UT</t>
  </si>
  <si>
    <t>E-VZT</t>
  </si>
  <si>
    <t>E-MaR</t>
  </si>
  <si>
    <t>E-SAD</t>
  </si>
  <si>
    <t>E-CHL</t>
  </si>
  <si>
    <t>E-ODS</t>
  </si>
  <si>
    <t>SPE-ARC</t>
  </si>
  <si>
    <t>SPE-ZTI</t>
  </si>
  <si>
    <t>SPE-EI</t>
  </si>
  <si>
    <t>SPE-SLP</t>
  </si>
  <si>
    <t>SPE-UT</t>
  </si>
  <si>
    <t>SPE-VZT</t>
  </si>
  <si>
    <t>REKAPITULACE objekt E</t>
  </si>
  <si>
    <t>Vodič CY4 žl.zel.</t>
  </si>
  <si>
    <t>Vodič CY6 žl.zel.</t>
  </si>
  <si>
    <t>Vodič CY10 žl.zel.</t>
  </si>
  <si>
    <t>Kabel CXKH-R-O 3x1,5  B2ca s1 d0</t>
  </si>
  <si>
    <t>Kabel CXKH-R-J 5x2,5 B2ca s1 d0</t>
  </si>
  <si>
    <t>LED pásek 14,4W/m včetně lišty, včetně trafa 50W a krabice</t>
  </si>
  <si>
    <t>Svítidlo LED do 40W, zapuštěné IP40 včetně příslušenství</t>
  </si>
  <si>
    <t>Svítidlo LED do 50W, IP20, přisazené, mřížka, včetně příslušenství</t>
  </si>
  <si>
    <t>SVÍTIDLO LED 8W, VELMI TENKE ZAPUSTNE, 3000K,800lm, VCETNE DRIVERU – CHODBA</t>
  </si>
  <si>
    <t>NO - SVÍTIDLO LED 3W/1HOD, VCETNE PIKTOGRAMU</t>
  </si>
  <si>
    <t>Svítídlo LED nástěnné do 40W, Ip20 – kruhové schodiště</t>
  </si>
  <si>
    <t>3f vypínač 40A – 80A</t>
  </si>
  <si>
    <t xml:space="preserve">Ovladač oken </t>
  </si>
  <si>
    <t>spínač č.1, bílý, IP20</t>
  </si>
  <si>
    <t>spínač č.1, bílý, IP44</t>
  </si>
  <si>
    <t>Rozvaděč RZ dle schéma</t>
  </si>
  <si>
    <t>Rozvaděč R03/07 dle schéma</t>
  </si>
  <si>
    <t>Rozvaděč R03/08 dle schéma</t>
  </si>
  <si>
    <t>Rozvaděč R03/09 dle schéma</t>
  </si>
  <si>
    <t>Rozvaděč R03/10 dle schéma</t>
  </si>
  <si>
    <t>Rozvaděč R03/11 dle schéma</t>
  </si>
  <si>
    <t>2. Hromosvod, uzemnění</t>
  </si>
  <si>
    <t>Vodič FeZn 8 včetně podpěr</t>
  </si>
  <si>
    <t>Drátový Jímač vč.svorek</t>
  </si>
  <si>
    <t>Jímací tyč dl.1,5m vč. podstavce</t>
  </si>
  <si>
    <t>Svorka SS</t>
  </si>
  <si>
    <t>3. Atypický pokoj 120,228,229,230</t>
  </si>
  <si>
    <t>Kabel CYKY 4Jx1,5</t>
  </si>
  <si>
    <t>Trubka ohebná PVC FX 20</t>
  </si>
  <si>
    <t>Zásuvka 230V/16A, IP20,  nadstandartní typ, kovové tělo, bílá barva, včetně rámečku</t>
  </si>
  <si>
    <t>Spínač č.6, bílý, IP20, nadstandartní typ, kovové tělo, bílá barva, včetně rámečku</t>
  </si>
  <si>
    <t>Spínač č.6+6, bílý, IP20, nadstandartní typ, kovové tělo, bílá barva, včetně rámečku</t>
  </si>
  <si>
    <t>Spínač č.7, bílý, IP20, nadstandartní typ, kovové tělo, bílá barva, včetně rámečku</t>
  </si>
  <si>
    <t>Vypínač 5,  IP20, nadstandartní typ, kovové tělo, bílá barva, včetně rámečku</t>
  </si>
  <si>
    <t>Vypínač 1pol. Se signálkou,  IP20, nadstandartní typ, kovové tělo, bílá barva, včetně rámečku</t>
  </si>
  <si>
    <t>Vícerámeček 2-4</t>
  </si>
  <si>
    <t>Svorka doplňujícího pospojování</t>
  </si>
  <si>
    <t>Kartová čtečka  IP20, nadstandartní typ, kovové tělo, bílá barva, včetně rámečku</t>
  </si>
  <si>
    <t>A) svítidla stropní přisazená v předsíňkách, LED 16,5W, 1600lm, IP20, průměr 225, výška 35mm včetně zdroje</t>
  </si>
  <si>
    <t xml:space="preserve">B1) bodovky LED vestavné 1x12W v prostoru koupelny mimo sprchu, průměr 102mm, IP20, hloubka 35mm, včetně zdroje </t>
  </si>
  <si>
    <t xml:space="preserve">B1) bodovky LED vestavné naklopitelné nad umyvadlem, kruhové, IP20, 1x6W, bílá, průměr 84mm, hloubka 35mm, včetně zdroje  - nad umyvadlem </t>
  </si>
  <si>
    <t xml:space="preserve">B) svítidla zavěšená v pokojích, 24W, IP20, materiál ocel, barva těla nikl, chrom, víška 1100mm, průměr 530mm, 2450lm, včetně zdroje </t>
  </si>
  <si>
    <t xml:space="preserve">C) svítidla stropní přisazená v pokojích 24W, Ip20, výška 110mm, průměr 500mm, šedohnědá barva, materiál textil, barva těla bílá, 2100lm, včetně zdroje </t>
  </si>
  <si>
    <t xml:space="preserve">F1, F2) lampička na stůl a noční stolky, max 40W, 1xE14, průměr 12cm, výška 32cm, IP20, dotykové zapínání, včetně zdroje </t>
  </si>
  <si>
    <t>4. Jednolůžkové pokoje 143,144,145,146,147,148,149, 128, 130, 132, 134, 136, 138, 140, 142, 219</t>
  </si>
  <si>
    <t>Zásuvka 230V/16A,  nadstandartní typ, kovové tělo, bílá barva, včetně rámečku</t>
  </si>
  <si>
    <t>Zásuvka dvojitá 230V/16A,  nadstandartní typ, kovové tělo, bílá barva, včetně rámečku</t>
  </si>
  <si>
    <t>Kartová čtečka IP20, nadstandartní typ, kovové tělo, bílá barva, včetně rámečku</t>
  </si>
  <si>
    <t>5.Dvoulůžkové pokoje 129,131,133,135,137,139,141,119,121,122,123,124, 225, 224, 223, 222, 221, 220, 218, 217, 227, 226, 216, 126-127</t>
  </si>
  <si>
    <t>Krabice KU68 LD/1do hořlavého podkladu (třída F)</t>
  </si>
  <si>
    <t>Vícenásobné rámečky (dle interieru)</t>
  </si>
  <si>
    <t>6. HZS</t>
  </si>
  <si>
    <t>Koordinace se SLP</t>
  </si>
  <si>
    <t>Stavební přípomoci (sekání, vrtání, drážkování)</t>
  </si>
  <si>
    <t>Bertiny lázně Třeboň pokoje část E</t>
  </si>
  <si>
    <t>101b</t>
  </si>
  <si>
    <t xml:space="preserve">Stavební přípomoce </t>
  </si>
  <si>
    <t>(2np kanceláře řešit sami, není v rozpočtu stavby)</t>
  </si>
  <si>
    <t>Skříňový reproduktor na stěnu</t>
  </si>
  <si>
    <t>Protipožární kryt pro stropní EVAC</t>
  </si>
  <si>
    <t>Pokojový telefonní přístroj</t>
  </si>
  <si>
    <t>Zásuvka osazená cat 5e 1xRJ45, (pokoj)</t>
  </si>
  <si>
    <t>141</t>
  </si>
  <si>
    <t xml:space="preserve"> WiFI AP UniFi AC longRange</t>
  </si>
  <si>
    <t>142</t>
  </si>
  <si>
    <t>143</t>
  </si>
  <si>
    <t>240</t>
  </si>
  <si>
    <t>Montáž držáku projektoru</t>
  </si>
  <si>
    <t>102a</t>
  </si>
  <si>
    <t>Stávající venkovní kamery demontované</t>
  </si>
  <si>
    <t>128</t>
  </si>
  <si>
    <t>Montáž HUB se vším</t>
  </si>
  <si>
    <t>Pracoviště 4NP</t>
  </si>
  <si>
    <t>MHTVS - Modulární hotelový TV systém. Jednotný systém vnitřní STA pro ubytovací a hotelové komplexy - 10 x anténní vstup (DVB-S,S2,T,T2,C), 5 x výstup DVB-T,C - nastavování po LAN, možnost přenastavování programů, měnění pozic jednotlivých streamů ve vysílacím kanálu i možný přesun do jiných vysílaných kanálů v rámci systému. Systém je koncipován pro lokální vysílání do 50 programů (možnost dalšího rozšiřování).</t>
  </si>
  <si>
    <t>Al offset anténa, 100cm</t>
  </si>
  <si>
    <t>Konzole pro anténu na zeď se spojovacím materiálem</t>
  </si>
  <si>
    <t>LNB Quatro 0,6dB (4 výstupy, 2xH, 2xV)</t>
  </si>
  <si>
    <t>Zakončovací odpor 75 ohm, DC blok</t>
  </si>
  <si>
    <t>CI modul Cryptoworks/IRDETO/NAGRA</t>
  </si>
  <si>
    <t>Dekodovací karty Digi TV, SkyLink</t>
  </si>
  <si>
    <t>Koaxiální kabel venkovní</t>
  </si>
  <si>
    <t>Posilovač - zesilovač trasový nebo linkový CATV, 120uV, aktiv. zpětný kanál 5-65 MHz, napájení 100-265V</t>
  </si>
  <si>
    <t>Rozbočovač 1/2, 3,8 dB</t>
  </si>
  <si>
    <t>Rozbočovač 1/3, 6,2 dB</t>
  </si>
  <si>
    <t>Rozbočovač 1/16, 16 dB</t>
  </si>
  <si>
    <t>V zenit UHF anténa, kanál 21-58/59/60, 15 dB - univerzální UHF a LTE kompatibilní anténa kde rozevíráním ramen s direktory se nastavuje nejvyšší přijímaný kanál, při minimálním rozevření anténa pracuje do kanálu C58, při maximálním rozevření do kanálu C60. Anténa je vyrobena z pevných hliníkových profilů a povětrnosti odolných plastů. U většiny je podstatná část antény již smontována ve výrobě a zbývá pouze montáž zadního reflektoru. Antény jsou navrženy s dvojitým "U" dipolem, 10ti prvkovým reflektorem a jsou vybaveny odstíněným symetrizačním členem integrovaným v plastovém těle antény. Antény vynikají elektrickými parametry (zisk, předozadní poměr, vyzařovací diagram) a špičkovou odolností proti povětrnostním podmínkám.</t>
  </si>
  <si>
    <t>113</t>
  </si>
  <si>
    <t>Anténa FM</t>
  </si>
  <si>
    <t>Stojanový rozvaděč 19", 600x800, 42U</t>
  </si>
  <si>
    <t>Modul ventilátoru do 19" rozvaděče, 230 V</t>
  </si>
  <si>
    <t>Patch panel RJ45, 24 portů</t>
  </si>
  <si>
    <t>Vyvazovací panel 19" 1U, plastový</t>
  </si>
  <si>
    <t>Switch 48 portů RJ45 1 Gbps + 2x SFP</t>
  </si>
  <si>
    <t>Patch cord UTP Cat5e, 1,5 m</t>
  </si>
  <si>
    <t>Napájecí panel 8x230 V, 3 m, přepěťová ochrana</t>
  </si>
  <si>
    <t>Pracoviště v 2.NP</t>
  </si>
  <si>
    <t>131</t>
  </si>
  <si>
    <t>134</t>
  </si>
  <si>
    <t>135</t>
  </si>
  <si>
    <t>136</t>
  </si>
  <si>
    <t>Switch 24 portů RJ45 1 Gbps + 2x SFP</t>
  </si>
  <si>
    <t>137</t>
  </si>
  <si>
    <t>138</t>
  </si>
  <si>
    <t>139</t>
  </si>
  <si>
    <t>140</t>
  </si>
  <si>
    <t>Propojení 2.NP a 4.NP</t>
  </si>
  <si>
    <t>Připojení koaxiálního propojovacího kabelu</t>
  </si>
  <si>
    <t>Pokoje pav.E</t>
  </si>
  <si>
    <t>161</t>
  </si>
  <si>
    <t>162</t>
  </si>
  <si>
    <t>163</t>
  </si>
  <si>
    <t>164</t>
  </si>
  <si>
    <t>165</t>
  </si>
  <si>
    <t>Účastnická šňůra koaxiální, 2 m</t>
  </si>
  <si>
    <t>166</t>
  </si>
  <si>
    <t>167</t>
  </si>
  <si>
    <t>Propojovací kabel mezi patry Kabel koaxiální 75 ohm, LSFH 7,1mm, PVC, vnitř. vodič 1,2mm Cu, opletení Cu, odpor vnitřního vodiče 	16 ohm/km, odpor opletení 12 ohm/km, útlum při 800 MHz 12,5 dB/100m, útlum stíněním 30-1000 MHz &gt;85 dB</t>
  </si>
  <si>
    <t>Montáž 4.NP</t>
  </si>
  <si>
    <t>Montáž a nastavení offset antény</t>
  </si>
  <si>
    <t>Instalace modulárního hotelového TV systému</t>
  </si>
  <si>
    <t>Instalace rozbočovačů 1/3</t>
  </si>
  <si>
    <t>Instalace rozbočovačů 1/2</t>
  </si>
  <si>
    <t>Instalace antény UHF</t>
  </si>
  <si>
    <t>Instalace antény FM</t>
  </si>
  <si>
    <t>Oživení systému (cca 15 hodin)</t>
  </si>
  <si>
    <t>Programování systému (cca 25 - 30 hodin)</t>
  </si>
  <si>
    <t>Prvotní nastavení požadovaných TV programů (cca 15 - 20 hodin) - seznam programů dodá investor</t>
  </si>
  <si>
    <t>Přepojení stávajících vedení na nový TV systém (cca 16 hodin)</t>
  </si>
  <si>
    <t>Montáž rozvaděče RACK</t>
  </si>
  <si>
    <t>montáž modul ventilátoru do 19" rozvaděče, 230 V</t>
  </si>
  <si>
    <t>Montáž a zapojení patch panelu 24 portů</t>
  </si>
  <si>
    <t>Montáž vyvazovacího panelu</t>
  </si>
  <si>
    <t>215</t>
  </si>
  <si>
    <t>Montáž, zapojení a propojení síťových přepínačů, propojení s patch panely</t>
  </si>
  <si>
    <t>216</t>
  </si>
  <si>
    <t>Montáž a zapojení napájecího panelu</t>
  </si>
  <si>
    <t>Montáž 2.NP</t>
  </si>
  <si>
    <t>Instalace rozbočovačů 1/16</t>
  </si>
  <si>
    <t>228</t>
  </si>
  <si>
    <t>229</t>
  </si>
  <si>
    <t>Propojení</t>
  </si>
  <si>
    <t>montáž propojovacího kabelu - koaxiál</t>
  </si>
  <si>
    <t xml:space="preserve">montáž optického kabelu </t>
  </si>
  <si>
    <t>243</t>
  </si>
  <si>
    <t>instalace optická vana 24 LS konektory</t>
  </si>
  <si>
    <t>244</t>
  </si>
  <si>
    <t>instalace záslepka optické vany LC</t>
  </si>
  <si>
    <t>245</t>
  </si>
  <si>
    <t>montáž kazeta ochrany sváru</t>
  </si>
  <si>
    <t>246</t>
  </si>
  <si>
    <t>montáž LC spojky SM</t>
  </si>
  <si>
    <t>247</t>
  </si>
  <si>
    <t>montáž ochrana sváru</t>
  </si>
  <si>
    <t>248</t>
  </si>
  <si>
    <t>montáž pigtail  LC 50/125 1m</t>
  </si>
  <si>
    <t>249</t>
  </si>
  <si>
    <t>montáž optický modul do Switch SFP</t>
  </si>
  <si>
    <t>montáž optický patch cord</t>
  </si>
  <si>
    <t>251</t>
  </si>
  <si>
    <t>sváry optický kabel - pigtail</t>
  </si>
  <si>
    <t>Pokoje</t>
  </si>
  <si>
    <t>261</t>
  </si>
  <si>
    <t>262</t>
  </si>
  <si>
    <t>263</t>
  </si>
  <si>
    <t>264</t>
  </si>
  <si>
    <t>265</t>
  </si>
  <si>
    <t>266</t>
  </si>
  <si>
    <t>267</t>
  </si>
  <si>
    <t>HS - hotelový systém</t>
  </si>
  <si>
    <t>Hotelový systém</t>
  </si>
  <si>
    <t xml:space="preserve">Programátor Wave Mode </t>
  </si>
  <si>
    <t>Interface pro komunikaci se zámky  "MOUSE"</t>
  </si>
  <si>
    <t>inicializační sada</t>
  </si>
  <si>
    <t>Kartový zámek zahrnující: 
Dveřní kování provedení "Matný chrom A1", 
Elektroniku se čtečkou RFID,
Zadlabací zámek AUTOMATIC DEADBOLT
Cylindrickou vložku kódovanou na gen klíč</t>
  </si>
  <si>
    <t>PowerSaver vč. transformátoru int.</t>
  </si>
  <si>
    <t xml:space="preserve">Stykač </t>
  </si>
  <si>
    <t>SW zkladní technologické moduly</t>
  </si>
  <si>
    <t>Software SSW - technologický management zámků</t>
  </si>
  <si>
    <t>ID čipy a karty</t>
  </si>
  <si>
    <t>přívěsek na klíče kapka - černá</t>
  </si>
  <si>
    <t>Mifare ISO CARD bílá  &lt; 1000 ks</t>
  </si>
  <si>
    <t>SW instalace</t>
  </si>
  <si>
    <t>instalace zámků</t>
  </si>
  <si>
    <t xml:space="preserve">instalace PowerSaver </t>
  </si>
  <si>
    <t>uvedení do provozu, zaškolení</t>
  </si>
  <si>
    <t>SEKCE NN</t>
  </si>
  <si>
    <t>NN-EI</t>
  </si>
  <si>
    <t>Kabel CYKY 7Jx2,5</t>
  </si>
  <si>
    <t>Kabel AYY 120 žl.zel.</t>
  </si>
  <si>
    <t>Kabel AYY 95 žl.zel.</t>
  </si>
  <si>
    <t>Kabel CYKY 3x120+70</t>
  </si>
  <si>
    <t>Kabel AYY 3x1x240+1x120 žl.zel</t>
  </si>
  <si>
    <t>Kabel AYKY 3x240+120</t>
  </si>
  <si>
    <t>Kabel AYKY 3x185+95</t>
  </si>
  <si>
    <t>Kabel AYKY 4x35</t>
  </si>
  <si>
    <t>Kabel AYKY 3x120+70</t>
  </si>
  <si>
    <t>Kabel AYKY 4x70</t>
  </si>
  <si>
    <t>Kabel CYKY 4x70</t>
  </si>
  <si>
    <t>Kabel CSKH-V180 P30-R 5Jx1,5 B2ca s1 d1</t>
  </si>
  <si>
    <t>Kabel CSKH-V180 P30-R 5Jx2,5 B2ca s1 d1</t>
  </si>
  <si>
    <t>Rozvaděč NN Lázně – kompletní celek</t>
  </si>
  <si>
    <t>Transformátor 630kVA, 22/0,4kV,olejový, včetně příslušenství</t>
  </si>
  <si>
    <t>Napojení na VN dle schéma</t>
  </si>
  <si>
    <t>měření odběru dle schéma</t>
  </si>
  <si>
    <t>Skříň SD 822</t>
  </si>
  <si>
    <t>Kabelová skřín SRA – výměna za SR402</t>
  </si>
  <si>
    <t>Úprava el trafostanice dle PD</t>
  </si>
  <si>
    <t>Úprava uzemnění dle PD</t>
  </si>
  <si>
    <t>Kompenzační rozvaděč RC 150kVAr – chráněná kompenzace a dekompenzace</t>
  </si>
  <si>
    <t>Přepojení odběru lázní z eon na areálovou trafostanici dle PD</t>
  </si>
  <si>
    <t xml:space="preserve">2. Zemní práce </t>
  </si>
  <si>
    <t>Výkop rýhy vč. Záhozu ruční a suvisejících prací  35/80 včetně úpravy povrchu</t>
  </si>
  <si>
    <t>Výkop rýhy vč. Záhozu ruční a suvisejících prací  65/120 včetně úpravy povrchu</t>
  </si>
  <si>
    <t>Bourání povrchů a úprava po záhozu (zámková dlažba)</t>
  </si>
  <si>
    <t>Folie výstražná PVC  š = 33</t>
  </si>
  <si>
    <t>Vytýčení kabelové trasy</t>
  </si>
  <si>
    <t>Pískové lože se zásypem</t>
  </si>
  <si>
    <t>3. Datové rozvody</t>
  </si>
  <si>
    <t>Optický kabel 8 vláken SM včetně trubky HDPE</t>
  </si>
  <si>
    <t>Optická vana</t>
  </si>
  <si>
    <t>4. HZS</t>
  </si>
  <si>
    <t>Demontáže stávající napojení rozvaděč ze sítě EON</t>
  </si>
  <si>
    <t>Odpojení stávajících rozvaděčů a přepojení</t>
  </si>
  <si>
    <t>Stavební přípomoci</t>
  </si>
  <si>
    <t>Úprava NN rozvaděče trafostanice E.ON vložením rozpadového místa jistič 800A s motorickým pohonem</t>
  </si>
  <si>
    <t>Úprava NN rozvaděče trafostanice Lázní vložením rozpadového místa jistič 800A s motorickým pohonem</t>
  </si>
  <si>
    <t>Úprava silového rozvaděče KG jednotky na ostrovní provoz</t>
  </si>
  <si>
    <t>Zkušební provoz – odladění regulace</t>
  </si>
  <si>
    <t>CELÁ STAVBA</t>
  </si>
  <si>
    <t>NN</t>
  </si>
  <si>
    <t>E</t>
  </si>
  <si>
    <t>SP-E</t>
  </si>
  <si>
    <t>Označení sekce</t>
  </si>
  <si>
    <t>Přípojka</t>
  </si>
  <si>
    <t>Pokoje část E</t>
  </si>
  <si>
    <t xml:space="preserve">Rozpočet - vzduchotechnický strop </t>
  </si>
  <si>
    <t xml:space="preserve">                 </t>
  </si>
  <si>
    <t xml:space="preserve">Množství     </t>
  </si>
  <si>
    <t>Označení</t>
  </si>
  <si>
    <t>Aktivní kazeta pro odtah a přívod vzduchu (485 x 500 mm) CNS</t>
  </si>
  <si>
    <t>Neaktivní kazeta (485 x 500 mm) CNS</t>
  </si>
  <si>
    <t>Aktivní kazeta pro sp. odlučovač (485 x 250 mm) CNS</t>
  </si>
  <si>
    <t>Neaktivní kazeta pro sp. odlučovač (485 x 250 mm) CNS</t>
  </si>
  <si>
    <t>Neaktivní kazeta pro sp. odlučovač (485 x 125 mm) CNS</t>
  </si>
  <si>
    <t>A-profil, hliník, L = 6,10 m</t>
  </si>
  <si>
    <t xml:space="preserve">B-profil, hliník, L = 6,00 m </t>
  </si>
  <si>
    <t>C-profil, hliník, L = 6,05 m</t>
  </si>
  <si>
    <t>D-profil, 50 mm</t>
  </si>
  <si>
    <t>D-profil, 200 mm</t>
  </si>
  <si>
    <t xml:space="preserve">Okrajový úhelník, hliník, L = 6,00 m </t>
  </si>
  <si>
    <t xml:space="preserve">Úhel ke spojení D a B-profilů </t>
  </si>
  <si>
    <t xml:space="preserve">Úhel ke spojení A a B-profilů </t>
  </si>
  <si>
    <t>Speciální odlučovač, oboustranný L = 2,00 m CNS</t>
  </si>
  <si>
    <t>Speciální odlučovač, oboustranný L = 3,00 m CNS</t>
  </si>
  <si>
    <t>Speciální odlučovač, jenostranný L = 3,00 m CNS</t>
  </si>
  <si>
    <t>Závěsné pero</t>
  </si>
  <si>
    <t>Závěsný drát, L = 1000 mm</t>
  </si>
  <si>
    <t>Světelná LED kazeta s ventilem pro přívod vzduchu L = 1500 mm</t>
  </si>
  <si>
    <t>Světelná LED kazeta s ventilem pro přívod vzduchu L = 2000 mm</t>
  </si>
  <si>
    <t>LED zářivka 1,5 m</t>
  </si>
  <si>
    <t>LED zářivka 2,0 m</t>
  </si>
  <si>
    <t>Talířový ventil</t>
  </si>
  <si>
    <t>Makrolon 1,50 m</t>
  </si>
  <si>
    <t>Makrolon 2,00 m</t>
  </si>
  <si>
    <t>Malá kulisa na vzduchotěsnou přeprážku</t>
  </si>
  <si>
    <t>Poloviční kulisa na vzduchotěsnou přepážku</t>
  </si>
  <si>
    <t>Malá kulisa s drážkou</t>
  </si>
  <si>
    <t>Hliníkový plech na přepážky (2000 x 1000 x 0,8 mm)</t>
  </si>
  <si>
    <t>Chromniklový plech na okraje  (2000 x 1000 x 0,8 mm)</t>
  </si>
  <si>
    <r>
      <t>m</t>
    </r>
    <r>
      <rPr>
        <vertAlign val="superscript"/>
        <sz val="10"/>
        <rFont val="Arial CE"/>
        <charset val="238"/>
      </rPr>
      <t>2</t>
    </r>
    <r>
      <rPr>
        <sz val="11"/>
        <color theme="1"/>
        <rFont val="Calibri"/>
        <family val="2"/>
        <charset val="238"/>
        <scheme val="minor"/>
      </rPr>
      <t xml:space="preserve"> instalační materiál </t>
    </r>
  </si>
  <si>
    <r>
      <t>m</t>
    </r>
    <r>
      <rPr>
        <vertAlign val="superscript"/>
        <sz val="10"/>
        <rFont val="Arial CE"/>
        <charset val="238"/>
      </rPr>
      <t>2</t>
    </r>
    <r>
      <rPr>
        <sz val="11"/>
        <color theme="1"/>
        <rFont val="Calibri"/>
        <family val="2"/>
        <charset val="238"/>
        <scheme val="minor"/>
      </rPr>
      <t xml:space="preserve"> instalační materiál plochý stropní systém (matky, úhelníčky, šrouby…)</t>
    </r>
  </si>
  <si>
    <t>Panel (2000 x 400 x 1,2 mm)</t>
  </si>
  <si>
    <t>Okrajový úhelník L = 6,00 m</t>
  </si>
  <si>
    <t>T-profil 6,0 m</t>
  </si>
  <si>
    <t>Panel (2.000 x 400 mm)</t>
  </si>
  <si>
    <t xml:space="preserve">Děrovaný plech (815 x 275 mm) </t>
  </si>
  <si>
    <t xml:space="preserve">Panel se světlem (2.000 x 400m, 2x 58 W)
</t>
  </si>
  <si>
    <t>Makrolon 2 m</t>
  </si>
  <si>
    <t>Doprava</t>
  </si>
  <si>
    <t>Montáž</t>
  </si>
  <si>
    <t>Cena celkem bez DPH:</t>
  </si>
  <si>
    <t>E-BRL</t>
  </si>
  <si>
    <t>SLP-EPS, EZS, ER, SK, CCTV, STA, EKV, M, OZV</t>
  </si>
  <si>
    <t>Dodávka stavby.</t>
  </si>
  <si>
    <t>Kabelové rozvody nejsou součástí nabídky.</t>
  </si>
  <si>
    <t>CELKEM</t>
  </si>
  <si>
    <t>Celkem PC</t>
  </si>
  <si>
    <t>GSM/GPRS adaptér</t>
  </si>
  <si>
    <t>GSM</t>
  </si>
  <si>
    <t>Celkem PD</t>
  </si>
  <si>
    <t>PD</t>
  </si>
  <si>
    <t>Celkem ruční a přenosná měřidla</t>
  </si>
  <si>
    <t>HACCP manager 37100, kit</t>
  </si>
  <si>
    <t>Vpichový teploměr DFP450W</t>
  </si>
  <si>
    <t>DFP</t>
  </si>
  <si>
    <t>Celkem software</t>
  </si>
  <si>
    <t>Instalace software, nastavení , oživení</t>
  </si>
  <si>
    <t>SWI</t>
  </si>
  <si>
    <t>Licence pro připojení QiTx, R1, RTR (Kč/ks)</t>
  </si>
  <si>
    <t>LQI</t>
  </si>
  <si>
    <t>QiMonitor</t>
  </si>
  <si>
    <t>QIM</t>
  </si>
  <si>
    <t>QiMonWeb (webové rozhraní pro QiMonitor)</t>
  </si>
  <si>
    <t>QMW</t>
  </si>
  <si>
    <t>Celkem montáž</t>
  </si>
  <si>
    <t>Instalace komunikačního převodníku</t>
  </si>
  <si>
    <t>RI</t>
  </si>
  <si>
    <t>Montáž skříně M2</t>
  </si>
  <si>
    <t>M2I</t>
  </si>
  <si>
    <t>Montáž čidla QiTC (do chl skříně, do vozíku, výdejního pultu)</t>
  </si>
  <si>
    <t>TCI</t>
  </si>
  <si>
    <t>montáž čidla QiTB</t>
  </si>
  <si>
    <t>TBI</t>
  </si>
  <si>
    <t>Montáž čidla QiTA</t>
  </si>
  <si>
    <t>TAI</t>
  </si>
  <si>
    <t>Celkem materiál</t>
  </si>
  <si>
    <t>Převodník RS485/Ethernet</t>
  </si>
  <si>
    <t>RE</t>
  </si>
  <si>
    <t>Napájecí zdroj 12V/1A</t>
  </si>
  <si>
    <t>Z1000</t>
  </si>
  <si>
    <t>Montážní skříň na stěnu s watchdogem</t>
  </si>
  <si>
    <t>M2</t>
  </si>
  <si>
    <t xml:space="preserve">QiTC: Čidlo teploty pro montáž do zařízení </t>
  </si>
  <si>
    <t>TC</t>
  </si>
  <si>
    <t>QiTB:Prostorové čidlo teploty. -55…125°C do chladících boxů</t>
  </si>
  <si>
    <t>TB</t>
  </si>
  <si>
    <t>QiTA:Prostorové čidlo teploty. -55…125°C</t>
  </si>
  <si>
    <t>TA</t>
  </si>
  <si>
    <t xml:space="preserve">Zavedení systému HACCP celkem </t>
  </si>
  <si>
    <t>Audit do 3 měsíců od zavedení</t>
  </si>
  <si>
    <t>AUD</t>
  </si>
  <si>
    <t>Zavedení systému HACCP + proškolení zaměstnanců na obsluhu programu - 3 x 6 hod.+ 1 x 4 hod.</t>
  </si>
  <si>
    <t>HACCP</t>
  </si>
  <si>
    <t xml:space="preserve"> - doprovodné programové úpravy</t>
  </si>
  <si>
    <t xml:space="preserve"> - licence</t>
  </si>
  <si>
    <t xml:space="preserve"> - instalace</t>
  </si>
  <si>
    <t>Počítačový program HASAP Gastro Software</t>
  </si>
  <si>
    <t>HGS</t>
  </si>
  <si>
    <t>Provozně organizační řád</t>
  </si>
  <si>
    <t>POŘ</t>
  </si>
  <si>
    <t>Celková cena s DPH (v Kč)</t>
  </si>
  <si>
    <t>DPH (v Kč)</t>
  </si>
  <si>
    <t>Celková cena bez DPH (v Kč)</t>
  </si>
  <si>
    <t>Cena/jedn.</t>
  </si>
  <si>
    <t>Pol.</t>
  </si>
  <si>
    <t>pozice</t>
  </si>
  <si>
    <t>název zařízení</t>
  </si>
  <si>
    <t>výrobce</t>
  </si>
  <si>
    <t>typ</t>
  </si>
  <si>
    <t>rozměry (mm)</t>
  </si>
  <si>
    <t>specifikace</t>
  </si>
  <si>
    <t>cena bez DPH za KS</t>
  </si>
  <si>
    <t>cena bez DPH celkem</t>
  </si>
  <si>
    <t>GASTRONOMICKÉ VYBAVENÍ</t>
  </si>
  <si>
    <t xml:space="preserve"> GASTRONOMICKÝ PROVOZ BERTINY LÁZNĚ</t>
  </si>
  <si>
    <t xml:space="preserve"> 1.NP</t>
  </si>
  <si>
    <t xml:space="preserve"> B – SKLAD ODPADKŮ</t>
  </si>
  <si>
    <t>B1</t>
  </si>
  <si>
    <t>chladící box + technologie</t>
  </si>
  <si>
    <t>1400x2300x2300</t>
  </si>
  <si>
    <t>viz. Specifikace technologického vybavení – chladící technologie</t>
  </si>
  <si>
    <t xml:space="preserve"> D – MRAZÍCÍ BOX</t>
  </si>
  <si>
    <t>D1</t>
  </si>
  <si>
    <t>mrazící box + technologie</t>
  </si>
  <si>
    <t>1850x4200x2300</t>
  </si>
  <si>
    <t xml:space="preserve"> E – CHLADÍCÍ BOX MLÉČNÉ VÝROBKY</t>
  </si>
  <si>
    <t>E1</t>
  </si>
  <si>
    <t>1850x2700x2300</t>
  </si>
  <si>
    <t xml:space="preserve"> F – CHLADÍCÍ BOX OVOCE + ZELENINA</t>
  </si>
  <si>
    <t>F1</t>
  </si>
  <si>
    <t>2300x3100x2300</t>
  </si>
  <si>
    <t xml:space="preserve"> I – CHLADÍCÍ BOX MASO</t>
  </si>
  <si>
    <t>I-1</t>
  </si>
  <si>
    <t>2800x2500x2300</t>
  </si>
  <si>
    <t xml:space="preserve"> J – MRAZÍCÍ BOX MASO</t>
  </si>
  <si>
    <t>J1</t>
  </si>
  <si>
    <t>2800x1500x2300</t>
  </si>
  <si>
    <t xml:space="preserve"> K – PŘÍPRAVA MASA A VYTLOUKÁNÍ VAJEC</t>
  </si>
  <si>
    <t>K4</t>
  </si>
  <si>
    <t>technologie pro chlazení místnosti</t>
  </si>
  <si>
    <t xml:space="preserve"> M – CHLADÍCÍ BOX NA UZENINY</t>
  </si>
  <si>
    <t>M1</t>
  </si>
  <si>
    <t>1500x1800x2300</t>
  </si>
  <si>
    <t xml:space="preserve"> P – CUKRÁŘSKÁ VÝROBA</t>
  </si>
  <si>
    <t>P4</t>
  </si>
  <si>
    <t xml:space="preserve"> Q – ČISTÁ PŘÍPR. ZEL. A STUDENÁ KUCHYNĚ</t>
  </si>
  <si>
    <t>Q1</t>
  </si>
  <si>
    <t xml:space="preserve"> T – SKLADOVÁNÍ KUCHYNĚ</t>
  </si>
  <si>
    <t>T1</t>
  </si>
  <si>
    <t>chladící box studená kuchyně pro servis + technologie</t>
  </si>
  <si>
    <t>1900x2000x2300</t>
  </si>
  <si>
    <t>T3</t>
  </si>
  <si>
    <t>chladící box zachlazené pokrmy + technologie</t>
  </si>
  <si>
    <t xml:space="preserve"> 2.NP</t>
  </si>
  <si>
    <t xml:space="preserve"> STROJOVNA VZT</t>
  </si>
  <si>
    <t>kondenzační jednotka č.1</t>
  </si>
  <si>
    <t>kondenzační jednotka č.2</t>
  </si>
  <si>
    <t>kondenzační jednotka č.3</t>
  </si>
  <si>
    <t>kondenzační jednotka č.4</t>
  </si>
  <si>
    <t xml:space="preserve"> 3.NP</t>
  </si>
  <si>
    <t xml:space="preserve"> STŘECHA JÍDELNY</t>
  </si>
  <si>
    <t>vzduchový kondenzátor ke kondenzační jednotce č.1</t>
  </si>
  <si>
    <t>vzduchový kondenzátor ke kondenzační jednotce č.2</t>
  </si>
  <si>
    <t>vzduchový kondenzátor ke kondenzační jednotce č.3</t>
  </si>
  <si>
    <t xml:space="preserve"> RESTAURACE ADÉLA</t>
  </si>
  <si>
    <t xml:space="preserve"> B – CHLADÍCÍ BOX</t>
  </si>
  <si>
    <t>1760x2000x2300</t>
  </si>
  <si>
    <t xml:space="preserve"> C – MRAZÍCÍ BOX</t>
  </si>
  <si>
    <t>C1</t>
  </si>
  <si>
    <t>2000x1650x2300</t>
  </si>
  <si>
    <t xml:space="preserve"> L – SKLAD BAR</t>
  </si>
  <si>
    <t>L2</t>
  </si>
  <si>
    <t>1900x1100x2300</t>
  </si>
  <si>
    <t xml:space="preserve"> DOPROVODNÉ SLUŽBY</t>
  </si>
  <si>
    <t>demontáž</t>
  </si>
  <si>
    <t>dodavatel</t>
  </si>
  <si>
    <t>kompletní demontáž stávají chladící technologie, odvoz a likvidace</t>
  </si>
  <si>
    <t>doprava</t>
  </si>
  <si>
    <t xml:space="preserve">kompletní manipulace se zařízením do místa instalace </t>
  </si>
  <si>
    <t>montáž</t>
  </si>
  <si>
    <t xml:space="preserve">kompletní montáž nové chladící technologie, zprovoznění, odzkoušení a provedení revize na připojení </t>
  </si>
  <si>
    <t>zaškolení</t>
  </si>
  <si>
    <t>1 den zaškolení technikem dodavatele</t>
  </si>
  <si>
    <t>CENA CELKEM BEZ DPH</t>
  </si>
  <si>
    <t xml:space="preserve">Výkonová jednotka UPFD 403-050-045, složená z 1 skříně 5 kW/400V + výstup 230V (výkonová jednotka+ bat.modul, doba zálohy dle specifikace zákazníka), řízený nabíječ akumulátorů, řídicí jednotka - barevná dotyková obrazovka vč. vizualizačního SW s monitoringem jednotlivých zařízení, denním testovacím režimem, výpisem historií závad (volitelné), motorová tlumivka, motorové spuštěče, životnost akumulátorů 10 let dle norem Eurobat </t>
  </si>
  <si>
    <t>Fén je opatřen zásuvkou na holící strojek, centrálním vypínačem zvyšující bezpečnost při úklidu a mžikovým spínačem. Napájení je možné kabelem se zástrčkou nebo lze fén zapojit přímo na pevný přívod. Má dvě rychlosti pro teplý vzduch a jednu rychlost pro studený vzduch. Parametry                                                                                                                                            rozměry (v × š × h): 235x115x147 mm                                                                                                                     příkon: 200 W studený/900/1800 W                                                                                                         barva: bílá / chrom                                                                                                                                                         el. zásuvka : 240/110 V (0,05/0,1 A)</t>
  </si>
  <si>
    <r>
      <rPr>
        <b/>
        <u/>
        <sz val="10"/>
        <rFont val="Arial CE"/>
        <charset val="238"/>
      </rPr>
      <t>Poznámka:</t>
    </r>
    <r>
      <rPr>
        <sz val="10"/>
        <rFont val="Arial CE"/>
        <charset val="238"/>
      </rPr>
      <t xml:space="preserve">  Účastníkem výběrového řízení se předpokládá odborně způsobilá firma s plnou zodpovědností za stanovení rozsahu prací prostřednictvím prozkoumání a prodiskutování veškeré dokumentace s příslušnými stranami a za provedení kompletního funkčního díla.
Povinností účastníka výběrového řízení je seznámit se všemi částmi projektové dokumentace, tj. technickou zprávou, výkresy, výkazy výměr atd. Upozornit na případné nedostatky a chyby, v případě nejasností vznést dotazy k dokumentaci. Nebude-li tak učiněno, předpokládá se, že cena účastníka zahrnuje veškeré součásti k zajištění kompletnosti.
Součástí cenové nabídky musí být veškeré náklady, aby cena byla kompletní, konečná a zahrnovala celou dodávku a montáž. Cenová nabídka musí být včetně veškerého souvisejícího doplňkového, podružného a montážního materiálu.
Označení výrobků konkrétním výrobcem v realizační dokumentaci stavby vyjadřuje standard požadované kvality. Pokud účastník nabídne jiný produkt je povinen dodržet standard a zároveň, přejímá odpovědnost za správnost náhrady, tj. splnění všech parametrů a koordinaci se všemi navazujícími profesemi. Případná úprava projektu pro provádění stavby bude na náklady účastníka (vybraného dodavatele).
Při realizaci je dodavatel povinen koordinovat postup prací se stavbou a ostatními profesemi, postupovat v souladu příslušnými předpisy a návody pro montáž jednotlivých zařízení, dodržovat bezpečnostní a protipožární předpisy.</t>
    </r>
  </si>
  <si>
    <t>Dodávka Kč/ks</t>
  </si>
  <si>
    <t>Montáž  Kč/ks</t>
  </si>
  <si>
    <t>Dodávka celkem / Kč</t>
  </si>
  <si>
    <t>Montáž celkem / Kč</t>
  </si>
  <si>
    <t>Dodávka a montáž celkem / Kč</t>
  </si>
  <si>
    <t xml:space="preserve">POUŽITÉ OBCHODNÍ NÁZVY VÝROBKŮ  JE TŘEBA CHÁPAT JAKO NEJJEDNODUŠŠÍ POPIS STANDARDU. LZE JE NAHRADIT KVALITATIVNĚ  SHODNÝM ŘEŠENÍM V SOULADU SE ZÁKONEM 137/2006 SB.
</t>
  </si>
  <si>
    <r>
      <t xml:space="preserve">Vzduchotechnické jednotky budou dodány profesí VZT s vlastní regulací, kompletně vybavené periferiemi a kompletní kabeláží zapojenou na straně periferií a rozvaděče vlastního řízení. Napájení rozvaděče vlastního řízení vzt jednotek je dodávkou profese EI. Odstavování vzt jednotky od signálu hoří je dodávkou profese EPS.  ŘS systém VZT jednotky  bude integrován do nadřazeního systému MaR pomocí komunikačního rozhranní ModBus TCP/IP, který je zadán profesí vzt do VŘ jako požadovaná vlastnost dodávaných VZT jednotek. </t>
    </r>
    <r>
      <rPr>
        <b/>
        <sz val="9"/>
        <rFont val="Arial CE"/>
        <charset val="238"/>
      </rPr>
      <t>Připojení komunikace</t>
    </r>
  </si>
  <si>
    <r>
      <t xml:space="preserve">Protipožární klapka se spínačem polohy zavřeno, napájení zajišťuje EI, ovládání EPS, </t>
    </r>
    <r>
      <rPr>
        <b/>
        <sz val="9"/>
        <rFont val="Arial CE"/>
        <charset val="238"/>
      </rPr>
      <t>MaR připojení signálu zavřeno</t>
    </r>
  </si>
  <si>
    <r>
      <t xml:space="preserve">Signalizace z ŘS MaR do EPS o významu "VZT jednotka odstavena od PPK", "VZT odstaveny od signálu Hoří z EPS" a signálů z EPS do MaR o významu "Hoří odstav všechny VZT". </t>
    </r>
    <r>
      <rPr>
        <b/>
        <sz val="9"/>
        <rFont val="Arial CE"/>
        <charset val="238"/>
      </rPr>
      <t xml:space="preserve">Připojení signálů </t>
    </r>
  </si>
  <si>
    <r>
      <t xml:space="preserve">Analyzátor sítě na vstupu do rozvaděče RK, komunikační rozhraní RS485 ModBus RTU. </t>
    </r>
    <r>
      <rPr>
        <b/>
        <sz val="9"/>
        <rFont val="Arial CE"/>
        <charset val="238"/>
      </rPr>
      <t>Připojení komunikace</t>
    </r>
  </si>
  <si>
    <r>
      <t>Split systém chlazení. Vnitřní jednotka bude vybavena profesí VZT modulem pro signalizaci poruchy a chodu zařízení.</t>
    </r>
    <r>
      <rPr>
        <b/>
        <sz val="9"/>
        <rFont val="Arial CE"/>
        <charset val="238"/>
      </rPr>
      <t xml:space="preserve"> Připojení signálů</t>
    </r>
  </si>
  <si>
    <r>
      <t xml:space="preserve">Snímač teploty prostorový Pt1000, rozsah 0 až 50°C, montáž na stěnu, </t>
    </r>
    <r>
      <rPr>
        <b/>
        <sz val="9"/>
        <rFont val="Arial CE"/>
        <charset val="238"/>
      </rPr>
      <t>Dodávka, montáž, připojení</t>
    </r>
  </si>
  <si>
    <r>
      <t xml:space="preserve">Snímač diferenčního tlaku pro kapaliny, max. tlak na vstupu 6 bar, rozsah tlakové diference 0-1,6 bar, výstupní signál 0-10VDC třívodič, konektor DIN 43650, mechanické připojení M20x1,5 včetně převlečných matic a navařovacích vsuvek, </t>
    </r>
    <r>
      <rPr>
        <b/>
        <sz val="9"/>
        <rFont val="Arial CE"/>
        <charset val="238"/>
      </rPr>
      <t>Dodávka, připojení</t>
    </r>
  </si>
  <si>
    <r>
      <t xml:space="preserve">Snímač teploty se stonkem a plastovou hlavicí Pt1000, L=138mm, rozsah -40 až 120°C, IP54, montáž do jímky, </t>
    </r>
    <r>
      <rPr>
        <b/>
        <sz val="9"/>
        <rFont val="Arial CE"/>
        <charset val="238"/>
      </rPr>
      <t>Dodávka, montáž, připojení</t>
    </r>
  </si>
  <si>
    <r>
      <t xml:space="preserve">Jímka L=120mm, nerez, závit G1/2, </t>
    </r>
    <r>
      <rPr>
        <b/>
        <sz val="9"/>
        <rFont val="Arial CE"/>
        <charset val="238"/>
      </rPr>
      <t>Dodávka</t>
    </r>
  </si>
  <si>
    <r>
      <t>Návarek G1/2", l=50mm, nerez,</t>
    </r>
    <r>
      <rPr>
        <b/>
        <sz val="9"/>
        <rFont val="Arial CE"/>
        <charset val="238"/>
      </rPr>
      <t xml:space="preserve"> Dodávka</t>
    </r>
  </si>
  <si>
    <r>
      <t xml:space="preserve">Oběhové čerpadlo (Napájení 230VAC, 18-310W, 0,17-1,37A, SSM kontakt), </t>
    </r>
    <r>
      <rPr>
        <b/>
        <sz val="9"/>
        <rFont val="Arial CE"/>
        <charset val="238"/>
      </rPr>
      <t xml:space="preserve">Připojení </t>
    </r>
  </si>
  <si>
    <r>
      <t xml:space="preserve">Modul externího vypnutí a řízení čerpadla signálem 0-10VDC, montáž do čerpadla, </t>
    </r>
    <r>
      <rPr>
        <b/>
        <sz val="9"/>
        <rFont val="Arial CE"/>
        <charset val="238"/>
      </rPr>
      <t>Připojení</t>
    </r>
  </si>
  <si>
    <r>
      <t xml:space="preserve">Pohon regulačního ventilu, napájení 24V, ovládání 0-10V, IP54 Ovládací síla 500N, zdvih max. 20 mm, </t>
    </r>
    <r>
      <rPr>
        <b/>
        <sz val="9"/>
        <rFont val="Arial CE"/>
        <charset val="238"/>
      </rPr>
      <t>Dodávka, montáž, připojení</t>
    </r>
  </si>
  <si>
    <r>
      <t xml:space="preserve">Regulační ventil třícestný směšovací, DN50, PN16, Kvs = 40 ,  zdvih 13mm, vnitřní válcový závit dle ISO 228, materiál mosaz, lineární charakteristika, </t>
    </r>
    <r>
      <rPr>
        <b/>
        <sz val="9"/>
        <rFont val="Arial CE"/>
        <charset val="238"/>
      </rPr>
      <t>Dodávka, připojení</t>
    </r>
  </si>
  <si>
    <r>
      <t xml:space="preserve">Oběhové čerpadlo (Napájení 230VAC, 9-85W, 0,13-0,78A, SSM kontakt), </t>
    </r>
    <r>
      <rPr>
        <b/>
        <sz val="9"/>
        <rFont val="Arial CE"/>
        <charset val="238"/>
      </rPr>
      <t xml:space="preserve">Připojení </t>
    </r>
  </si>
  <si>
    <r>
      <t xml:space="preserve">Regulační ventil třícestný směšovací, DN15, PN16, Kvs = 4,  zdvih 13mm, vnitřní válcový závit dle ISO 228, materiál mosaz, lineární charakteristika, </t>
    </r>
    <r>
      <rPr>
        <b/>
        <sz val="9"/>
        <rFont val="Arial CE"/>
        <charset val="238"/>
      </rPr>
      <t>Dodávka, připojení</t>
    </r>
  </si>
  <si>
    <r>
      <t xml:space="preserve">Oběhové čerpadlo (Napájení 230VAC, 9-190W, 0,13-1,3A, SSM kontakt), </t>
    </r>
    <r>
      <rPr>
        <b/>
        <sz val="9"/>
        <rFont val="Arial CE"/>
        <charset val="238"/>
      </rPr>
      <t xml:space="preserve">Připojení </t>
    </r>
  </si>
  <si>
    <r>
      <t xml:space="preserve">Regulační ventil třícestný směšovací, DN25, PN16, Kvs = 10,  zdvih 13mm, vnitřní válcový závit dle ISO 228, materiál mosaz, lineární charakteristika, </t>
    </r>
    <r>
      <rPr>
        <b/>
        <sz val="9"/>
        <rFont val="Arial CE"/>
        <charset val="238"/>
      </rPr>
      <t>Dodávka, připojení</t>
    </r>
  </si>
  <si>
    <r>
      <t xml:space="preserve">Regulační ventil třícestný směšovací, DN32, PN16, Kvs = 16,  zdvih 13mm, vnitřní válcový závit dle ISO 228, materiál mosaz, lineární charakteristika, </t>
    </r>
    <r>
      <rPr>
        <b/>
        <sz val="9"/>
        <rFont val="Arial CE"/>
        <charset val="238"/>
      </rPr>
      <t>Dodávka, připojení</t>
    </r>
  </si>
  <si>
    <r>
      <t>Houkačka 230V</t>
    </r>
    <r>
      <rPr>
        <b/>
        <sz val="9"/>
        <rFont val="Arial CE"/>
        <charset val="238"/>
      </rPr>
      <t>, Dodávka, montáž, připojení</t>
    </r>
  </si>
  <si>
    <r>
      <t xml:space="preserve">Hřibové tlačítko v plastové skříni. Pro odblokování otočit. 1xrozpínací kontakt, </t>
    </r>
    <r>
      <rPr>
        <b/>
        <sz val="9"/>
        <rFont val="Arial CE"/>
        <charset val="238"/>
      </rPr>
      <t>Dodávka, montáž, připojení</t>
    </r>
    <r>
      <rPr>
        <b/>
        <sz val="10"/>
        <rFont val="Times New Roman"/>
        <family val="1"/>
        <charset val="238"/>
      </rPr>
      <t xml:space="preserve">
</t>
    </r>
  </si>
  <si>
    <r>
      <t xml:space="preserve">Ponorná vodivostní sonda, kabel délky 5m, </t>
    </r>
    <r>
      <rPr>
        <b/>
        <sz val="9"/>
        <rFont val="Arial CE"/>
        <charset val="238"/>
      </rPr>
      <t>Dodávka, montáž, připojení</t>
    </r>
  </si>
  <si>
    <r>
      <t xml:space="preserve">Regulátor teploty prostorový, rozsah nastavení 0 až 43 °C, výstup kontakt, IP30, </t>
    </r>
    <r>
      <rPr>
        <b/>
        <sz val="9"/>
        <rFont val="Arial CE"/>
        <charset val="238"/>
      </rPr>
      <t>Dodávka, montáž, připojení</t>
    </r>
  </si>
  <si>
    <r>
      <t xml:space="preserve">Snímač teploty venkovní plastovou hlavicí, Pt1000, rozsah -40 až 50°C, IP54, montáž na stěnu, </t>
    </r>
    <r>
      <rPr>
        <b/>
        <sz val="9"/>
        <rFont val="Arial CE"/>
        <charset val="238"/>
      </rPr>
      <t>Dodávka, montáž, připojení</t>
    </r>
  </si>
  <si>
    <r>
      <t xml:space="preserve">Snímač relativního tlaku, rozsah -100 až 800 kPa, výstup 0 - 10VDC, Konektor Hirschmann, Závit G1/4 SAE vnější , včetně kondenzační smyčky a tlakoměrového zkušebního nerezového ventilu, </t>
    </r>
    <r>
      <rPr>
        <b/>
        <sz val="9"/>
        <rFont val="Arial CE"/>
        <charset val="238"/>
      </rPr>
      <t>Dodávka, montáž, připojení</t>
    </r>
  </si>
  <si>
    <r>
      <t xml:space="preserve">Rozšíření úrovně ADS serveru stávající grafické centrály. Pozor musí být plně kompatibilní se stávajícím SW. </t>
    </r>
    <r>
      <rPr>
        <b/>
        <sz val="9"/>
        <rFont val="Arial CE"/>
        <charset val="238"/>
      </rPr>
      <t>Dodávka, instalace, oživení</t>
    </r>
  </si>
  <si>
    <t>Elektroinstalační materiál</t>
  </si>
  <si>
    <t>04.04.2018</t>
  </si>
  <si>
    <t>Svislé a kompletní konstrukce</t>
  </si>
  <si>
    <t>014</t>
  </si>
  <si>
    <t>310238211</t>
  </si>
  <si>
    <t/>
  </si>
  <si>
    <t>niky</t>
  </si>
  <si>
    <t>-1</t>
  </si>
  <si>
    <t>1,0</t>
  </si>
  <si>
    <t>Součet</t>
  </si>
  <si>
    <t>310279842</t>
  </si>
  <si>
    <t>Zazdívka otvorů pl do 4 m2 ve zdivu nadzákladovém z nepálených tvárnic tl do 300 mm</t>
  </si>
  <si>
    <t>stáv.niky zazdít</t>
  </si>
  <si>
    <t>0,6*0,2*1,5*5</t>
  </si>
  <si>
    <t>(0,9+0,7)*2,0</t>
  </si>
  <si>
    <t>0,15*2,0</t>
  </si>
  <si>
    <t>011</t>
  </si>
  <si>
    <t>342273523</t>
  </si>
  <si>
    <t>Příčky tl 150 mm z pórobetonových přesných příčkovek na pero a drážku objemové hmotnosti 500 kg/m3</t>
  </si>
  <si>
    <t>1,8*3,3*2</t>
  </si>
  <si>
    <t>2,04*3,3</t>
  </si>
  <si>
    <t>310239411</t>
  </si>
  <si>
    <t>Zazdívka otvorů pl do 4 m2 ve zdivu nadzákladovém cihlami pálenými na MC/</t>
  </si>
  <si>
    <t>5,0</t>
  </si>
  <si>
    <t>310278842</t>
  </si>
  <si>
    <t>Zazdívka otvorů pl do 1 m2 ve zdivu nadzákladovém z nepálených tvárnic tl do 300 mm</t>
  </si>
  <si>
    <t>0,4*0,4*2,0</t>
  </si>
  <si>
    <t>okna</t>
  </si>
  <si>
    <t>1,87*1,5*12*0,3</t>
  </si>
  <si>
    <t>Vyzdívka mezi nosníky z cihel pálených na MC/</t>
  </si>
  <si>
    <t>2,0</t>
  </si>
  <si>
    <t>317944321</t>
  </si>
  <si>
    <t>Válcované nosníky do č.12 dodatečně osazované do připravených otvorů /</t>
  </si>
  <si>
    <t>342291121</t>
  </si>
  <si>
    <t>Vodorovné konstrukce</t>
  </si>
  <si>
    <t>411388531</t>
  </si>
  <si>
    <t>Zabetonování otvorů pl do 1 m2 ve stropech /</t>
  </si>
  <si>
    <t>413232211</t>
  </si>
  <si>
    <t>50,0</t>
  </si>
  <si>
    <t>63</t>
  </si>
  <si>
    <t>Podlahy a podlahové konstrukce</t>
  </si>
  <si>
    <t>2np</t>
  </si>
  <si>
    <t>skup.1-5</t>
  </si>
  <si>
    <t>2,64*8*0,1</t>
  </si>
  <si>
    <t>2,62*8*0,1</t>
  </si>
  <si>
    <t>2,45*6*0,1</t>
  </si>
  <si>
    <t>4,26*6*0,1</t>
  </si>
  <si>
    <t>3,89*0,1</t>
  </si>
  <si>
    <t>3np</t>
  </si>
  <si>
    <t>skup.6-7</t>
  </si>
  <si>
    <t>3,4*13*0,1</t>
  </si>
  <si>
    <t>4,54*2*0,1</t>
  </si>
  <si>
    <t>Úprava povrchů vnitřních</t>
  </si>
  <si>
    <t xml:space="preserve">Potažení vnitřních stěn sklovláknitým pletivem vtlačeným do tenkovrstvé hmoty </t>
  </si>
  <si>
    <t>dozdívky</t>
  </si>
  <si>
    <t>45,0</t>
  </si>
  <si>
    <t>Potažení vnitřních stěn vápenným štukem tloušťky do 3 mm vč.začištění kolem dveří,oken,obkladů.....</t>
  </si>
  <si>
    <t xml:space="preserve">chodby </t>
  </si>
  <si>
    <t>387,0</t>
  </si>
  <si>
    <t>72,775</t>
  </si>
  <si>
    <t>Vápenocementová omítka hladká jednovrstvá vnitřních stěn nanášená ručně /vyrovnání pod obklady</t>
  </si>
  <si>
    <t>6,77*2,4*8</t>
  </si>
  <si>
    <t>6,87*2,4*8</t>
  </si>
  <si>
    <t>6,85*2,4*6</t>
  </si>
  <si>
    <t>8,34*2,4*6</t>
  </si>
  <si>
    <t>8,49*2,4</t>
  </si>
  <si>
    <t>7,62*2,46*13</t>
  </si>
  <si>
    <t>9,22*2,49*2</t>
  </si>
  <si>
    <t>612325422</t>
  </si>
  <si>
    <t>Oprava vnitřní vápenocementové štukové omítky stěn v rozsahu plochy do 30%  vč.začištění kolem dveří,oken,obkladů.....</t>
  </si>
  <si>
    <t>612325423</t>
  </si>
  <si>
    <t>Oprava vnitřní vápenocementové štukové omítky stěn v rozsahu plochy do 50% vč.začištění kolem dveří,oken,obkladů.....</t>
  </si>
  <si>
    <t>chodby</t>
  </si>
  <si>
    <t>611325422</t>
  </si>
  <si>
    <t>Oprava vnitřní vápenocementové štukové omítky stropů v rozsahu plochy přes 10% do 30%</t>
  </si>
  <si>
    <t>622143004</t>
  </si>
  <si>
    <t>Montáž omítkových samolepících začišťovacích profilů (APU lišt)</t>
  </si>
  <si>
    <t>5,2*10</t>
  </si>
  <si>
    <t>590514760</t>
  </si>
  <si>
    <t>profil okenní začišťovací s tkaninou  9 mm/2,4 m</t>
  </si>
  <si>
    <t>52,0*1,1</t>
  </si>
  <si>
    <t>64</t>
  </si>
  <si>
    <t>Osazování výplní otvorů</t>
  </si>
  <si>
    <t>642R94</t>
  </si>
  <si>
    <t xml:space="preserve">Osazování zárubní nebo rámů dveřních kovových do 2,5 m2  z žárově  pozink.plechu tl.1,5mm na MC  </t>
  </si>
  <si>
    <t>553R7</t>
  </si>
  <si>
    <t xml:space="preserve">E11-0zárubně 800/1970 pro přímé zazdění z kvalitního žárově pozink. plechu tl.1,5mm drážka pro systémové těsnění vč.nátěru ,těsnění </t>
  </si>
  <si>
    <t>29+15</t>
  </si>
  <si>
    <t>553R12</t>
  </si>
  <si>
    <t xml:space="preserve">E14-zárubně 600/1970 pro přímé zazdění z kvalitního žárově pozink. plechu tl.1,5mm drážka pro systémové těsnění vč.nátěru ,těsnění  </t>
  </si>
  <si>
    <t>9</t>
  </si>
  <si>
    <t>Ostatní konstrukce a práce</t>
  </si>
  <si>
    <t>96R1</t>
  </si>
  <si>
    <t>Zajištění prostoru stavebních prací  proti prašnosti  -prachotěsná dočasná příčka  montáž a demontáž</t>
  </si>
  <si>
    <t>30,0</t>
  </si>
  <si>
    <t>94</t>
  </si>
  <si>
    <t>Lešení a stavební výtahy</t>
  </si>
  <si>
    <t>95</t>
  </si>
  <si>
    <t>Různé dokončovací konstrukce a práce pozemních staveb</t>
  </si>
  <si>
    <t>629991011</t>
  </si>
  <si>
    <t>Zakrytí výplní  svislých ploch fólií přilepenou lepící páskou</t>
  </si>
  <si>
    <t>281,2+722,0</t>
  </si>
  <si>
    <t>96</t>
  </si>
  <si>
    <t>Bourání konstrukcí</t>
  </si>
  <si>
    <t>013</t>
  </si>
  <si>
    <t>Odsekání a odebrání obkladů stěn z vnitřních obkládaček plochy přes 1 m2 vč.otlučení podkladní omítky</t>
  </si>
  <si>
    <t>6,77*2,1*8</t>
  </si>
  <si>
    <t>6,87*2,1*8</t>
  </si>
  <si>
    <t>6,85*2,1*6</t>
  </si>
  <si>
    <t>8,34*2,1*6</t>
  </si>
  <si>
    <t>7,62*2,1*13</t>
  </si>
  <si>
    <t>9,22*2,1*2</t>
  </si>
  <si>
    <t>Vybourání plastových rámů oken zdvojených včetně křídel plochy přes 1 do 2 m2</t>
  </si>
  <si>
    <t>13*2,8</t>
  </si>
  <si>
    <t>766691922</t>
  </si>
  <si>
    <t>Vyvěšení nebo zavěšení křídel plastových oken jednoduchých plochy přes 1 do 2 m2</t>
  </si>
  <si>
    <t>13*2</t>
  </si>
  <si>
    <t>776R2018</t>
  </si>
  <si>
    <t>Demontáž lepených povlakových podlah s podložkou ručně vč.soklíků</t>
  </si>
  <si>
    <t>752,0</t>
  </si>
  <si>
    <t>158,55</t>
  </si>
  <si>
    <t>23,632</t>
  </si>
  <si>
    <t>Bourání podlah z dlaždic keramických  tl do 10 mm plochy přes 1 m2 vč.soklů</t>
  </si>
  <si>
    <t>130,0</t>
  </si>
  <si>
    <t>1,78*3,3</t>
  </si>
  <si>
    <t>962032241</t>
  </si>
  <si>
    <t>Bourání zdiva z cihel pálených  na MC přes 1 m3/</t>
  </si>
  <si>
    <t>2,8*0,18*2,5*2</t>
  </si>
  <si>
    <t>/</t>
  </si>
  <si>
    <t>965043331</t>
  </si>
  <si>
    <t>Bourání podkladů pod dlažby betonových s potěrem nebo teracem tl do 100 mm pl do 4 m2</t>
  </si>
  <si>
    <t>130,0*0,1</t>
  </si>
  <si>
    <t>974031666</t>
  </si>
  <si>
    <t>Vysekání rýh ve zdivu cihelném pro vtahování nosníků hl do 150 mm v do 250 mm</t>
  </si>
  <si>
    <t>1,0*3*9</t>
  </si>
  <si>
    <t>0,9*2*5</t>
  </si>
  <si>
    <t>967031142</t>
  </si>
  <si>
    <t>Přisekání po hrubém odbourání v cihelném zdivu na MC</t>
  </si>
  <si>
    <t>978R0351</t>
  </si>
  <si>
    <t>Odstranění malby a štuku obroušení frézováním v rozsahu do 100%</t>
  </si>
  <si>
    <t>18,95*8*2,54</t>
  </si>
  <si>
    <t>20,2*8*2,54</t>
  </si>
  <si>
    <t>19,95*6*2,52</t>
  </si>
  <si>
    <t>(9,2+18,19)*3,3*6</t>
  </si>
  <si>
    <t>(8,27+17,32)*3,3</t>
  </si>
  <si>
    <t>20,02*2,4*13</t>
  </si>
  <si>
    <t>(9,28+17,87)*2,49*2</t>
  </si>
  <si>
    <t>Mezisoučet</t>
  </si>
  <si>
    <t>stropy</t>
  </si>
  <si>
    <t>13,61*8</t>
  </si>
  <si>
    <t>16,04*8</t>
  </si>
  <si>
    <t>14,76*6</t>
  </si>
  <si>
    <t>(4,63+19,62)*6</t>
  </si>
  <si>
    <t>3,94+18,06</t>
  </si>
  <si>
    <t>16,4*13</t>
  </si>
  <si>
    <t>(5,03+18,03)*2</t>
  </si>
  <si>
    <t>978013191</t>
  </si>
  <si>
    <t>Otlučení vnitřní vápenné nebo vápenocementové omítky stěn v rozsahu do 100 %</t>
  </si>
  <si>
    <t>nad obkladem</t>
  </si>
  <si>
    <t>6,77*0,4*8</t>
  </si>
  <si>
    <t>6,87*0,4*8</t>
  </si>
  <si>
    <t>6,85*0,4*6</t>
  </si>
  <si>
    <t>8,34*0,8*6</t>
  </si>
  <si>
    <t>8,49*0,8</t>
  </si>
  <si>
    <t>971033541</t>
  </si>
  <si>
    <t>Vybourání otvorů ve zdivu cihelném pl do 1 m2 na MVC nebo MV tl do 300 mm</t>
  </si>
  <si>
    <t>0,41*0,4*2,0+0,4*2,0*0,18+0,63*2,0*0,185*2</t>
  </si>
  <si>
    <t>971033641</t>
  </si>
  <si>
    <t>Vybourání otvorů ve zdivu cihelném pl do 4 m2 na MVC nebo MV tl do 300 mm/</t>
  </si>
  <si>
    <t>763135801</t>
  </si>
  <si>
    <t>972054491</t>
  </si>
  <si>
    <t>Vybourání otvorů v ŽB stropech nebo klenbách pl do 1 m2 tl přes 80 mm/</t>
  </si>
  <si>
    <t>7,0</t>
  </si>
  <si>
    <t>R3</t>
  </si>
  <si>
    <t>Zednické výpomoce při bourání pro EI,ÚT, VZT ,SLP</t>
  </si>
  <si>
    <t>R4</t>
  </si>
  <si>
    <t>Demontáže zařizovacích předmětů ZI,EI,ÚT,VZT ,ocenit v rozpočtech těchto řemesel     /tuto položku neoceňovat/</t>
  </si>
  <si>
    <t>pozn</t>
  </si>
  <si>
    <t>997</t>
  </si>
  <si>
    <t>Přesun sutě</t>
  </si>
  <si>
    <t>997013153</t>
  </si>
  <si>
    <t>Vnitrostaveništní doprava suti a vybouraných hmot pro budovy v do 12 m s omezením mechanizace</t>
  </si>
  <si>
    <t>997013219</t>
  </si>
  <si>
    <t>Příplatek k vnitrostaveništní dopravě suti a vybouraných hmot za zvětšenou dopravu suti ZKD 10 m</t>
  </si>
  <si>
    <t>997013312</t>
  </si>
  <si>
    <t>Montáž a demontáž shozu suti v do 20 m</t>
  </si>
  <si>
    <t>997013322</t>
  </si>
  <si>
    <t>Příplatek k shozu suti v do 20 m za první a ZKD den použití</t>
  </si>
  <si>
    <t>11*20</t>
  </si>
  <si>
    <t>997013501</t>
  </si>
  <si>
    <t>Odvoz suti a vybouraných hmot na skládku nebo meziskládku do 1 km se složením</t>
  </si>
  <si>
    <t>997013509</t>
  </si>
  <si>
    <t>Příplatek k odvozu suti a vybouraných hmot na skládku ZKD 1 km přes 1 km</t>
  </si>
  <si>
    <t>998018002</t>
  </si>
  <si>
    <t>Přesun hmot ruční pro budovy v do 12 m</t>
  </si>
  <si>
    <t>Izolace proti vodě, vlhkosti a plynům</t>
  </si>
  <si>
    <t>R7111</t>
  </si>
  <si>
    <t xml:space="preserve">Tekutá hydroizolace-systémové koupelnocé řešení vč.koutových bandáží   /dodávka , montáž, doprava </t>
  </si>
  <si>
    <t>vodorovně</t>
  </si>
  <si>
    <t>140,51</t>
  </si>
  <si>
    <t>svisle</t>
  </si>
  <si>
    <t>272,7</t>
  </si>
  <si>
    <t>998711102</t>
  </si>
  <si>
    <t>Přesun hmot tonážní pro izolace proti vodě, vlhkosti a plynům v objektech výšky do 12 m</t>
  </si>
  <si>
    <t>998711181</t>
  </si>
  <si>
    <t>Příplatek k přesunu hmot tonážní 711 prováděný bez použití mechanizace</t>
  </si>
  <si>
    <t>Konstrukce suché výstavby</t>
  </si>
  <si>
    <t>763R112</t>
  </si>
  <si>
    <t>bez prořezu</t>
  </si>
  <si>
    <t>p.119/120</t>
  </si>
  <si>
    <t>763R111</t>
  </si>
  <si>
    <t>p.229</t>
  </si>
  <si>
    <t>p.230</t>
  </si>
  <si>
    <t>p.127</t>
  </si>
  <si>
    <t>2,64*8</t>
  </si>
  <si>
    <t>2,62*8</t>
  </si>
  <si>
    <t>2,45*6</t>
  </si>
  <si>
    <t>4,26*6</t>
  </si>
  <si>
    <t>3,89</t>
  </si>
  <si>
    <t>doplnění při rekonstrukci</t>
  </si>
  <si>
    <t>763R1311</t>
  </si>
  <si>
    <t xml:space="preserve">SDK podhled desky 12,5 bez TI dvouvrstvá spodní kce profil CD+UD  vzhled dle projektu interiéru </t>
  </si>
  <si>
    <t>SDK podhled desky 2x12,5 bez TI dvouvrstvá spodní kce profil CD+UD   vč.tmelení ,broušení....</t>
  </si>
  <si>
    <t>763R131</t>
  </si>
  <si>
    <t xml:space="preserve">SDK snížený podhled desky 12,5 bez TI dvouvrstvá spodní kce profil CD+UD vč.tmelení ,broušení.... vzhled dle projektu interiéru </t>
  </si>
  <si>
    <t>Montáž parotěsné zábrany do SDK podhledu/</t>
  </si>
  <si>
    <t>283292760</t>
  </si>
  <si>
    <t>folie nehořlavá parotěsná  140 g/m2</t>
  </si>
  <si>
    <t>povrchová úprava nátěr vč.penetrace/vzhled  štuku vč.zakrývání konstrukcí folií /</t>
  </si>
  <si>
    <t>998763101</t>
  </si>
  <si>
    <t>Přesun hmot tonážní pro dřevostavby v objektech v do 12 m</t>
  </si>
  <si>
    <t>998763181</t>
  </si>
  <si>
    <t>Příplatek k přesunu hmot tonážní pro 763 dřevostavby prováděný bez použití mechanizace</t>
  </si>
  <si>
    <t>Konstrukce truhlářské</t>
  </si>
  <si>
    <t>E11-Dveře CPL  jednokřídlové otočné plné  800/1970 bílá vč.kování vč.přípravy křídla pro el.zámky hotelového systému / další popis  dle tabulky výrobků /  kompletní dodávka,montáž ,doprava/ pož.odol. EI 30 DP3-C komplet. výrobku ,37dB</t>
  </si>
  <si>
    <t>766R69</t>
  </si>
  <si>
    <t>E14-Dveře CPL jednokřídlové otočné plné  600/1970  vč.kování /další popis  dle tabulky výrobků /  kompletní dodávka,montáž ,doprava/</t>
  </si>
  <si>
    <t>766R692</t>
  </si>
  <si>
    <t xml:space="preserve">Dřevěné obložení ostění průchodů truhlářsky provedené dřevo smrk povrch.úprava dtto dveře /další popis  dle tabulky výrobků /  kompletní dodávka,montáž ,doprava/ </t>
  </si>
  <si>
    <t>Konstrukce zámečnické</t>
  </si>
  <si>
    <t>767R110</t>
  </si>
  <si>
    <t>Okno  z Al profilů bezpečnostní sklo pevně zasklené  600/2300  EI30- další popis  dle tabulky výrobků / kompletní dodávka,montáž vč.začištění,olištování ,doprava přesun hmot  -  vč.vnitřního a venkovního parapetu</t>
  </si>
  <si>
    <t>vč.vnitř.a vnějších utěsňovacích pásků</t>
  </si>
  <si>
    <t>R76739</t>
  </si>
  <si>
    <t xml:space="preserve">Hasicí přístroj  21A  / dodávka a osazení  </t>
  </si>
  <si>
    <t>Podlahy z dlaždic</t>
  </si>
  <si>
    <t>3,4*13</t>
  </si>
  <si>
    <t>4,54*2</t>
  </si>
  <si>
    <t>771579191</t>
  </si>
  <si>
    <t>Příplatek k montáž podlah keramických za plochu do 5 m2</t>
  </si>
  <si>
    <t>771579196</t>
  </si>
  <si>
    <t>Příplatek k montáž podlah keramických za spárování tmelem dvousložkovým  (epoxid)</t>
  </si>
  <si>
    <t>771990112</t>
  </si>
  <si>
    <t>Vyrovnání podkladu samonivelační stěrkou tl 3 mm pevnosti 30 Mpa</t>
  </si>
  <si>
    <t>998771102</t>
  </si>
  <si>
    <t>Přesun hmot tonážní pro podlahy z dlaždic v objektech v do 12 m</t>
  </si>
  <si>
    <t>998771181</t>
  </si>
  <si>
    <t>Příplatek k přesunu hmot tonážní 771 prováděný bez použití mechanizace</t>
  </si>
  <si>
    <t>Podlahy povlakové</t>
  </si>
  <si>
    <t>776R2111</t>
  </si>
  <si>
    <t>776111311</t>
  </si>
  <si>
    <t>Vysátí podkladu povlakových podlah</t>
  </si>
  <si>
    <t>Odstranění zbytků lepidla z podkladu povlakových podlah broušením</t>
  </si>
  <si>
    <t>776141111</t>
  </si>
  <si>
    <t>Vyrovnání podkladu povlakových podlah stěrkou pevnosti 20 MPa tl 3 mm</t>
  </si>
  <si>
    <t>752,58*1,25</t>
  </si>
  <si>
    <t>158,55*1,04</t>
  </si>
  <si>
    <t>23,632*1,04</t>
  </si>
  <si>
    <t>776421311</t>
  </si>
  <si>
    <t>Montáž přechodových  lišt</t>
  </si>
  <si>
    <t>553431140</t>
  </si>
  <si>
    <t xml:space="preserve">přechodový profil  </t>
  </si>
  <si>
    <t>998776102</t>
  </si>
  <si>
    <t>Přesun hmot tonážní pro podlahy povlakové v objektech v do 12 m</t>
  </si>
  <si>
    <t>998776181</t>
  </si>
  <si>
    <t>Příplatek k přesunu hmot tonážní 776 prováděný bez použití mechanizace</t>
  </si>
  <si>
    <t>Dokončovací práce - obklady</t>
  </si>
  <si>
    <t>60,0</t>
  </si>
  <si>
    <t>781479191</t>
  </si>
  <si>
    <t>Příplatek k montáži obkladů vnitřních keramických hladkých za plochu do 10 m2/</t>
  </si>
  <si>
    <t>781479197</t>
  </si>
  <si>
    <t>Příplatek k montáži obkladů vnitřních keramických hladkých za lepením lepidlem dvousložkovým/</t>
  </si>
  <si>
    <t>998781102</t>
  </si>
  <si>
    <t>Přesun hmot tonážní pro obklady keramické v objektech v do 12 m</t>
  </si>
  <si>
    <t>998781181</t>
  </si>
  <si>
    <t>Příplatek k přesunu hmot tonážní 781 prováděný bez použití mechanizace</t>
  </si>
  <si>
    <t>Dokončovací práce - malby a tapety</t>
  </si>
  <si>
    <t>784R2111</t>
  </si>
  <si>
    <t>Dvojnásobné  ze směsí za mokra výborně otěruvzdorných vč.pačokování v místnostech výšky do 3,80 m vč zakrývání ploch /  odstín dle interiér</t>
  </si>
  <si>
    <t>Oprava stávajících pokojů Bertiných lázní Třeboň - SEKCE C</t>
  </si>
  <si>
    <t>Slatinné lázně Třeboň s.r.o.</t>
  </si>
  <si>
    <t>Demontáž potrubí do DN32</t>
  </si>
  <si>
    <t xml:space="preserve">Demontáž armatur s 2 závity do G1/2" </t>
  </si>
  <si>
    <t>Radiátorový ventil - termostatický přímý poniklovaný ventil s plynulým přednastavením DN15 - závit pro termostatickou hlavici M30x1,5</t>
  </si>
  <si>
    <r>
      <t xml:space="preserve">Radiátorové šroubení přednastavitelné </t>
    </r>
    <r>
      <rPr>
        <u/>
        <sz val="10"/>
        <rFont val="Arial CE"/>
        <family val="2"/>
        <charset val="238"/>
      </rPr>
      <t>s uzavíráním a vypouštěním</t>
    </r>
    <r>
      <rPr>
        <sz val="11"/>
        <color theme="1"/>
        <rFont val="Calibri"/>
        <family val="2"/>
        <charset val="238"/>
        <scheme val="minor"/>
      </rPr>
      <t xml:space="preserve"> - poniklované přímé</t>
    </r>
  </si>
  <si>
    <t>Radiátorová připojovací garnitura pro připojení otopných žebříků se sodním připojením s roztečí 50mm, pro dvoutrubkové soustavy - rohové provedení 1/2", CHROMOVANÉ DESIGNOVÉ včetně termostatické hlavice a svorných šroubení peo Cu potrubí D15</t>
  </si>
  <si>
    <t>Demontáž otopných těles litinových článkových</t>
  </si>
  <si>
    <t xml:space="preserve">Demontáž otopných těles panelových jednořadých stavební délky do 1500 mm   </t>
  </si>
  <si>
    <t xml:space="preserve">Montáž otopných těles panelových dvouřadých délky do 1980 mm   </t>
  </si>
  <si>
    <t>Montáž otopného tělesa trubkového na stěny výšky tělesa do 1340 mm</t>
  </si>
  <si>
    <t>Deskové otopné těleso 22VK/6100 teplotní exponent n=1,3353 výkon při 75/65/20°C dle EN 442-2 = 1679W/m - včetně upevňovacího materiálu.</t>
  </si>
  <si>
    <t>Deskové otopné těleso 22VK/6120 teplotní exponent n=1,3353 výkon při 75/65/20°C dle EN 442-2 = 1679W/m - včetně upevňovacího materiálu.</t>
  </si>
  <si>
    <t>Koupelnové trubkové elektrické těleso H=1226xŠ=500. Plněná speciální nehořlavou nemrznou teplonosnou látkou, v pravé části tělesa elektrická topná tyč s termostatem s možností nastavení různých teplot vytápění s příkonem 750W. Vodorovné trubky o průměru 23mm, svislé trubky tvaru D 30x40mm s kvalitním bílým lakem.  Včetně upevňovacího materiálu.</t>
  </si>
  <si>
    <t>Koupelnové trubkové těleso H=1226xŠ=500 teplotní exponent n=1,26 výkon při 75/65/20°C dle EN 442-2 = 552W s úpravou pro spodní středové připojení s připojovací roztečí 50 mm. Vodorovné trubky o průměru 23mm, svislé trubky tvaru D 30x40mm s kvalitním bílým lakem.  Včetně upevňovacího materiálu.</t>
  </si>
  <si>
    <t xml:space="preserve">Krycí dvojnásobný syntetický nátěr potrubí do DN 50 mm   </t>
  </si>
  <si>
    <t>Hodinová zúčtovací sazba intalatér - Vypuštění, napustění a proplach topného systému, demontáž topných žebříků</t>
  </si>
  <si>
    <t>Televizní přístroj, Samsung UE40MU6172 dodá investor</t>
  </si>
  <si>
    <t>766042a</t>
  </si>
  <si>
    <t>Dodávka a montáž vnitřní parapet 250x2000mm -ozn.B06 - viz výpis parapety vnitřní</t>
  </si>
  <si>
    <t>766042b</t>
  </si>
  <si>
    <t>Dodávka a montáž vnitřní parapet 120x2000mm -ozn.B07 - viz výpis parapety vnitřní</t>
  </si>
  <si>
    <t>Dodávka a montáž zakrytí VZT jídelna rozměr 2000x5980mm - hoblované latě, akustická vata +překrytí FRESS ozn S21 / včetně povrchové úpravy - viz výpis akustických panelů</t>
  </si>
  <si>
    <t>766046</t>
  </si>
  <si>
    <t>Dodávka a montáž vyrovnávací stupně dřevěné-schodiště - místnost číslo E.1.09 / včetně povrchových úprav</t>
  </si>
  <si>
    <t>Dodávka a montáž hliníková protidešťová žaluzie se síťovinou - 5140x5100mm / ozn.S20</t>
  </si>
  <si>
    <t>767113a</t>
  </si>
  <si>
    <t>Dodávka a montáž okno z hliníkových profilů bezpečnostní zasklení 2000x2100mm včetně parapetu-ozn O8 - DP 1</t>
  </si>
  <si>
    <t>Dodávka a montáž akustický panel 2000x5980mm - ozn. S22 / viz výpis akustických panelů</t>
  </si>
  <si>
    <t>767139a</t>
  </si>
  <si>
    <t>Dodávka a montáž akustický panel 2000x5980mm - ozn. S23 / viz výpis akustických panelů</t>
  </si>
  <si>
    <t>767140</t>
  </si>
  <si>
    <t>Dodávka a montáž dveřní křídlo ocelový rám výplň svislé trubky dtto jako opláštění schodiště - včetně kování a povrchových úprav 900x1970mm, ozn .34 / viz výpis dveře na venkovním schodišti</t>
  </si>
  <si>
    <t>776311211</t>
  </si>
  <si>
    <t>Montáž textilních podlahovin na schodišťové stupně podstupnice výšky do 200 mm</t>
  </si>
  <si>
    <t>Energetický štítek obálky budovy</t>
  </si>
  <si>
    <t>045002001</t>
  </si>
  <si>
    <t>Fotodokumentace průběhu stavby - (fotodokumentace postupného průběhu výstavby vč.předání digitální kopie)</t>
  </si>
  <si>
    <t>takto označené buňky obsahují referenční materiály</t>
  </si>
  <si>
    <t>Zařízení č.11 - Oprava stávajících pokojů - objekt "E"</t>
  </si>
  <si>
    <t>11.0</t>
  </si>
  <si>
    <t>Demontáž stávajících ventilátorů vč. připojovacích hadic</t>
  </si>
  <si>
    <t>11.1</t>
  </si>
  <si>
    <t xml:space="preserve">Qv = 150 m3/h </t>
  </si>
  <si>
    <t xml:space="preserve">pext = 100 Pa </t>
  </si>
  <si>
    <t xml:space="preserve">Pm = 0,06 kW 230V/50Hz </t>
  </si>
  <si>
    <t>Rámeček pro montáž do podhledu</t>
  </si>
  <si>
    <t>11.2</t>
  </si>
  <si>
    <t>Flexibilní hadice s hlukově izolačním návlekem Ø100</t>
  </si>
  <si>
    <t>11.3</t>
  </si>
  <si>
    <t>Potrubní rozvody - v případě nutnosti bude nutné provést přeložku stávající stoupačky, případně jinou úpravu stávajícího rozvodu. Skutečný rozsah bude určen po odkrytí podhledů a stávajících VZT rozvodů.</t>
  </si>
  <si>
    <r>
      <t xml:space="preserve">Potrubí do </t>
    </r>
    <r>
      <rPr>
        <sz val="12"/>
        <rFont val="Times New Roman"/>
        <family val="1"/>
        <charset val="238"/>
      </rPr>
      <t>Ø</t>
    </r>
    <r>
      <rPr>
        <sz val="11"/>
        <color theme="1"/>
        <rFont val="Calibri"/>
        <family val="2"/>
        <charset val="238"/>
        <scheme val="minor"/>
      </rPr>
      <t xml:space="preserve"> 125 mm   _ rovné</t>
    </r>
  </si>
  <si>
    <t>V dodávce VZT nejsou obsaženy požární ucpávky ,stavební a</t>
  </si>
  <si>
    <t xml:space="preserve">pokrývačské práce ,topenářské práce,silnoproudé rozvody a </t>
  </si>
  <si>
    <t>odvod kondenzátu - řeší profese ZI.</t>
  </si>
  <si>
    <t>E-VU</t>
  </si>
  <si>
    <t>03.04.2018</t>
  </si>
  <si>
    <t>Zemní práce</t>
  </si>
  <si>
    <t>Kácení stromů listnatých D kmene přes100mm do 300 mm</t>
  </si>
  <si>
    <t>121101101</t>
  </si>
  <si>
    <t>Sejmutí ornice s přemístěním na vzdálenost do 50 m</t>
  </si>
  <si>
    <t>(74,0+104)*0,1</t>
  </si>
  <si>
    <t>122202202</t>
  </si>
  <si>
    <t>Odkopávky a prokopávky nezapažené pro silnice objemu do 1000 m3 v hornině tř. 3</t>
  </si>
  <si>
    <t>(378,0-104,0)*0,15</t>
  </si>
  <si>
    <t>nové komunikace</t>
  </si>
  <si>
    <t>(74,0+104,0)*0,30</t>
  </si>
  <si>
    <t>pro nové obrubníky</t>
  </si>
  <si>
    <t>16,0</t>
  </si>
  <si>
    <t>130901121</t>
  </si>
  <si>
    <t>Bourání kcí v hloubených vykopávkách ze zdiva z betonu prostého ručně</t>
  </si>
  <si>
    <t>110,5+2,0</t>
  </si>
  <si>
    <t>112,5*20</t>
  </si>
  <si>
    <t>112,5</t>
  </si>
  <si>
    <t>110,5*1,7</t>
  </si>
  <si>
    <t>2,0*2,4</t>
  </si>
  <si>
    <t>122201401</t>
  </si>
  <si>
    <t>Vykopávky v zemníku na suchu v hornině tř. 3 objem do 100 m3</t>
  </si>
  <si>
    <t>ornice zatravnění</t>
  </si>
  <si>
    <t>49,95</t>
  </si>
  <si>
    <t xml:space="preserve"> dovoz ornice</t>
  </si>
  <si>
    <t>181301101</t>
  </si>
  <si>
    <t>Rozprostření ornice tl vrstvy do 100 mm pl do 500 m2 v rovině nebo ve svahu do 1:5</t>
  </si>
  <si>
    <t>(25,3+269,9+174,34+30,0)*0,1</t>
  </si>
  <si>
    <t>231</t>
  </si>
  <si>
    <t>181411131</t>
  </si>
  <si>
    <t>Založení parkového trávníku výsevem plochy do 1000 m2 v rovině a ve svahu do 1:5</t>
  </si>
  <si>
    <t>25,3+269,9+174,34+30,0</t>
  </si>
  <si>
    <t>005724100</t>
  </si>
  <si>
    <t>osivo směs travní parková</t>
  </si>
  <si>
    <t xml:space="preserve"> cca 0,03kg/m2</t>
  </si>
  <si>
    <t>(25,3+269,9+174,34+30,0)*0,03</t>
  </si>
  <si>
    <t>185804312</t>
  </si>
  <si>
    <t>Zalití rostlin vodou plocha přes 20 m2</t>
  </si>
  <si>
    <t>uvažuje se 10x po 5l na 1 m2 travnatých ploch</t>
  </si>
  <si>
    <t>(25,3+269,9+174,34+30,0)*10*0,005</t>
  </si>
  <si>
    <t>181951101</t>
  </si>
  <si>
    <t>Úprava pláně v hornině tř. 1 až 4 bez zhutnění</t>
  </si>
  <si>
    <t>181951102</t>
  </si>
  <si>
    <t>Úprava pláně v hornině tř. 1 až 4 se zhutněním</t>
  </si>
  <si>
    <t>74,074+378,03</t>
  </si>
  <si>
    <t>5</t>
  </si>
  <si>
    <t>Komunikace pozemní</t>
  </si>
  <si>
    <t>577134121</t>
  </si>
  <si>
    <t>Asfaltový beton vrstva obrusná ACO 11 (ABS) tř. I tl 40 mm š přes 3 m z nemodifikovaného asfaltu</t>
  </si>
  <si>
    <t>plochu vygeneroval počítač</t>
  </si>
  <si>
    <t>č.1</t>
  </si>
  <si>
    <t>378,03</t>
  </si>
  <si>
    <t>doplnění</t>
  </si>
  <si>
    <t>573231106</t>
  </si>
  <si>
    <t>Postřik živičný spojovací ze silniční emulze v množství 0,30 kg/m2</t>
  </si>
  <si>
    <t>565135121</t>
  </si>
  <si>
    <t>Asfaltový beton vrstva podkladní ACP 16+ (obalované kamenivo OKS) tl 50 mm š přes 3 m</t>
  </si>
  <si>
    <t>564851111</t>
  </si>
  <si>
    <t>Podklad ze štěrkodrtě ŠDA  0/32  tl 150 mm</t>
  </si>
  <si>
    <t>podkladní vrstva ŠD 0/32</t>
  </si>
  <si>
    <t>378,03*2</t>
  </si>
  <si>
    <t>30,0*2</t>
  </si>
  <si>
    <t>577143111</t>
  </si>
  <si>
    <t>Asfaltový beton vrstva obrusná ACO 8 (ABJ) tl 50 mm š do 3 m z nemodifikovaného asfaltu</t>
  </si>
  <si>
    <t>č.2</t>
  </si>
  <si>
    <t>74,07</t>
  </si>
  <si>
    <t>573211109</t>
  </si>
  <si>
    <t>Postřik živičný spojovací z asfaltu v množství 0,50 kg/m2</t>
  </si>
  <si>
    <t>564911511</t>
  </si>
  <si>
    <t>Podklad z R-materiálu tl 50 mm</t>
  </si>
  <si>
    <t>564861111</t>
  </si>
  <si>
    <t>Podklad ze štěrkodrtě ŠDA 0/32  tl 200 mm</t>
  </si>
  <si>
    <t>916131213</t>
  </si>
  <si>
    <t>Osazení silničního obrubníku betonového stojatého s boční opěrou do lože z betonu prostého</t>
  </si>
  <si>
    <t>49,60+29,7+39,74</t>
  </si>
  <si>
    <t>7,0+2,0</t>
  </si>
  <si>
    <t>oblouky nepravidelné-obrub.řezat</t>
  </si>
  <si>
    <t>592174650</t>
  </si>
  <si>
    <t>obrubník betonový silniční standard 100x15x25 cm</t>
  </si>
  <si>
    <t>119,24*1,1</t>
  </si>
  <si>
    <t>592175100</t>
  </si>
  <si>
    <t>obrubník betonový silniční nájezdový 100x15x15 cm</t>
  </si>
  <si>
    <t>7,0*1,01</t>
  </si>
  <si>
    <t>592175110</t>
  </si>
  <si>
    <t>obrubník betonový silniční přechodový levý,pravý 100x15x15/25 cm</t>
  </si>
  <si>
    <t>2*1,01</t>
  </si>
  <si>
    <t>916231213</t>
  </si>
  <si>
    <t>Osazení chodníkového obrubníku betonového stojatého s boční opěrou do lože z betonu prostého</t>
  </si>
  <si>
    <t>26,2+27,7</t>
  </si>
  <si>
    <t>592175090</t>
  </si>
  <si>
    <t>obrubník  50x8x25 cm, přírodní   /vč.oblých dle skutečnosti</t>
  </si>
  <si>
    <t>53,9*1,1</t>
  </si>
  <si>
    <t>916991121</t>
  </si>
  <si>
    <t>Lože pod obrubníky, krajníky nebo obruby z dlažebních kostek z betonu prostého</t>
  </si>
  <si>
    <t>51R</t>
  </si>
  <si>
    <t>Po skončení stavebních prací  používané plochy uvést  do původního  stavu</t>
  </si>
  <si>
    <t>99</t>
  </si>
  <si>
    <t xml:space="preserve">Přesuny hmot </t>
  </si>
  <si>
    <t>998225111</t>
  </si>
  <si>
    <t>Přesun hmot pro pozemní komunikace s krytem z kamene, monolitickým betonovým nebo živičným</t>
  </si>
  <si>
    <t>20,0</t>
  </si>
  <si>
    <t>113106271</t>
  </si>
  <si>
    <t>Rozebrání dlažeb vozovek pl přes 50 do 200 m2 ze zámkové dlažby s ložem z kameniva</t>
  </si>
  <si>
    <t>344-20</t>
  </si>
  <si>
    <t>16,84+24,55+36,59+36,06+40,68+9,9</t>
  </si>
  <si>
    <t>113107170</t>
  </si>
  <si>
    <t>Odstranění podkladu pl přes 50 m2 do 200 m2 z betonu prostého tl 100 mm</t>
  </si>
  <si>
    <t>113107130</t>
  </si>
  <si>
    <t>Odstranění podkladu pl do 50 m2 z betonu prostého tl 100 mm</t>
  </si>
  <si>
    <t>113107122</t>
  </si>
  <si>
    <t>Odstranění podkladu pl do 50 m2 z kameniva drceného tl 200 mm</t>
  </si>
  <si>
    <t>113107162</t>
  </si>
  <si>
    <t>Odstranění podkladu pl přes 50 do 200 m2 z kameniva drceného tl 200 mm</t>
  </si>
  <si>
    <t>997221551</t>
  </si>
  <si>
    <t>Vodorovná doprava suti ze sypkých materiálů do 1 km</t>
  </si>
  <si>
    <t>4,8+5,8+99,76</t>
  </si>
  <si>
    <t>997221559</t>
  </si>
  <si>
    <t>Příplatek ZKD 1 km u vodorovné dopravy suti ze sypkých materiálů</t>
  </si>
  <si>
    <t>110,36*20</t>
  </si>
  <si>
    <t>997221561</t>
  </si>
  <si>
    <t>Vodorovná doprava suti z kusových materiálů do 1 km</t>
  </si>
  <si>
    <t>33,747</t>
  </si>
  <si>
    <t>997221569</t>
  </si>
  <si>
    <t>Příplatek ZKD 1 km u vodorovné dopravy suti z kusových materiálů</t>
  </si>
  <si>
    <t>33,747*20</t>
  </si>
  <si>
    <t>997221571</t>
  </si>
  <si>
    <t>Vodorovná doprava vybouraných hmot do 1 km</t>
  </si>
  <si>
    <t>82,56+5,2+95,58</t>
  </si>
  <si>
    <t>997221579</t>
  </si>
  <si>
    <t>Příplatek ZKD 1 km u vodorovné dopravy vybouraných hmot</t>
  </si>
  <si>
    <t>183,34*20</t>
  </si>
  <si>
    <t>997221612</t>
  </si>
  <si>
    <t>Nakládání vybouraných hmot na dopravní prostředky pro vodorovnou dopravu</t>
  </si>
  <si>
    <t>327,44</t>
  </si>
  <si>
    <t>997221815</t>
  </si>
  <si>
    <t>Poplatek za uložení betonového odpadu na skládce (skládkovné)</t>
  </si>
  <si>
    <t>33,747+183,34</t>
  </si>
  <si>
    <t>997221855</t>
  </si>
  <si>
    <t>Poplatek za uložení odpadu z kameniva na skládce (skládkovné)</t>
  </si>
  <si>
    <t>110,36</t>
  </si>
  <si>
    <t>98</t>
  </si>
  <si>
    <t xml:space="preserve">Demolice </t>
  </si>
  <si>
    <t>981011112</t>
  </si>
  <si>
    <t>Demolice budov dřevěných ostatních oboustranně obitých nebo omítnutých postupným rozebíráním</t>
  </si>
  <si>
    <t>965043441</t>
  </si>
  <si>
    <t>Bourání podkladů pod dlažby betonových s potěrem nebo teracem tl do 150 mm pl přes 4 m2</t>
  </si>
  <si>
    <t>deska</t>
  </si>
  <si>
    <t>(6,5*7,5+2,5*5,0)*0,10</t>
  </si>
  <si>
    <t>Přesun sutě demolice</t>
  </si>
  <si>
    <t>997006512</t>
  </si>
  <si>
    <t>Vodorovné doprava suti s naložením a složením na skládku do 1 km demolice</t>
  </si>
  <si>
    <t>demolice</t>
  </si>
  <si>
    <t>60,095</t>
  </si>
  <si>
    <t>997006519</t>
  </si>
  <si>
    <t>Příplatek k vodorovnému přemístění suti na skládku ZKD 1 km přes 1 km  demolice</t>
  </si>
  <si>
    <t>60,273*20</t>
  </si>
  <si>
    <t>997006551</t>
  </si>
  <si>
    <t>Hrubé urovnání suti na skládce bez zhutnění  demolice</t>
  </si>
  <si>
    <t>Poplatek za uložení stavebního betonového odpadu na skládce (skládkovné)  demolice</t>
  </si>
  <si>
    <t>60,273-46,62</t>
  </si>
  <si>
    <t>997013811</t>
  </si>
  <si>
    <t>Poplatek za uložení stavebního dřevěného odpadu na skládce (skládkovné)  demolice</t>
  </si>
  <si>
    <t>46,62</t>
  </si>
  <si>
    <t>998001123</t>
  </si>
  <si>
    <t>Přesun hmot pro demolice objektů v do 21 m</t>
  </si>
  <si>
    <t>210,0*0,222</t>
  </si>
  <si>
    <t>SLP -  BRL monitoring</t>
  </si>
  <si>
    <t>Monitoring HACCP - hardware a software</t>
  </si>
  <si>
    <t>SDK podhled deska 1xH2 impregnované  12,5 bez TI dvouvrstvá spodní kce profil CD+UD  vč.tmelení ,broušení..../</t>
  </si>
  <si>
    <t>763R135</t>
  </si>
  <si>
    <t xml:space="preserve">SDK kazety /pro osazení LED pásků /v podhledu chodeb nad vstupy do pokojů / vč.tmelení ,broušení.... vzhled dle projektu interiéru </t>
  </si>
  <si>
    <t xml:space="preserve">2np </t>
  </si>
  <si>
    <t>profil š.200mm hl.60mm</t>
  </si>
  <si>
    <t>dl</t>
  </si>
  <si>
    <t>2,4*7</t>
  </si>
  <si>
    <t>3,6*1</t>
  </si>
  <si>
    <t>1,1*13</t>
  </si>
  <si>
    <t>1,1*15</t>
  </si>
  <si>
    <t>bude upřesněno interiérem při provádění</t>
  </si>
  <si>
    <t>průchody /bez dveří</t>
  </si>
  <si>
    <t>6,0*8*2+6,0*6*2+6,0*13</t>
  </si>
  <si>
    <t>ochrana hran</t>
  </si>
  <si>
    <t>2,5*8</t>
  </si>
  <si>
    <t xml:space="preserve">dlaždice keramické slinuté protiskluzné  50/50  min R9  rektifikovaná,kalibrovaná   barevnost ,označení v tech.zprávě a interiér </t>
  </si>
  <si>
    <t xml:space="preserve">podlaha koupelny /mimo sprch.kouty/  </t>
  </si>
  <si>
    <t>83,71*1,04</t>
  </si>
  <si>
    <t>597613R</t>
  </si>
  <si>
    <t>dlaždice keramické slinuté protiskluzné 90/22  R10 rektifikovaná,kalibrovaná barevnost ,označení v tech.zprávě a interiér</t>
  </si>
  <si>
    <t xml:space="preserve"> sprch.kouty  dlažba 90/22</t>
  </si>
  <si>
    <t>55,8*1,04</t>
  </si>
  <si>
    <t>Lepení textilních pásů vč.lepení podložky vč.podlahových kobercových soklů  /viz tech.zpráva</t>
  </si>
  <si>
    <t>koberec zátěžový-vysoká zátěž / vč.podlahových kobercových soklů  /viz tech.zpráva</t>
  </si>
  <si>
    <t>66*1,20</t>
  </si>
  <si>
    <t>781474154</t>
  </si>
  <si>
    <t>6,77*2,5*8</t>
  </si>
  <si>
    <t>6,87*2,5*8</t>
  </si>
  <si>
    <t>6,85*2,5*6</t>
  </si>
  <si>
    <t>8,34*2,5*6</t>
  </si>
  <si>
    <t>8,49*2,5</t>
  </si>
  <si>
    <t>7,62*2,5*13</t>
  </si>
  <si>
    <t>9,22*2,5*2</t>
  </si>
  <si>
    <t>obkládačky keramické  70/25  / vč.hrana, ukončovacích lišt, / viz výkres spárořezu/</t>
  </si>
  <si>
    <t>875,625*1,04</t>
  </si>
  <si>
    <t>chodník;12*1,5</t>
  </si>
  <si>
    <t>16*21</t>
  </si>
  <si>
    <t>vstup;5,5*5</t>
  </si>
  <si>
    <t>18+336</t>
  </si>
  <si>
    <t>hl.budova 1 np podkl mazanina;(24*4)</t>
  </si>
  <si>
    <t>kuchyň podkl maz;(17,5*4,5+2*4+31*8+4*2,5)*0,15</t>
  </si>
  <si>
    <t>hl.budova 1 np podkl mazanina;(24*4-1,8*1,8)*0,15</t>
  </si>
  <si>
    <t>kanál vzt 1np;47*2</t>
  </si>
  <si>
    <t>12+11,5*2+8,5+13+15*3</t>
  </si>
  <si>
    <t>12*2,5*0,15+5,5*11*0,15</t>
  </si>
  <si>
    <t>vstup ;13*4,5*(1,5+1,3)/2</t>
  </si>
  <si>
    <t>vnitřek;18*30*(0,5+1,2)/2</t>
  </si>
  <si>
    <t>v přílepku;7*20*0,4</t>
  </si>
  <si>
    <t>spodní stavba;1,2*7*7,5</t>
  </si>
  <si>
    <t>kanál vzt 1np;47*1,5*1</t>
  </si>
  <si>
    <t>11*1,5*2+20*1*2+30</t>
  </si>
  <si>
    <t>spodní stavba;1,2*(7*2+7,5*2)</t>
  </si>
  <si>
    <t>659,9+70,5</t>
  </si>
  <si>
    <t>10*730,4</t>
  </si>
  <si>
    <t>730,4*1,7</t>
  </si>
  <si>
    <t>kanalizace</t>
  </si>
  <si>
    <t>(12+51+50+10+38+97+13+58+10+65+10+97)*0,4*0,4</t>
  </si>
  <si>
    <t>metráž z rozpočtu kanalizace;(12+51+50+10+38+97+13+58+10+65+10+97)*0,4*0,4*1,7</t>
  </si>
  <si>
    <t>254*9</t>
  </si>
  <si>
    <t>1*((0,15)*(14,355+7,265+15,59+1,25*2+10+3)+(0,15)*2+(0,15)*2+(0,15)*2+(0,15)*5,7)</t>
  </si>
  <si>
    <t>0,8*((0,15)*(5,175*2+3,6+2,1)+(0,15)*(3,9+4,465+4,675))</t>
  </si>
  <si>
    <t>výtah;0,15*(3,5*2,7)</t>
  </si>
  <si>
    <t>vstup ;13*4,5*(2,5+2,3)/2</t>
  </si>
  <si>
    <t>vnitřek;18*30*(1,5+2,2)/2</t>
  </si>
  <si>
    <t>spodní stavba;1,2*7*7,5-0,7*(5,7*4,4+2,1*2,7)</t>
  </si>
  <si>
    <t>potrubí;-82;písek</t>
  </si>
  <si>
    <t>1*((0,1)*(14,355+7,265+15,59+1,25*2+10+3)+(0,1)*2+(0,1)*2+(0,1)*2+(0,1)*5,7)</t>
  </si>
  <si>
    <t>0,8*((0,1)*(5,175*2+3,6+2,1)+(0,1)*(3,9+4,465+4,675))</t>
  </si>
  <si>
    <t>výtah;0,1*2,7*3,5</t>
  </si>
  <si>
    <t>výtah;0,4*(3,3*2,5)</t>
  </si>
  <si>
    <t>2*((0,15)*(14,355+7,265+15,59+1,25*2+10+3)+(0,15)*2+(0,15)*2+(0,15)*2+(0,15)*5,7)</t>
  </si>
  <si>
    <t>2*((0,15)*(5,175*2+3,6+2,1)+(0,15)*(3,9+4,465+4,675))</t>
  </si>
  <si>
    <t>výtah;0,1*(2,7*2+2*3,5)+0,4*(3,2*2+2,5*2)</t>
  </si>
  <si>
    <t>250kg/m3</t>
  </si>
  <si>
    <t>výtah;0,4*(3,3*2,5)*0,25</t>
  </si>
  <si>
    <t>vstup a schody</t>
  </si>
  <si>
    <t>0,8*(2-0,379)*(3,6+5,5)</t>
  </si>
  <si>
    <t>0,6*1,2*10</t>
  </si>
  <si>
    <t>0,8*((1,6-0,379)*(14,355+7,265+15,59+1,25*2+10+3)+(2-0,379)*2+(2,7-0,379)*2+(3,324-0,379)*2+(3,724-3,024)*5,7)</t>
  </si>
  <si>
    <t>0,6*((3,774-3,024)*(5,175*2+3,6+2,1)+(1,6-0,379)*(3,9+4,465+4,675))</t>
  </si>
  <si>
    <t>výtah šachta;0,4*(1,2-0,379)*(2,5*2+2,5*2)</t>
  </si>
  <si>
    <t>2*((3,774-3,024)*(5,175*2+3,6+2,1)+(1,6-0,379)*(3,9+4,465+4,675))</t>
  </si>
  <si>
    <t>2*((1,6-0,379)*(14,355+7,265+15,59+1,25*2+10+3)+(2-0,379)*2+(2,7-0,379)*2+(3,324-0,379)*2+(3,724-3,024)*5,7)</t>
  </si>
  <si>
    <t>2*(2-0,379)*(3,6+5)</t>
  </si>
  <si>
    <t>2*1,2*10</t>
  </si>
  <si>
    <t>výtah šachta;2*(1,2-0,379)*(2,5*2+2,5*2)</t>
  </si>
  <si>
    <t>90kg/m3</t>
  </si>
  <si>
    <t>83*0,09</t>
  </si>
  <si>
    <t>1np IPE 240-30,7 kg;15,5*3*0,0307*1,05</t>
  </si>
  <si>
    <t>2np IPE 270-36,1kg/m;15,5*3*0,0361*1,05</t>
  </si>
  <si>
    <t>jídelna 1np U200-25,3kg/m;2*3*0,0253*1,1</t>
  </si>
  <si>
    <t>3np U300-46,2kg/m;6,5*2*0,0462*1,1</t>
  </si>
  <si>
    <t>kolem toč. schodiště;3,3*4*0,35</t>
  </si>
  <si>
    <t>1np;0,2*3,5*9+0,15*3,5*(3,5+5)</t>
  </si>
  <si>
    <t>1np;0,45*1,3*2,5+0,6*1,2*2+0,3*1,4*2,4+0,3*2,7*3+0,3*1,1*2+0,8*1,3*2,2</t>
  </si>
  <si>
    <t>1np okna;0,45*(1,8*1,5*5+0,6*1,2*2+0,9*1,5*2)</t>
  </si>
  <si>
    <t>1pp;2,4*(6,475*2+5,7*2)</t>
  </si>
  <si>
    <t>kanál vzt 1np;47*2*1</t>
  </si>
  <si>
    <t>restaurace;2*3,3</t>
  </si>
  <si>
    <t>1np;3,5*(4,2+9+2,3)</t>
  </si>
  <si>
    <t>2np;3,3*(8,4+4,03+8+2)</t>
  </si>
  <si>
    <t>výtah;(5+5,1)*11,5-1,5*1,5</t>
  </si>
  <si>
    <t>vzt vedle výtahu;6*(1,4*2+5,4)</t>
  </si>
  <si>
    <t>2np;3,5*2,6-1,8</t>
  </si>
  <si>
    <t>jídelna1np;3,3*19,7</t>
  </si>
  <si>
    <t>1pp;2,4*(6,175*2+4,8*2)</t>
  </si>
  <si>
    <t>výtah;5,3*11,5</t>
  </si>
  <si>
    <t>atika střecha;16,5*0,9</t>
  </si>
  <si>
    <t>jídelna1np;29*3,3+3,3*9,5</t>
  </si>
  <si>
    <t>2np;3,6*2,5-2*1,5</t>
  </si>
  <si>
    <t>3np;3,1*19,5-1*2*9</t>
  </si>
  <si>
    <t>výtah atika;5,7*2,5</t>
  </si>
  <si>
    <t>1np;3,6*3,3-2*2,1</t>
  </si>
  <si>
    <t>kolem toč. schodiště 1np;3,3*4*0,35</t>
  </si>
  <si>
    <t>2np toč.schod;0,25*3,3*6</t>
  </si>
  <si>
    <t>atika vedle příhr.vazníků;1*0,25*(21+8)</t>
  </si>
  <si>
    <t>75kg/m3</t>
  </si>
  <si>
    <t>1pp;2,4*(6,475*2+5,7*2)*0,15*0,075</t>
  </si>
  <si>
    <t>1pp;1</t>
  </si>
  <si>
    <t>1np;7+9+14</t>
  </si>
  <si>
    <t>2np;5</t>
  </si>
  <si>
    <t>2np;7</t>
  </si>
  <si>
    <t>1np;3</t>
  </si>
  <si>
    <t>2np;2</t>
  </si>
  <si>
    <t>3np;4*8</t>
  </si>
  <si>
    <t>2np;4</t>
  </si>
  <si>
    <t>1np;2+2</t>
  </si>
  <si>
    <t>1np;5+2</t>
  </si>
  <si>
    <t>1np;4</t>
  </si>
  <si>
    <t>Ič16-17,9kg/m</t>
  </si>
  <si>
    <t>1np;2,5*0,9*0,16</t>
  </si>
  <si>
    <t>1np;0,45*0,16*((2,5+2,5+1,5+2,5*2)+2,5*2)</t>
  </si>
  <si>
    <t>2np;0,45*(1,5+2)*0,16</t>
  </si>
  <si>
    <t>1np+2np chodba IPE 300-42,2kg/m;15,5*2*0,45*0,3</t>
  </si>
  <si>
    <t>stojky HEB 200-61,3kg 1np;3,5*3*0,2*0,2</t>
  </si>
  <si>
    <t>jídelna 1np U200-25,3kg/m;2*3*0,0253</t>
  </si>
  <si>
    <t>3np U300-46,2kg/m;6,5*2*0,0462</t>
  </si>
  <si>
    <t>1np IPE 240-30,7 kg;15,5*3*0,0307</t>
  </si>
  <si>
    <t>2np IPE 270-36,1kg/m;15,5*3*0,0361</t>
  </si>
  <si>
    <t>1np;2,5*6*0,0179</t>
  </si>
  <si>
    <t>1np;(3*(2,5+2,5+1,5+2,5*2)+4*2,5*2)*0,0179</t>
  </si>
  <si>
    <t>2np;3*(1,5+2)*0,0179</t>
  </si>
  <si>
    <t>rezerva;0,7</t>
  </si>
  <si>
    <t>podchycená průvlaku kuchyň 2xHEA 500-155kg/m;7*2*0,155*1,1</t>
  </si>
  <si>
    <t>3np;0,25*1,50*8</t>
  </si>
  <si>
    <t>1np;0,25*2,75</t>
  </si>
  <si>
    <t>pod příhr vazníky;29*0,45</t>
  </si>
  <si>
    <t>restaurace;0,6*3,3</t>
  </si>
  <si>
    <t>1np;3,5*(0,4*0,6+0,2*0,8+0,3*0,8+0,25*0,8)</t>
  </si>
  <si>
    <t>2np;3,5*(0,4*0,5+0,2*0,5+0,35*0,5+0,45*0,35+0,3*0,4+0,25*0,8)</t>
  </si>
  <si>
    <t>2np podchycení;3,5*(0,45*0,6)*2</t>
  </si>
  <si>
    <t>1np;(0,2*2+0,8*2)*3,5</t>
  </si>
  <si>
    <t>1np;3,5*(0,25*2+0,8*2+0,3*2+0,8*2+0,4*2+0,6*2)</t>
  </si>
  <si>
    <t>2np;3,5*(0,4*2+0,5*2+0,2*2+0,5*2+0,35*2+0,5*2+0,45*2+0,35*2+0,3*2+0,4*2+0,25*2+0,8*2)</t>
  </si>
  <si>
    <t>2np podchycení;3,5*(0,45*2+0,6*2)*2</t>
  </si>
  <si>
    <t>výztuž 300kg/m3</t>
  </si>
  <si>
    <t>8,164*0,3</t>
  </si>
  <si>
    <t>1np;0,7*2</t>
  </si>
  <si>
    <t>1np;0,8*3,5*2</t>
  </si>
  <si>
    <t>podchycená průvlaku kuchyň 2xHEA 500-155kg/m;7*2</t>
  </si>
  <si>
    <t>1pp;2,4*1,8-1,6</t>
  </si>
  <si>
    <t>1np;3,3*(1,5*2+3,2*2)</t>
  </si>
  <si>
    <t>2np;3,3*2,8</t>
  </si>
  <si>
    <t>1np;3,5*(2,15*2+5,5+2+3,5+3,3*2+3,8+5)-1,4*2-1,8-1,4*5-1,6</t>
  </si>
  <si>
    <t>3,5*(1,5+5+3,3+2)-1,6*3-2</t>
  </si>
  <si>
    <t>3,5*(20,6+1,55+5,6+3*2+0,5+2+11+1,24*2+3+3,5+3,3+2+0,65*4+4,8*2+3+6+8,5+4,8*2+4+2,5+7+3,4+3,1+1,7*2)</t>
  </si>
  <si>
    <t>3,5*(3+0,6+1,3+5,5)</t>
  </si>
  <si>
    <t>2np;3,3*(4+4,2+3,05*2+3,6*2+1+4,5+4,2+2,3+2,2+2,5+3,5+3+1,5+3+5)-1,8-1,4*6-1,6</t>
  </si>
  <si>
    <t>wc1np;1,1*1*4+1,2*1,1*2</t>
  </si>
  <si>
    <t xml:space="preserve"> wc 2np;1,1*4</t>
  </si>
  <si>
    <t>van 2np;0,3*0,9*4*3</t>
  </si>
  <si>
    <t>1np;2,5*2*0,16</t>
  </si>
  <si>
    <t>1np;0,16*2*((2,5+2,5+1,5+2,5*2)+2,5*2)</t>
  </si>
  <si>
    <t>2np;0,16*(1,5+2)*2</t>
  </si>
  <si>
    <t>jídelna 1np U200-25,3kg/m;2*3*0,2</t>
  </si>
  <si>
    <t>stojky HEB 200-61,3kg 1np;3,5*3*0,2*2</t>
  </si>
  <si>
    <t>1np+2np chodba IPE 300-42,2kg/m;15,5*3*0,35*2</t>
  </si>
  <si>
    <t>3np U300-46,2kg/m;6,5*3*0,3</t>
  </si>
  <si>
    <t>strop nad 1np</t>
  </si>
  <si>
    <t>chodba IPE 220-26,2kg/m po 1,3m</t>
  </si>
  <si>
    <t>4,8*0,0262*13*1,05</t>
  </si>
  <si>
    <t>sociály IPE 220 po 1,3m</t>
  </si>
  <si>
    <t>4,7*0,0262*7*1,05</t>
  </si>
  <si>
    <t>kuchyň vstup u výtahu IPE 220 po1m</t>
  </si>
  <si>
    <t>3,5*0,0262*6*1,05</t>
  </si>
  <si>
    <t>strop nad 2np</t>
  </si>
  <si>
    <t>chodba IPE 220 po 1,3m</t>
  </si>
  <si>
    <t>4,5*0,0262*17*1,05</t>
  </si>
  <si>
    <t>kanceláře IPE 220 po 1,3m</t>
  </si>
  <si>
    <t>3,5*0,0262*5*1,05</t>
  </si>
  <si>
    <t>kanceláře IPE 220 po 1,25m</t>
  </si>
  <si>
    <t>4,5*0,0262*8+3*0,0262*5*1,05</t>
  </si>
  <si>
    <t>IPE 240-30,7kg/m</t>
  </si>
  <si>
    <t>strop nad 3np;24*4,6*0,0307*1,05</t>
  </si>
  <si>
    <t>výtah;5,6*7*0,0307*1,05</t>
  </si>
  <si>
    <t>kuchyň IPE 360-57,1kg/m po 1m</t>
  </si>
  <si>
    <t>8,8*0,0571*29*1,05</t>
  </si>
  <si>
    <t>strop nad 2np HEA 280-76,4 kg/m po1,5m</t>
  </si>
  <si>
    <t>8,8*0,0764*23*1,05</t>
  </si>
  <si>
    <t>47/0,3</t>
  </si>
  <si>
    <t>nad 1pp;5,4*4,1</t>
  </si>
  <si>
    <t>výtah;5,1*(4,4+1,4)*0,08</t>
  </si>
  <si>
    <t>strop nad 3np;24*4,6*0,08</t>
  </si>
  <si>
    <t>kuchyň nad 1np ;8,8*27,5*0,08</t>
  </si>
  <si>
    <t>strop nad 2np kuchyň;8,8*27,5*0,08</t>
  </si>
  <si>
    <t>chodba; 4,8*14,5*0,08</t>
  </si>
  <si>
    <t>sociály; 4,7*7,7*0,08</t>
  </si>
  <si>
    <t>kuchyň vstup u výtahu; 3,5*4,8*0,08</t>
  </si>
  <si>
    <t>chodba;4,5*20*0,08</t>
  </si>
  <si>
    <t>kanceláře;3,5*4,2*0,08</t>
  </si>
  <si>
    <t>kanceláře ;4,5*8*0,08+3*3,5*0,08</t>
  </si>
  <si>
    <t>výtah;5,1*(4,4+1,4)</t>
  </si>
  <si>
    <t>strop nad 3np;24*4,6</t>
  </si>
  <si>
    <t>kuchyň nad 1np ;8,8*27,5</t>
  </si>
  <si>
    <t>strop nad 2np kuchyň;8,8*27,5</t>
  </si>
  <si>
    <t>chodba; 4,8*14,5</t>
  </si>
  <si>
    <t>sociály; 4,7*7,7</t>
  </si>
  <si>
    <t>kuchyň vstup u výtahu; 3,5*4,8</t>
  </si>
  <si>
    <t>chodba;4,5*20</t>
  </si>
  <si>
    <t>kanceláře;3,5*4,2</t>
  </si>
  <si>
    <t>kanceláře ;4,5*8+3*3,5</t>
  </si>
  <si>
    <t>pr.12 v každé vlně 0,907kg/m</t>
  </si>
  <si>
    <t>výtah;5,1*(4,4+1,4)*0,000907*8</t>
  </si>
  <si>
    <t>strop nad 3np;24*4,6*0,000907*8</t>
  </si>
  <si>
    <t>pr 8 v každé vlně -0,408 kg/m</t>
  </si>
  <si>
    <t>kuchyň nad 1np ;8,8*27,5*0,000408*8</t>
  </si>
  <si>
    <t>strop nad 2np kuchyň;8,8*27,5*0,000408*8</t>
  </si>
  <si>
    <t>chodba; 4,8*14,5*0,000408*8</t>
  </si>
  <si>
    <t>sociály; 4,7*7,7*0,000408*8</t>
  </si>
  <si>
    <t>kuchyň vstup u výtahu; 3,5*4,8*0,000408*8</t>
  </si>
  <si>
    <t>chodba;4,5*20*0,000408*8</t>
  </si>
  <si>
    <t>kanceláře;3,5*4,2*0,000408*8</t>
  </si>
  <si>
    <t>kanceláře ;4,5*8*0,000408*8+3*3,5*0,000408*8</t>
  </si>
  <si>
    <t>kari 8/15/15-5,27kg/m2</t>
  </si>
  <si>
    <t>výtah;5,1*(4,4+1,4)*0,00527*1,2</t>
  </si>
  <si>
    <t>strop nad 3np;24*4,6*0,00527*1,2</t>
  </si>
  <si>
    <t>kuchyň nad 1np ;8,8*27,5*0,00527*1,2</t>
  </si>
  <si>
    <t>strop nad 2np kuchyň;8,8*27,5*0,00527*1,2</t>
  </si>
  <si>
    <t>chodba; 4,8*14,5*0,00527*1,2</t>
  </si>
  <si>
    <t>sociály; 4,7*7,7*0,00527*1,2</t>
  </si>
  <si>
    <t>kuchyň vstup u výtahu; 3,5*4,8*0,00527*1,2</t>
  </si>
  <si>
    <t>chodba;4,5*20*0,00527*1,2</t>
  </si>
  <si>
    <t>kanceláře;3,5*4,2*0,00527*1,2</t>
  </si>
  <si>
    <t>kanceláře ;4,5*8*0,00527*1,2+3*3,5*0,00527*1,2</t>
  </si>
  <si>
    <t>dřev,vaznice;14</t>
  </si>
  <si>
    <t>2np;30+8+18</t>
  </si>
  <si>
    <t>1np;16+10+17</t>
  </si>
  <si>
    <t>1np;32*2</t>
  </si>
  <si>
    <t>2np;23*2</t>
  </si>
  <si>
    <t>4,8*0,0262*13</t>
  </si>
  <si>
    <t>4,7*0,0262*7</t>
  </si>
  <si>
    <t>3,5*0,0262*6</t>
  </si>
  <si>
    <t>4,5*0,0262*17</t>
  </si>
  <si>
    <t>3,5*0,0262*5</t>
  </si>
  <si>
    <t>4,5*0,0262*8+3*0,0262*5</t>
  </si>
  <si>
    <t>výtah;5,6*7*0,0307</t>
  </si>
  <si>
    <t>strop nad 3np;24*4,6*0,0307</t>
  </si>
  <si>
    <t>8,8*0,0571*29</t>
  </si>
  <si>
    <t>8,8*0,0764*23</t>
  </si>
  <si>
    <t>tl250</t>
  </si>
  <si>
    <t>1pp;0,25*0,25*(6,175*2+4,8*2)</t>
  </si>
  <si>
    <t>výtah;5,3*0,25*0,5</t>
  </si>
  <si>
    <t>atika střecha;25,5*0,25*0,25</t>
  </si>
  <si>
    <t>tl250aku</t>
  </si>
  <si>
    <t>výtah;(5+5,1)*0,25*0,5</t>
  </si>
  <si>
    <t>2np;0,25*0,25*2,6</t>
  </si>
  <si>
    <t>vzt vedle výtahu;(1,4*2+5,4)*0,25*0,5</t>
  </si>
  <si>
    <t>tl 300</t>
  </si>
  <si>
    <t>jídelna1np;29*0,5*0,3+0,25*0,3*9,5</t>
  </si>
  <si>
    <t>tl 300 aku</t>
  </si>
  <si>
    <t>jídelna1np;0,25*0,3*19,7</t>
  </si>
  <si>
    <t>tl 190</t>
  </si>
  <si>
    <t>1np;0,19*0,25*(4,2+9+2,3)</t>
  </si>
  <si>
    <t>2np;0,19*0,25*(8,4+4,03+8+2)</t>
  </si>
  <si>
    <t>toč.schody</t>
  </si>
  <si>
    <t>kolem toč. schodiště 1np;0,25*4*0,35</t>
  </si>
  <si>
    <t>2np toč.schod;0,25*3,3*0,25</t>
  </si>
  <si>
    <t>atika upř.vazníků;0,5*0,2*29</t>
  </si>
  <si>
    <t>tl 365</t>
  </si>
  <si>
    <t>2np;0,365*2,5*0,25</t>
  </si>
  <si>
    <t>3np;0,365*0,25*22,5</t>
  </si>
  <si>
    <t>výtah atika;0,365*0,25*6</t>
  </si>
  <si>
    <t>1pp;0,25*2*(6,175*2+4,8*2)</t>
  </si>
  <si>
    <t>výtah;5,3*2*0,5</t>
  </si>
  <si>
    <t>atika střecha;25*0,25*2</t>
  </si>
  <si>
    <t>výtah;(5+5,1)*2*0,5</t>
  </si>
  <si>
    <t>2np;0,25*2*2,6</t>
  </si>
  <si>
    <t>vzt vedle výtahu;(1,4*2+5,4)*0,5*2</t>
  </si>
  <si>
    <t>jídelna1np;29*2*0,5+2*0,3*9,5</t>
  </si>
  <si>
    <t>jídelna1np;2*0,3*19,7</t>
  </si>
  <si>
    <t>1np;0,19*2*(4,2+9+2,3)</t>
  </si>
  <si>
    <t>2np;0,19*2*(8,4+4,03+8+2)</t>
  </si>
  <si>
    <t>kolem toč. schodiště 1np;2*4*0,35</t>
  </si>
  <si>
    <t>2np toč.schod;2*3,3*0,25</t>
  </si>
  <si>
    <t>atika upř.vazníků;0,5*2*29</t>
  </si>
  <si>
    <t>2np;0,365*2,5*2</t>
  </si>
  <si>
    <t>3np;0,365*2*22,5</t>
  </si>
  <si>
    <t>výtah atika;0,365*2*6</t>
  </si>
  <si>
    <t>atika vedle příhr.vazníků;(21+8)</t>
  </si>
  <si>
    <t>100kg/m3</t>
  </si>
  <si>
    <t>20,705*0,1</t>
  </si>
  <si>
    <t>schody;1,5*0,15*(2,5*2+3,1*2*2)</t>
  </si>
  <si>
    <t>podesta;1,5*1,5*0,2*4</t>
  </si>
  <si>
    <t>zadní zásob;8*1,5*0,4*0,2</t>
  </si>
  <si>
    <t>restaur;3*2*0,4*0,2</t>
  </si>
  <si>
    <t>150 kg/m3</t>
  </si>
  <si>
    <t>7,155*0,15</t>
  </si>
  <si>
    <t>schody;1,5*(2,5*2+3,1*2*2)</t>
  </si>
  <si>
    <t>podesta;1,5*1,5*4</t>
  </si>
  <si>
    <t>44*1,5</t>
  </si>
  <si>
    <t>zadní zásob;8*1,5</t>
  </si>
  <si>
    <t>restaur;3*2</t>
  </si>
  <si>
    <t>44*(0,168+0,3)*1,5</t>
  </si>
  <si>
    <t>zadní zásob;8*1,5*0,5</t>
  </si>
  <si>
    <t>restaur;4*2*0,48</t>
  </si>
  <si>
    <t>47/0,3*1,03</t>
  </si>
  <si>
    <t>místnost E 1.52;3,99</t>
  </si>
  <si>
    <t>místnost E 1.52;3,99*1,05</t>
  </si>
  <si>
    <t>atika nad kancelářemi;0,4*21*1,05</t>
  </si>
  <si>
    <t>vnitřní;((1+2*2)*9+(1,5+4*2)*2)*2*1,05</t>
  </si>
  <si>
    <t>roh;5,8*2*1,05</t>
  </si>
  <si>
    <t>(1*9+1,5*2)*1,05*2</t>
  </si>
  <si>
    <t>(25,2-6,09)*1,05</t>
  </si>
  <si>
    <t>6,6*1,05</t>
  </si>
  <si>
    <t>(6,09+6,6)*1,05</t>
  </si>
  <si>
    <t>mč 1.02,1.07,1.06;58,08+41,19+115,07</t>
  </si>
  <si>
    <t>1np rampa vstup chodba;2*6,5</t>
  </si>
  <si>
    <t>nad 1pp;4,8*3,5</t>
  </si>
  <si>
    <t>1np;228,67</t>
  </si>
  <si>
    <t>kuchyň podhled GIF;151,6</t>
  </si>
  <si>
    <t>stěny;12,8*(5,1+5,3+5,4)</t>
  </si>
  <si>
    <t>příčky</t>
  </si>
  <si>
    <t>1pp;(2,4*1,8-1,6)*2</t>
  </si>
  <si>
    <t>1np;(3,3*(1,5*2+3,2*2))*2</t>
  </si>
  <si>
    <t>2np;3,3*2,8*2</t>
  </si>
  <si>
    <t>1np;(3,5*(2,15*2+5,5+2+3,5+3,3*2+3,8+5)-1,4*2-1,8-1,4*5-1,6)*2</t>
  </si>
  <si>
    <t>(3,5*(1,5+5+3,3+2)-1,6*3-2)*2</t>
  </si>
  <si>
    <t>(3,5*(20,6+1,55+5,6+3*2+0,5+2+11+1,24*2+3+3,5+3,3+2+0,65*4+4,8*2+3+6+8,5+4,8*2+4+2,5+7+3,4+3,1+1,7*2))*2</t>
  </si>
  <si>
    <t>3,5*(3+0,6+1,3+5,5)*2</t>
  </si>
  <si>
    <t>2np;(3,3*(4+4,2+3,05*2+3,6*2+1+4,5+4,2+2,3+2,2+2,5+3,5+3+1,5+3+5)-1,8-1,4*6-1,6)*2</t>
  </si>
  <si>
    <t>kolem toč. schodiště 1np;3,3*4*2</t>
  </si>
  <si>
    <t>2np toč.schod;2*3,3*6</t>
  </si>
  <si>
    <t>atika vedle příhr.vazníků;1*(21+8)</t>
  </si>
  <si>
    <t>obklad;-924,6+178,8</t>
  </si>
  <si>
    <t>stěny;3*(6*2+9*2+14*2+11*2+7*2+6,8*2+21,0*2+13*2);1np 1.02,1.06,1.07,1.08+restaurace</t>
  </si>
  <si>
    <t>1np rampa vstup chodba;3*(2*2+6,5*2)</t>
  </si>
  <si>
    <t>969,19;viz položka potažení sklo.pletivem</t>
  </si>
  <si>
    <t>1pp;2,4*(6,175*2+5,4*2)</t>
  </si>
  <si>
    <t>pod obklad;178,7</t>
  </si>
  <si>
    <t>1pp;2,4*(1,975*2+1,8*2+4,8*2+3,475*2)-1,6*2</t>
  </si>
  <si>
    <t>dvě strany;700</t>
  </si>
  <si>
    <t>staré omítky;685</t>
  </si>
  <si>
    <t>atika nad kancelářemi;1,5*21</t>
  </si>
  <si>
    <t>vnitřní;((1*2+2*2)*9+(1,5*2+4*2)*2)</t>
  </si>
  <si>
    <t>atika nad kancelářemi;0,4*21</t>
  </si>
  <si>
    <t>4,2*(25,2-6,09)-9*1*2</t>
  </si>
  <si>
    <t>5,8*6,6-1,5*4</t>
  </si>
  <si>
    <t>5,8*(6,09+6,6)-1,5*4</t>
  </si>
  <si>
    <t>(25,2-6,09)</t>
  </si>
  <si>
    <t>6,6</t>
  </si>
  <si>
    <t>(6,09+6,6)</t>
  </si>
  <si>
    <t>vnitřní;((1*2+2*2)*9+(1,5*2+4*2)*2)*2</t>
  </si>
  <si>
    <t>vnější;152</t>
  </si>
  <si>
    <t>roh;5,8*2</t>
  </si>
  <si>
    <t>0,4*(1*9+2*2*9+1,5*2+4*2*2)</t>
  </si>
  <si>
    <t>venky;1*21</t>
  </si>
  <si>
    <t>60</t>
  </si>
  <si>
    <t>okna 3np a výtah;1*9+1,5*2</t>
  </si>
  <si>
    <t>kuchyň pod stroje;0,12*(0,75*(6,05+0,755+1,985)+0,575*6,98+0,75*2,675+0,6*(5,2+0,75))</t>
  </si>
  <si>
    <t>0,12*(0,75*1,495+0,65*1,5+3,56*1,68-0,84*0,86+0,65*3,95*2+2*0,75+0,65*0,855+0,75*(1,64+1,94+2,5+1,87+1,08)+0,65*(1,6+1,55+2,49+1,34))</t>
  </si>
  <si>
    <t>mazanina skladba S1-S6 viz výpis skladeb</t>
  </si>
  <si>
    <t>0,15*883,97*1,1</t>
  </si>
  <si>
    <t>1np rampa vstup chodba;2*6,5*0,15</t>
  </si>
  <si>
    <t>kanál vzt 1np;47*1,5*0,15</t>
  </si>
  <si>
    <t>skladba S1-S6 viz výpis skladeb</t>
  </si>
  <si>
    <t>dve vrstvy;2*145,855</t>
  </si>
  <si>
    <t>1np rampa vstup chodba;0,15*2*6,5*2</t>
  </si>
  <si>
    <t>kuchyň pod stroje;0,12*(0,75+(6,05+0,755+1,985)+0,575*2+2*6,98+0,75+2,675+0,6+(5,2*2+0,75))</t>
  </si>
  <si>
    <t>0,12*(0,75+1,495+0,65+0,75+3,56*2+1,68*2+2*0,86+3,95*2+2+0,65+0,855+0,75+1,64+1,94+2,5+1,87+1,08+2*0,75+0,65*4+(1,6+1,55+2,49+1,34))</t>
  </si>
  <si>
    <t>kari 6/150-3,03kg/m2</t>
  </si>
  <si>
    <t>potěr skladba S1-S9 viz výpis skladeb</t>
  </si>
  <si>
    <t>0,00303*1,25*(883,97+19,52+205,63+237,36)</t>
  </si>
  <si>
    <t>2*0,00303*1,25*883,97*1,1</t>
  </si>
  <si>
    <t>1np rampa vstup chodba;3*(2*6,5)*0,00303*1,25</t>
  </si>
  <si>
    <t>(4,2*(25,2-6,09)-9*1*2)*1,05</t>
  </si>
  <si>
    <t>atika nad kancelářemi;1,5*21*1,05</t>
  </si>
  <si>
    <t>(5,8*6,6-1,5*4)*1,05</t>
  </si>
  <si>
    <t>(5,8*(6,09+6,6)-1,5*4)*1,05</t>
  </si>
  <si>
    <t>pod parapety;0,2*(1,5*3+1,05*9)</t>
  </si>
  <si>
    <t>skladba S1-S11 viz výpis skladeb</t>
  </si>
  <si>
    <t>883,97+487,32</t>
  </si>
  <si>
    <t>kanál vzt 1np;47*(2+1)</t>
  </si>
  <si>
    <t>S1,S2,S4-S6,S9;2*(206,28+30,53+12,89+366,37+52,34+237,36)</t>
  </si>
  <si>
    <t>S3,S7,S8,S10,S11;3*(215,56+19,52+205,63+17,89+6,92)</t>
  </si>
  <si>
    <t>1np rampa vstup chodba;2*6,5*2</t>
  </si>
  <si>
    <t>kanál vzt 1np;47*2*2</t>
  </si>
  <si>
    <t xml:space="preserve">omítky vnější a podbití </t>
  </si>
  <si>
    <t>celé U;(24+24+10*pi+14,5)*6,3</t>
  </si>
  <si>
    <t>srdlo z druhé strany;21*6,3</t>
  </si>
  <si>
    <t>venkovní a ostatní;250</t>
  </si>
  <si>
    <t>30*724</t>
  </si>
  <si>
    <t>250*60</t>
  </si>
  <si>
    <t>jídelna;281*5,7</t>
  </si>
  <si>
    <t>jídelna;281*5,7*30</t>
  </si>
  <si>
    <t>1np;83,02+58,08+3,55+8,17+10,26+47,45+116,99+47,62+30,73+26,76+19,53+3,24+55,1+96,47+3,39+3,14+3,14+10,01+5,32+5,82+7,16+13,37+3,42+5,73+10,95+7,33+3,66+2,61+19,52+6,53+4,16+6,17+7,94+8,97+2,37+56,9+1,59+5,71+5,5+1,17+3,66+3,72+13,87+2,89+3,12+2,94+3,45+3,86+1,82+51,44+3,99</t>
  </si>
  <si>
    <t>2np;49,2+6,92+6,05+157,96+5,86+1,27+12,17+1,57+4,4+20,42+8,76+1,58+1,58+1,9+53,08+14,96+17,13+2,85+9,21</t>
  </si>
  <si>
    <t>3np;24,2*4+5*4,8</t>
  </si>
  <si>
    <t>1np;283,35</t>
  </si>
  <si>
    <t>přístavek;1,1*0,5*(20,5+3,5)</t>
  </si>
  <si>
    <t>výtahová deska;2,4*2,2*0,2+3</t>
  </si>
  <si>
    <t>kanál vzt 1np;1,2*1*0,6</t>
  </si>
  <si>
    <t>restaurace 1np;3,3*(4,9+4,5+1,3+1,8)</t>
  </si>
  <si>
    <t>2np dtto 1np;41,25</t>
  </si>
  <si>
    <t>3np;2,6*(4,5+2,2*2+9,5+2,5*3+2)</t>
  </si>
  <si>
    <t>přístavek a kuchyň;3,3*(1+3+3+6+2+3,8+5,6+9,5+3,5+4+11+5,7+4,6+5+3+2,5+5,6+2,2+1+2,5+3*3)</t>
  </si>
  <si>
    <t>restaurace;3,3*(2,2*2+4,4+1,8+3,2+1,4*2+10+10)</t>
  </si>
  <si>
    <t>výtah;1,1*(2,4+2+2,1*2)</t>
  </si>
  <si>
    <t>přístavek;3,3*0,45*(4+1,7+15+4,7+3)+3,3*0,2*(4,2+3+1)</t>
  </si>
  <si>
    <t>restaurace;3,3*0,45*(2,3+1)+3,3*0,2*2,45+3,3*0,2*2</t>
  </si>
  <si>
    <t>schody 1np;3,3*0,45*(2,5+2+2)+3,3*0,6*(2,9+2,6+6+1,8+3)+0,2*3,3*(1,5+1,6*2)</t>
  </si>
  <si>
    <t>schody 1-2np;0,6*19,5*5,8+0,7*2,2*5,8+0,2*5,8*(1,5+1,6*2)</t>
  </si>
  <si>
    <t>chodba 3np;2,8*0,55*16,5</t>
  </si>
  <si>
    <t>výtah střecha a šachta;0,2*(1,1+1,3)*(1,5*2+1,6*2)</t>
  </si>
  <si>
    <t>atika;0,3*1,1*19,5</t>
  </si>
  <si>
    <t>kuchyň;0,45*0,45*3,3*2</t>
  </si>
  <si>
    <t>schody1-2np;3,3*0,5*0,6*2</t>
  </si>
  <si>
    <t>přístřešek;0,3*0,8*4</t>
  </si>
  <si>
    <t>rampa;11*0,8*0,3</t>
  </si>
  <si>
    <t>přístavek;0,5*0,5*(15+2+3,5)</t>
  </si>
  <si>
    <t>hl.budova;1,2*1,8</t>
  </si>
  <si>
    <t>přístavek strop;(5*18+2*4)*0,25</t>
  </si>
  <si>
    <t>venky;4*1,5+5*2</t>
  </si>
  <si>
    <t>vnitřek p podlaží;23*1,4+20*1,4</t>
  </si>
  <si>
    <t>výtah;2,5*2*0,08</t>
  </si>
  <si>
    <t>hl.budova 3-2np;(19,5*4-8*2)*0,3+(24*4-8*2)*0,4</t>
  </si>
  <si>
    <t>rampy;2*1,5+1,5*1,2+2*1,5</t>
  </si>
  <si>
    <t>schody 2 podlaží;1,4*7*2</t>
  </si>
  <si>
    <t>přístavek;0,25*0,45*(4+1,7+15+4,7+3)+0,25*0,2*(4,2+3+1)</t>
  </si>
  <si>
    <t>restaurace;0,25*0,45*(2,3+1)+0,25*0,2*2,45</t>
  </si>
  <si>
    <t>schody 1np;0,25*0,45*(2,5+2+2)+0,25*0,6*(2,9+2,6+6+1,8+3)+0,2*0,25*(1,5+1,6*2)</t>
  </si>
  <si>
    <t>schody 1-3np;0,6*19,5*0,5+0,7*2,2*0,5+0,2*0,5*(1,5+1,6*2)</t>
  </si>
  <si>
    <t>výtah střecha a šachta;0,2*(0,5)*(1,5*2+1,6*2)</t>
  </si>
  <si>
    <t>chodba 3np;0,25*0,55*16</t>
  </si>
  <si>
    <t>atika;0,3*0,25*19,5</t>
  </si>
  <si>
    <t>překlady a ostatní;7,5</t>
  </si>
  <si>
    <t>vstup do restaurace-chodba;5*2*0,018</t>
  </si>
  <si>
    <t>přístavek střecha;(17,5*5,5+4*2)*0,35/2</t>
  </si>
  <si>
    <t>výtah.šachta;0,1*1,5*1,6</t>
  </si>
  <si>
    <t>rampa;11*2*0,15</t>
  </si>
  <si>
    <t>přístřešek;2*1,5*0,15</t>
  </si>
  <si>
    <t>kanál vzt 1np;47*2*0,15</t>
  </si>
  <si>
    <t>hl.budova 1-3np;24*4-8*2+19,5*4-1,8*1,8+24*4-8*2</t>
  </si>
  <si>
    <t>výtah;2,5*2</t>
  </si>
  <si>
    <t>přístavek střecha;17,5*5,5+4*2</t>
  </si>
  <si>
    <t>kuchyň;17,5*4,5+2*4+31*8+4*2,5</t>
  </si>
  <si>
    <t>restaurace;5*5</t>
  </si>
  <si>
    <t>821*0,05</t>
  </si>
  <si>
    <t>hl.budova 1-3np;(24*4-8*2+19,5*4-1,8*1,8+24*4-8*2)*0,05</t>
  </si>
  <si>
    <t>kuchyň;(17,5*4,5+2*4+31*8+4*2,5)*0,05</t>
  </si>
  <si>
    <t>restaurace;5*5*0,05</t>
  </si>
  <si>
    <t>restaurace;5*4,5</t>
  </si>
  <si>
    <t>schody;16*4</t>
  </si>
  <si>
    <t>2np terasa;2*2,5</t>
  </si>
  <si>
    <t>vnější;1*2</t>
  </si>
  <si>
    <t>vnitřní 1np;37*0,8*2</t>
  </si>
  <si>
    <t>2-3np;17*0,8*2</t>
  </si>
  <si>
    <t>1,2*2,5</t>
  </si>
  <si>
    <t>přístavek;1,2*1,5*2</t>
  </si>
  <si>
    <t>hl.budova;0,9*1,5*7</t>
  </si>
  <si>
    <t>vestavba;0,6*1,2*2+0,9*1,5*2</t>
  </si>
  <si>
    <t>přístavek;1,5*1,5*5</t>
  </si>
  <si>
    <t>hl.budova;1,5*1,5*2</t>
  </si>
  <si>
    <t>jídelna;1,8*1,5*5</t>
  </si>
  <si>
    <t>1np;0,5*2*0,9</t>
  </si>
  <si>
    <t>1np;0,45*(2*2+2,3*2+1*2)+0,6*1*2*2</t>
  </si>
  <si>
    <t>2np;0,45*(1*2+1,5*2)</t>
  </si>
  <si>
    <t>1np;0,45*0,6*1,2</t>
  </si>
  <si>
    <t>1np;0,45*(2*1,1+2,1*1,1+1*2,1+1*2,1+1,2*2,2*2+1,6*2,1+1,1*2,1+2*2*2)</t>
  </si>
  <si>
    <t>1np;3,5*2</t>
  </si>
  <si>
    <t>3np;3*2</t>
  </si>
  <si>
    <t>1np;3,5*(2+33)</t>
  </si>
  <si>
    <t>2np;3,3*10</t>
  </si>
  <si>
    <t>1np;6,6+3,5</t>
  </si>
  <si>
    <t>2np;3,3+3,3+3,3</t>
  </si>
  <si>
    <t>dřev vazníky;6</t>
  </si>
  <si>
    <t>1np;0,5*6</t>
  </si>
  <si>
    <t>1np;3*(2,5+2,5+1,5+2,5*2)+4*2,5*2</t>
  </si>
  <si>
    <t>2np;3*(1,5+2)</t>
  </si>
  <si>
    <t>1np-3np;24*2+4,5*2+2*2+19,5*2+4*2+2*2+24*2+4*2+2,2</t>
  </si>
  <si>
    <t>jídelna;27*7,5</t>
  </si>
  <si>
    <t>sedlo;7,8*20,5</t>
  </si>
  <si>
    <t>římsa;0,5*21*2</t>
  </si>
  <si>
    <t>celé U;(24+24+10*pi+14,5)*7,3</t>
  </si>
  <si>
    <t>kuchyň;2*(13*2+20+10*4*0,5)</t>
  </si>
  <si>
    <t>S1-S6 viz výpis skladeb</t>
  </si>
  <si>
    <t>883,97*1,2*0,35</t>
  </si>
  <si>
    <t>1np rampa vstup chodba;2*6,5*0,35</t>
  </si>
  <si>
    <t>kanál vzt 1np;47*2*0,35</t>
  </si>
  <si>
    <t>kanál vzt 1np;47*1*2*0,35</t>
  </si>
  <si>
    <t>skladba S2,S10 viz výpis skladeb</t>
  </si>
  <si>
    <t>30,53+237,36+0,2*(31+200)</t>
  </si>
  <si>
    <t>883,97*1,2</t>
  </si>
  <si>
    <t>výtah;3*(6,2*2+5,4*2)</t>
  </si>
  <si>
    <t>kanál vzt 1np;47*1*2</t>
  </si>
  <si>
    <t>hl.budova 1-3np;24*4-8*2+19,5*4-1,8*1,8+24*4-8*2;překrytí lepenkou</t>
  </si>
  <si>
    <t>1np izolace;24*4-1,8*1,8</t>
  </si>
  <si>
    <t>výtah;2,2*2,5</t>
  </si>
  <si>
    <t>překrytí lepenkou;344,75+25</t>
  </si>
  <si>
    <t>883,97*1,2*1,2</t>
  </si>
  <si>
    <t>1np rampa vstup chodba;2*6,5*1,3</t>
  </si>
  <si>
    <t>kanál vzt 1np;47*2*1,2</t>
  </si>
  <si>
    <t>kanál vzt 1np;47*1*2*1,2</t>
  </si>
  <si>
    <t>1pp;2,4*(6,175*2+5,4*2)*1,2</t>
  </si>
  <si>
    <t>nad jídelnou;310</t>
  </si>
  <si>
    <t>ostatní;30*8,8+4,5*8-5,8*4,8</t>
  </si>
  <si>
    <t>=</t>
  </si>
  <si>
    <t>582,16*0,1</t>
  </si>
  <si>
    <t>-582,16+582,16*0,2*1,05</t>
  </si>
  <si>
    <t>výtah;5,4*(4,6+1,4)</t>
  </si>
  <si>
    <t>strop nad 3np;24*4,9</t>
  </si>
  <si>
    <t>střecha vazníky příhr;22*9</t>
  </si>
  <si>
    <t>rozebrání střechy nad pokoji část;1,5*(24+5+10*pi)</t>
  </si>
  <si>
    <t>přístavek střecha;(17,5*5,5+4*2);parotěs</t>
  </si>
  <si>
    <t>přístavek asf.;18*5+4*2+11*1,5</t>
  </si>
  <si>
    <t>hl.budova;5*21</t>
  </si>
  <si>
    <t>582,16*0,2</t>
  </si>
  <si>
    <t>nad 3np;24</t>
  </si>
  <si>
    <t>nad příhr.vaz;21+8+8</t>
  </si>
  <si>
    <t>příhr.vaz;21*8</t>
  </si>
  <si>
    <t>atika vazníky;8</t>
  </si>
  <si>
    <t>výtah;4,5+4,5+5+1,4*2</t>
  </si>
  <si>
    <t>střecha nad 3np;24</t>
  </si>
  <si>
    <t>atika vazníky;24+8</t>
  </si>
  <si>
    <t>skladba S1-S3,S5,S6 viz výpis skladeb</t>
  </si>
  <si>
    <t>(206,28+30,53+215,56+366,37+52,34)*1,05</t>
  </si>
  <si>
    <t>1np rampa vstup chodba;2*6,5*1,05</t>
  </si>
  <si>
    <t>kanál vzt 1np;47*2*1,05</t>
  </si>
  <si>
    <t>skladba S4 viz výpis skladeb</t>
  </si>
  <si>
    <t>12,89*1,05</t>
  </si>
  <si>
    <t>tl.20cm</t>
  </si>
  <si>
    <t>výtah;5,1*4,4*0,2*1,05</t>
  </si>
  <si>
    <t>strop nad 3np;24*4,6*0,2*1,05</t>
  </si>
  <si>
    <t>výtah;5,1*4,4*0,13*1,05</t>
  </si>
  <si>
    <t>strop nad 3np;24*4,6*0,13*1,05</t>
  </si>
  <si>
    <t>S7;0,04*19,52*1,05</t>
  </si>
  <si>
    <t>S9;0,05*237,36*1,05</t>
  </si>
  <si>
    <t>skladba S1-S8;883,97+19,52+205,63</t>
  </si>
  <si>
    <t>S9;2*237,36</t>
  </si>
  <si>
    <t>1690,84*0,2</t>
  </si>
  <si>
    <t>skladba S1-S9 viz výpis skladeb</t>
  </si>
  <si>
    <t>(883,97+19,52+205,63)*0,75*1,05</t>
  </si>
  <si>
    <t>jídelna;281*1,1</t>
  </si>
  <si>
    <t>strop nad 3np;24*4,9*1,05</t>
  </si>
  <si>
    <t>střecha vazníky příhr;22*9*1,05</t>
  </si>
  <si>
    <t>rozebrání střechy nad pokoji část;1,5*(24+5+10*pi)*1,05</t>
  </si>
  <si>
    <t>sedlová střecha;7,8*20,8</t>
  </si>
  <si>
    <t>asfalt.střecha;18*5+2*4</t>
  </si>
  <si>
    <t>jídelna;281</t>
  </si>
  <si>
    <t>hl.budova 2-3np;19,5*4-8*2+24*4-8*2</t>
  </si>
  <si>
    <t>hl.budova 1;24*4-1,8*1,8</t>
  </si>
  <si>
    <t>skladba S1-S7,S9 viz výpis skladeb</t>
  </si>
  <si>
    <t>883,97+19,52+237,36</t>
  </si>
  <si>
    <t>(883,97+19,52+205,63)*0,75</t>
  </si>
  <si>
    <t>výtah;2,5*2,2</t>
  </si>
  <si>
    <t>přístavek střecha;(17,5*5,5+4*2)</t>
  </si>
  <si>
    <t>výtah;5,1*4,4</t>
  </si>
  <si>
    <t>druhá vrstva;310+272,16</t>
  </si>
  <si>
    <t>dvě vrstvy;406,224</t>
  </si>
  <si>
    <t>střecha vazníky příhr;21*8*0,025*1,1</t>
  </si>
  <si>
    <t>rozebrání střechy nad pokoji část;1,5*(24+5+10*pi)*0,025*1,1</t>
  </si>
  <si>
    <t>ve svislé rovině ;21*8*0,15*0,025*1,1</t>
  </si>
  <si>
    <t>střecha vazníky příhr;21*8</t>
  </si>
  <si>
    <t>sedl.střecha;4,8*21*2</t>
  </si>
  <si>
    <t>atika nad zateplevákem;0,4*24</t>
  </si>
  <si>
    <t>atika nad kancelářemi;0,7*20,7</t>
  </si>
  <si>
    <t>1np;538,21*1,15</t>
  </si>
  <si>
    <t>2np;535,57*1,15</t>
  </si>
  <si>
    <t>3np;102,99*1,15</t>
  </si>
  <si>
    <t>1np;47,78*1,05;m1.08</t>
  </si>
  <si>
    <t>ve svislé rovině ;25*8,5*0,15*0,025*1,1</t>
  </si>
  <si>
    <t>strop nad jídelnou</t>
  </si>
  <si>
    <t>V-20/110;0,2*1,1*(10+11+11+10,5+10+9+4)</t>
  </si>
  <si>
    <t>V-20/130;0,2*1,3*9;průvlak</t>
  </si>
  <si>
    <t>V-12/40;0,12*0,4*(1+2+3+3,5+4+4,5*2+4,83+12*4+3*4+2*4+5*4+11*4+4*4+2,5*4+4*4+2,5*4)</t>
  </si>
  <si>
    <t>sedlová střecha;21*9</t>
  </si>
  <si>
    <t>hl.budova;4,5*21</t>
  </si>
  <si>
    <t>nad chladícím boxem;1,5*(3,7+2,2+1,8+1,4+2,6+1,9+4,5+3,7+2,2+2+3,5+2)</t>
  </si>
  <si>
    <t>1np;538,21</t>
  </si>
  <si>
    <t>2np;535,57</t>
  </si>
  <si>
    <t>3np;102,99</t>
  </si>
  <si>
    <t>hl.budova 1np-3np;5*2*2+9,5*2,5+4,3*2</t>
  </si>
  <si>
    <t>kuchyň;31*8+4*2,5</t>
  </si>
  <si>
    <t>restaurace1.09;5*5</t>
  </si>
  <si>
    <t>1np;47,78;m1.08</t>
  </si>
  <si>
    <t>hl.budova 1-3np;24*4-8,5*2+19,5*4-8,5*2+24,5*4-16,5*2</t>
  </si>
  <si>
    <t>mc1.08;47,78</t>
  </si>
  <si>
    <t>restaurace;21,5*11</t>
  </si>
  <si>
    <t>24+5+10*pi</t>
  </si>
  <si>
    <t>podchycená průvlaku kuchyň 4xIPE 400-69kg/2;12,5*2</t>
  </si>
  <si>
    <t>25*8,5</t>
  </si>
  <si>
    <t>ve svislé rovině ;25*8,2</t>
  </si>
  <si>
    <t>sedl.střecha;18</t>
  </si>
  <si>
    <t>asfalt.střecha;1,5+2</t>
  </si>
  <si>
    <t>5*1,5+1,8*25+5*1,8+0,6*2+0,9*2</t>
  </si>
  <si>
    <t>sedlová satřecha;9,5+4,8*2*2</t>
  </si>
  <si>
    <t>asfalt.střecha;28+7</t>
  </si>
  <si>
    <t>přístřešek;5,5</t>
  </si>
  <si>
    <t>výtah;1,5*2+1,8*2</t>
  </si>
  <si>
    <t>atika hl.budova;21</t>
  </si>
  <si>
    <t>celé U;24+24+10*pi</t>
  </si>
  <si>
    <t>druhá stran sedlo;18</t>
  </si>
  <si>
    <t>asfalt;9+19+2</t>
  </si>
  <si>
    <t>6+4+3+7,5*5</t>
  </si>
  <si>
    <t>přístřešek;5,5*2</t>
  </si>
  <si>
    <t>281/0,5*0,05*0,08*1,1</t>
  </si>
  <si>
    <t>celé U;(24+24+10*pi)*1,2</t>
  </si>
  <si>
    <t>281/0,5</t>
  </si>
  <si>
    <t>1np;35</t>
  </si>
  <si>
    <t>3np;8</t>
  </si>
  <si>
    <t>4*5*5/1000*1,05+0,05</t>
  </si>
  <si>
    <t>rez;0,05</t>
  </si>
  <si>
    <t>pásovina 80/6;0,08*0,006*7856*0,5*8*4*6/1000*1,05</t>
  </si>
  <si>
    <t>rezrva;0,050</t>
  </si>
  <si>
    <t>L160/12-31,4kg/m;4*3,5*0,0314*6*1,05</t>
  </si>
  <si>
    <t>rezerva;0,200</t>
  </si>
  <si>
    <t>5*5</t>
  </si>
  <si>
    <t>rampy a přístřešek;6+3+2</t>
  </si>
  <si>
    <t>vnitřní zábradlí;</t>
  </si>
  <si>
    <t>1-3np schody;(7+3)*2+5</t>
  </si>
  <si>
    <t>pásovina 80/6;0,08*0,006*7856*0,5*8*4*6</t>
  </si>
  <si>
    <t>4*5*5+50</t>
  </si>
  <si>
    <t>rez;50</t>
  </si>
  <si>
    <t>pi*0,025*0,025*6*8*7685*1,1</t>
  </si>
  <si>
    <t>okování sloupů</t>
  </si>
  <si>
    <t>L160/12-31,4kg/m;4*3,5*0,0314*6*1000</t>
  </si>
  <si>
    <t>rezerva;200</t>
  </si>
  <si>
    <t>demontáž přístřešek; 3*30+150</t>
  </si>
  <si>
    <t>rampa;3*45+400</t>
  </si>
  <si>
    <t>výtah Ič16;17,9*2</t>
  </si>
  <si>
    <t>66*0,3*1,1</t>
  </si>
  <si>
    <t>469*1,07+66*0,2*1,07+170*0,1*07</t>
  </si>
  <si>
    <t>44*(0,3+0,168)</t>
  </si>
  <si>
    <t>skladba S1,S2,S8,S10 viz výpis skladeb</t>
  </si>
  <si>
    <t>206,28+30,53+205,63+17,89</t>
  </si>
  <si>
    <t>podesty;1,5*1,5*4</t>
  </si>
  <si>
    <t>skladba S11 viz výpis skladeb</t>
  </si>
  <si>
    <t>6,92*1,15</t>
  </si>
  <si>
    <t>skladba S5,S9,S14 viz výpis skladeb</t>
  </si>
  <si>
    <t>(366,37+237,36+523,7)*0,75*1,1</t>
  </si>
  <si>
    <t>1np S14;58,8+41,19+115,07</t>
  </si>
  <si>
    <t>366,37+237,36+523,7</t>
  </si>
  <si>
    <t>6,92</t>
  </si>
  <si>
    <t>(366,37+237,36+523,7)*1,2</t>
  </si>
  <si>
    <t>1np rampa vstup chodba;2*6,5*1,2</t>
  </si>
  <si>
    <t>chodba1-3np schody;58,05+58,05+19,5*3,8-13,5*2</t>
  </si>
  <si>
    <t>1np S14;58,8+41,19+115,07+25,05</t>
  </si>
  <si>
    <t>vnitřek;22*1,4*0,5</t>
  </si>
  <si>
    <t>míst.č 1,09;3,5*2</t>
  </si>
  <si>
    <t>1np schody a chodba;80*3</t>
  </si>
  <si>
    <t>1np S14;200</t>
  </si>
  <si>
    <t>restaurace;150</t>
  </si>
  <si>
    <t>(366,37+237,36+523,7)*0,75</t>
  </si>
  <si>
    <t>1np;23*1,5</t>
  </si>
  <si>
    <t>2np;20*1,5</t>
  </si>
  <si>
    <t>skladba S3,S7 viz výpis skladeb</t>
  </si>
  <si>
    <t>215,56+19,52</t>
  </si>
  <si>
    <t>skladba S6 viz výpis skladeb</t>
  </si>
  <si>
    <t>52,34</t>
  </si>
  <si>
    <t>924*1,07</t>
  </si>
  <si>
    <t>1np;2,1*((2,15*2+5,5+2+3,5+3,3*2+3,8+5)-1,4*2-1,8-1,4*5-1,6)*2</t>
  </si>
  <si>
    <t>2,1*((1,5+5+3,3+2)-1,6*3-2)*2</t>
  </si>
  <si>
    <t>2,1*((20,6+1,55+5,6+3*2+0,5+2+11+1,24*2+3+3,5+3,3+2+0,65*4+4,8*2+3+6+8,5+4,8*2+4+2,5+7+3,4+3,1+1,7*2))*2</t>
  </si>
  <si>
    <t>2,1*(3+0,6+1,3+5,5)*2</t>
  </si>
  <si>
    <t>2,1*(13+2,5+3,5+1,5+8,8+3+1,5+2+3,5+3,5+5,5+3,5+2,7+3,3+1,2*2+4,4+5+3+3+4*2+1,5)</t>
  </si>
  <si>
    <t>2np;1,4*(1*2*3+1,4*2*3+2,3*2+3,6*2)+2,1*(1*2*3+1,8*2*3)+1,4*(1*2*2+1,5*2*2)</t>
  </si>
  <si>
    <t>1np;((2,15*2+5,5+2+3,5+3,3*2+3,8+5)-1,4*2-1,8-1,4*5-1,6)*2</t>
  </si>
  <si>
    <t>((1,5+5+3,3+2)-1,6*3-2)*2</t>
  </si>
  <si>
    <t>((20,6+1,55+5,6+3*2+0,5+2+11+1,24*2+3+3,5+3,3+2+0,65*4+4,8*2+3+6+8,5+4,8*2+4+2,5+7+3,4+3,1+1,7*2))*2</t>
  </si>
  <si>
    <t>(3+0,6+1,3+5,5)*2</t>
  </si>
  <si>
    <t>(13+2,5+3,5+1,5+8,8+3+1,5+2+3,5+3,5+5,5+3,5+2,7+3,3+1,2*2+4,4+5+3+3+4*2+1,5)</t>
  </si>
  <si>
    <t>2np;(1*2*3+1,4*2*3+2,3*2+3,6*2)+(1*2*3+1,8*2*3)+(1*2*2+1,5*2*2)</t>
  </si>
  <si>
    <t>ostatní;150</t>
  </si>
  <si>
    <t>výtah;1,2*(1,7*2+2,5*2)</t>
  </si>
  <si>
    <t>4,8*(0,22*4)*13*1,05</t>
  </si>
  <si>
    <t>4,7*(0,22*4)*7*1,05</t>
  </si>
  <si>
    <t>3,5*4*0,22*6*1,05</t>
  </si>
  <si>
    <t>4,5*4*0,22*17*1,05</t>
  </si>
  <si>
    <t>3,5*4*0,22*5*1,05</t>
  </si>
  <si>
    <t>4,5*4*0,22*8+3*4*0,22*5*1,05</t>
  </si>
  <si>
    <t>8,8*4*0,36*29*1,05</t>
  </si>
  <si>
    <t>8,8*4*0,28*23*1,05</t>
  </si>
  <si>
    <t>venky;120</t>
  </si>
  <si>
    <t>stěny;3*(6*2+9*2+14*2+11*2+7*2+6,8*2+21,0*2+13*2)</t>
  </si>
  <si>
    <t>1np rampa vstup chodba;2*6,5+3*(2*2+6,5*2)</t>
  </si>
  <si>
    <t>397+237+1547+2135+47+1180</t>
  </si>
  <si>
    <t>Rozšíření a rek. kuchyně a jídelny</t>
  </si>
  <si>
    <t>Výrobce</t>
  </si>
  <si>
    <t xml:space="preserve">Výrobce </t>
  </si>
  <si>
    <t xml:space="preserve">AKCE: Bertiny lázně, Třeboň </t>
  </si>
  <si>
    <t>Zdivo nosné tl 250 mm z pórobetonových přesných hladkých tvárnic hmotnosti 500 kg/m3</t>
  </si>
  <si>
    <t>Překlady ploché z pórobetonu š 125 mm pro světlost otvoru do 900 mm</t>
  </si>
  <si>
    <t>Překlady ploché z pórobetonu š 150 mm pro světlost otvoru do 900 mm</t>
  </si>
  <si>
    <t>Strop keramický tl 25 cm z vložek a keramobetonových nosníků dl do 6 m OVN 62,5 cm</t>
  </si>
  <si>
    <t>Ztracené bednění věnců z pórobetonových U-profilů ve zdech tl 250 mm</t>
  </si>
  <si>
    <t>Povlakové krytiny střech do 10° fóliové plechy délky 2 m koutová lišta vnitřní rš 100 mm</t>
  </si>
  <si>
    <t>Povlakové krytiny střech do 10° fóliové plechy délky 2 m stěnová lišta vyhnutá rš 71 mm</t>
  </si>
  <si>
    <t>Povlakové krytiny střech do 10° fóliové plechy délky 2 m okapnice široká rš 200 mm</t>
  </si>
  <si>
    <t>Pás tepelně izolační  16 160 mm 5000x1200 mm</t>
  </si>
  <si>
    <t>trubka kanalizační PP SN 10, dl. 1m, DN 125</t>
  </si>
  <si>
    <t>trubka kanalizační PP SN 10, dl. 3m, DN 125</t>
  </si>
  <si>
    <t>trubka kanalizační PP SN 10, dl. 3m, DN 200</t>
  </si>
  <si>
    <t>trubka kanalizační PP SN 10, dl. 1m, DN 200</t>
  </si>
  <si>
    <t>trubka kanalizační PP SN 10, dl. 3m, DN 300</t>
  </si>
  <si>
    <t>trubka kanalizační PP SN 10, dl. 1m, DN 300</t>
  </si>
  <si>
    <t>koleno kanalizační PP 30 ° DN 125</t>
  </si>
  <si>
    <t>koleno kanalizační PP 45 ° DN 125</t>
  </si>
  <si>
    <t>Potrubí kanalizační plastové dešťové svodné DN110 SN10</t>
  </si>
  <si>
    <t>Potrubí kanalizační plastové dešťové svodné DN125 SN10</t>
  </si>
  <si>
    <t>Potrubí kanalizační plastové dešťové svodné DN160 SN10</t>
  </si>
  <si>
    <t>Potrubí kanalizační plastové dešťové svodné DN200 SN10</t>
  </si>
  <si>
    <t>Potrubí kanalizační plastové svodné DN110 SN10-splašková kanalizace</t>
  </si>
  <si>
    <t>Potrubí kanalizační plastové svodné DN125 SN10-splašková kanalizace</t>
  </si>
  <si>
    <t>Potrubí kanalizační plastové svodné DN200 SN10-splašková kanalizace</t>
  </si>
  <si>
    <t>Potrubí kanalizační plastové svodné DN315 SN10-splašková kanalizace</t>
  </si>
  <si>
    <t>Potrubí kanalizační plastové svodné DN160 SN10-splašková kanalizace</t>
  </si>
  <si>
    <t xml:space="preserve">Potrubí kanalizační z PP svodné DN160-tuková kanalizace vč. nenasákavé izolace (např.pěnové sklo) tl.50mm </t>
  </si>
  <si>
    <t xml:space="preserve">Potrubí kanalizační z PP svodné DN110-tuková kanalizace vč. nenasákavé izolace (např.pěnové sklo) tl.50mm </t>
  </si>
  <si>
    <t xml:space="preserve">Potrubí kanalizační z PP svodné DN125-tuková kanalizace vč. nenasákavé izolace (např.pěnové sklo) tl.50mm </t>
  </si>
  <si>
    <t xml:space="preserve">Optický kouřový hlásič </t>
  </si>
  <si>
    <t>SOTERIA</t>
  </si>
  <si>
    <t xml:space="preserve">Ústředna </t>
  </si>
  <si>
    <t>APOLLO F1-6</t>
  </si>
  <si>
    <t xml:space="preserve">Montáž nové ústředny EPS </t>
  </si>
  <si>
    <t>GALAXY GD 520</t>
  </si>
  <si>
    <t xml:space="preserve">Ústředna  EZS </t>
  </si>
  <si>
    <t>Sestavná vzduchotechnická a klimatizační jednotka pro větrání, vytápění a klimatizaci daných prostorů s dvoustupňovou rekuperací tepla (deskový rekuperátor + tepelné čerpadlo). Integrovaný kompresorový okruh s univerzálními výměníky (výparník, kondenzátor) s automatickým přepínáním režimu topení/chlazení. Optimalizace výkonu v obou režimech dvěma samostatnými elektronicky řízenými expanzními ventily. Na výstupu přiváděného vzduchu teplovodní dohřívač. Na vstupu odváděného vzduchu kovový předfiltr (odlučovač tuku). Tloušťka minerální vlnou izolovaného panelu 50mm.</t>
  </si>
  <si>
    <t>Sestavná vzduchotechnická jednotka pro větrání a vytápění daných prostorů s jednostupňovou rekuperací tepla (deskový rekuperátor).  Na výstupu přiváděného vzduchu teplovodní dohřívač. Na vstupu odváděného vzduchu kovový předfiltr (odlučovač tuku). Tloušťka minerální vlnou izolovaného panelu 40mm.</t>
  </si>
  <si>
    <t xml:space="preserve">Sestavná vzduchotechnická a klimatizační jednotka pro větrání, vytápění a klimatizaci daných prostorů s dvoustupňovou rekuperací tepla (rotační rekuperátor + tepelné čerpadlo). Integrovaný kompresorový okruh s univerzálními výměníky (výparník, kondenzátor) s automatickým režimem chlazení. Na výstupu přiváděného vzduchu teplovodní dohřívač. Ventilátory s EC motory. Tloušťka minerální vlnou izolovaného panelu 60mm. </t>
  </si>
  <si>
    <t>Kompaktní vzduchotechnická jednotka pro větrání a vytápění daných prostorů s rekuperací tepla (deskový rekuperátor). Na výstupu přiváděného vzduchu teplovodní dohřívač. Ventilátory s EC motory. Připojovací hrdla v horní části jednotky.</t>
  </si>
  <si>
    <t xml:space="preserve">Kompaktní přívodní vzduchotechnická jednotka pro teplovzdušné větrání prostoru strojovny se spojitým chodem s odvodním ventilátorem (poz. č. 5.2). Na výstupu přiváděného vzduchu teplovodní dohřívač. Ventilátor s EC motorem. </t>
  </si>
  <si>
    <t>Axiální potrubní ventilátor DN 800mm</t>
  </si>
  <si>
    <t xml:space="preserve">SPLIT sestava nástěnné a kondenzační jednotky v úpravě pro celoroční provoz chlazení. Výstup pro monitorování stavů provoz / porucha. </t>
  </si>
  <si>
    <t>Potrubí kanalizační z PP připojovací zvuk tlumící vícevrstvé DN 50</t>
  </si>
  <si>
    <t>Potrubí kanalizační z PP připojovací zvuk tlumící vícevrstvé  DN 40</t>
  </si>
  <si>
    <t>Potrubí kanalizační z PP připojovací zvuk tlumící vícevrstvé DN 110</t>
  </si>
  <si>
    <t>Potrubí kanalizační z PP odpadní zvuk tlumící vícevrstvé  DN 110</t>
  </si>
  <si>
    <t xml:space="preserve">Optický kouřový hlásič  </t>
  </si>
  <si>
    <t xml:space="preserve">Stropní radiální ventilátor v provedení pro montáž do podhledu s vestavěnou zpětnou klapkou a doběhovým spínačem - 2-otáčkové provedení </t>
  </si>
  <si>
    <r>
      <t xml:space="preserve">Trubka KOPOFLEX </t>
    </r>
    <r>
      <rPr>
        <sz val="10"/>
        <rFont val="Calibri"/>
        <family val="2"/>
        <charset val="238"/>
      </rPr>
      <t>Ø</t>
    </r>
    <r>
      <rPr>
        <sz val="10"/>
        <rFont val="Times New Roman CE"/>
        <family val="1"/>
        <charset val="238"/>
      </rPr>
      <t>40</t>
    </r>
  </si>
  <si>
    <t>Trubka KOPOFLEX Ø75</t>
  </si>
  <si>
    <t>Trubka KOPOFLEX Ø110</t>
  </si>
  <si>
    <t>Trubka KOPOFLEX Ø120</t>
  </si>
  <si>
    <t>Výkaz výměr</t>
  </si>
  <si>
    <t>Zazdívka otvorů pl do 1 m2 ve zdivu nadzákladovém cihlami pálenými na MVC/</t>
  </si>
  <si>
    <t>1,5</t>
  </si>
  <si>
    <t>(0,59*2,0*2+0,15*2,0*2+0,17*2,0)*0,2+0,4*2,5*0,2</t>
  </si>
  <si>
    <t>Zazdívka otvorů pl do 4 m2 v příčkách nebo stěnách z příčkovek plynosilikát tl 100 mm</t>
  </si>
  <si>
    <t>0,25*2,0+0,30*2,5*3+0,36*2,5+0,3*2,5+0,36*2,5+0,27*2,5*2</t>
  </si>
  <si>
    <t>310237251</t>
  </si>
  <si>
    <t>Zazdívka otvorů pl do 0,25 m2 ve zdivu nadzákladovém cihlami pálenými tl do 450 mm</t>
  </si>
  <si>
    <t>táhla</t>
  </si>
  <si>
    <t>přizdívky instal</t>
  </si>
  <si>
    <t>1,62*2,5</t>
  </si>
  <si>
    <t>(1,25+1,14+1,2+1,37+1,1+1,15+1,15+1,10+1,10)*2,5</t>
  </si>
  <si>
    <t>(0,81+0,81+0,7+0,8+0,73+0,81+0,75)*1,3+1,03*2,55+0,75*1,25+1,13*2,85+0,8*2,55+0,82*1,3+0,8*2,5</t>
  </si>
  <si>
    <t>(0,72*3+1,1+0,75*7)*1,3+0,75*2*1,3</t>
  </si>
  <si>
    <t>ostění</t>
  </si>
  <si>
    <t>(0,33+0,42)*1,47*0,2</t>
  </si>
  <si>
    <t>332,0*1,1/1000</t>
  </si>
  <si>
    <t>95,0*1,1/1000</t>
  </si>
  <si>
    <t>3,0</t>
  </si>
  <si>
    <t>Ukotvení příček k cihelným konstrukcím plochými kotvami/</t>
  </si>
  <si>
    <t>37,0</t>
  </si>
  <si>
    <t>Zazdívka zhlaví válcovaných nosníků v do 150 mm/</t>
  </si>
  <si>
    <t>631311121</t>
  </si>
  <si>
    <t>Doplnění dosavadních mazanin betonem prostým plochy do 1 m2 tloušťky do 80 mm/</t>
  </si>
  <si>
    <t>632,84</t>
  </si>
  <si>
    <t>80,99</t>
  </si>
  <si>
    <t>2412,572</t>
  </si>
  <si>
    <t>-"opravy omítek"482,5</t>
  </si>
  <si>
    <t>-"opravy omítek"45,97</t>
  </si>
  <si>
    <t>schody</t>
  </si>
  <si>
    <t>59,0</t>
  </si>
  <si>
    <t>-"opravy omítek"11,8</t>
  </si>
  <si>
    <t>2np,3np</t>
  </si>
  <si>
    <t>387,0+72,775</t>
  </si>
  <si>
    <t>631312141</t>
  </si>
  <si>
    <t>Doplnění rýh v dosavadních mazaninách betonem prostým</t>
  </si>
  <si>
    <t>po odbourání</t>
  </si>
  <si>
    <t xml:space="preserve">(1,78+5,0+1,6+0,8+(2,1*31)+1,6*2)*0,15*0,1 </t>
  </si>
  <si>
    <t>2,8*0,2*0,1*2</t>
  </si>
  <si>
    <t>3,57*0,2*0,15*4</t>
  </si>
  <si>
    <t>612135101</t>
  </si>
  <si>
    <t>Hrubá výplň rýh ve stěnách maltou jakékoli šířky rýhy</t>
  </si>
  <si>
    <t>16,4</t>
  </si>
  <si>
    <t>611135101</t>
  </si>
  <si>
    <t>Hrubá výplň rýh ve stropech maltou jakékoli šířky rýhy</t>
  </si>
  <si>
    <t>(1,78+5,0+1,6+0,8+(2,1*31)+1,6*2)*0,15</t>
  </si>
  <si>
    <t>2,8*0,2*2</t>
  </si>
  <si>
    <t>3,57*0,2*4</t>
  </si>
  <si>
    <t>14+15</t>
  </si>
  <si>
    <t>5+10</t>
  </si>
  <si>
    <t>2+5</t>
  </si>
  <si>
    <t>1+3</t>
  </si>
  <si>
    <t>977151124</t>
  </si>
  <si>
    <t>Jádrové vrty diamantovými korunkami do D 180 mm do stavebních materiálů</t>
  </si>
  <si>
    <t xml:space="preserve">táhla </t>
  </si>
  <si>
    <t>podesty</t>
  </si>
  <si>
    <t>36,4</t>
  </si>
  <si>
    <t>776301812</t>
  </si>
  <si>
    <t>Odstranění lepených podlahovin s podložkou ze schodišťových stupňů</t>
  </si>
  <si>
    <t>(3,4+0,3+0,8+1,39+1,61)*3,3</t>
  </si>
  <si>
    <t>2,1*2,5*21</t>
  </si>
  <si>
    <t>1,59*2,5*2</t>
  </si>
  <si>
    <t>1,57*2,5*3</t>
  </si>
  <si>
    <t>1,6*2,5</t>
  </si>
  <si>
    <t>1,74*2,5</t>
  </si>
  <si>
    <t>1,63*2,5</t>
  </si>
  <si>
    <t>1,56*2,5</t>
  </si>
  <si>
    <t>1,55*2,5*2</t>
  </si>
  <si>
    <t>3,56*2,6*4</t>
  </si>
  <si>
    <t>15,0</t>
  </si>
  <si>
    <t>-(3,56*2,5*4)*2</t>
  </si>
  <si>
    <t>2np-3np</t>
  </si>
  <si>
    <t>12,19+3,94+18,06+13,58+16,63+13,14+16,56+13,28+17,51+13,34+17,3+14,94+17,01+13,97+16,01+13,61+16,04+13,91+14,5+15,02+15,13+15,17+14,76+15,16+14,75</t>
  </si>
  <si>
    <t>15,55+2,65+14,28+2,6+12,29+2,53+10,55+2,66+13,1+2,57+14,88+2,57+15,78+2,61+14,66+2,9+14,88+3,15+14,54+2,76+16,4+3,4+5,03+4,54+18,03+16,05+3,24+13,77</t>
  </si>
  <si>
    <t>3,07+13,18+3,11</t>
  </si>
  <si>
    <t>chodby stěny</t>
  </si>
  <si>
    <t xml:space="preserve">schodiště </t>
  </si>
  <si>
    <t>2,8</t>
  </si>
  <si>
    <t>974042557</t>
  </si>
  <si>
    <t>Vysekání rýh v dlažbě betonové nebo jiné monolitické hl do 100 mm š do 300 mm</t>
  </si>
  <si>
    <t>kotvení táhla</t>
  </si>
  <si>
    <t>974031167</t>
  </si>
  <si>
    <t>Vysekání rýh ve zdivu cihelném hl do 150 mm š do 300 mm</t>
  </si>
  <si>
    <t>2,5*4</t>
  </si>
  <si>
    <t>974031169</t>
  </si>
  <si>
    <t>Příplatek k vysekání rýh ve zdivu cihelném hl do 150 mm ZKD 100 mm š rýhy</t>
  </si>
  <si>
    <t>6,5</t>
  </si>
  <si>
    <t>Demontáž podhledu sádrokartonového z desek děrovaných se spárami lepenými/</t>
  </si>
  <si>
    <t>158,55+23,6</t>
  </si>
  <si>
    <t>253,872*20</t>
  </si>
  <si>
    <t>763R2611</t>
  </si>
  <si>
    <t xml:space="preserve">SDK příčka tl 150 mm vysokopevnostní sádrokarton, zvuk.izolace /příčka 52 dB/ vč.tmelení abroušení..... </t>
  </si>
  <si>
    <t>3,56*2,5*4</t>
  </si>
  <si>
    <t>SDK příčka tl 125 mm profil CW+UW  zvuk.izolace /příčka 47 dB/v hygienických zařízeních impregnovaný SDK vč.tmelení abroušení.....</t>
  </si>
  <si>
    <t>1,8*2,5</t>
  </si>
  <si>
    <t>p.128-149</t>
  </si>
  <si>
    <t>2,2*2,5*21</t>
  </si>
  <si>
    <t>p.216</t>
  </si>
  <si>
    <t>p.217</t>
  </si>
  <si>
    <t>p.220</t>
  </si>
  <si>
    <t>p.221</t>
  </si>
  <si>
    <t>p.222</t>
  </si>
  <si>
    <t>p.223</t>
  </si>
  <si>
    <t>p.224</t>
  </si>
  <si>
    <t>1,75*2,5</t>
  </si>
  <si>
    <t>p.225</t>
  </si>
  <si>
    <t>p.226</t>
  </si>
  <si>
    <t>1,9*2,5</t>
  </si>
  <si>
    <t>2,0*2,5</t>
  </si>
  <si>
    <t>SDK příčka tl 100 mm profil CW+UW  zvuk.izolace /příčka 47 dB/v hygienických zařízeních impregnovaný SDK vč.tmelení abroušení....</t>
  </si>
  <si>
    <t>(5,1+1,2)*3,0</t>
  </si>
  <si>
    <t>2,7*2,5</t>
  </si>
  <si>
    <t>763R1316</t>
  </si>
  <si>
    <t>3,23+2,95+2,79+4,26+3,19+3,61+3,89+2,66+2,6+2,88+3,09+2,54+2,53+2,64+2,42+2,69+2,58+2,76+2,61+2,64+2,62+2,62+2,45+2,48+2,59+2,45+2,45+2,54+2,54</t>
  </si>
  <si>
    <t>20</t>
  </si>
  <si>
    <t xml:space="preserve">3,63+14,73+3,55+2,93+2,79+4,63+19,62+3,66+13,79+3,37+14,7 </t>
  </si>
  <si>
    <t>763R1314</t>
  </si>
  <si>
    <t>23,63</t>
  </si>
  <si>
    <t>101,3+87,4+182,58</t>
  </si>
  <si>
    <t>371,28*1,1</t>
  </si>
  <si>
    <t>35,15*2+166,62*2+30,15*2+101,3+87,4+182,18+105,0</t>
  </si>
  <si>
    <t>763183111</t>
  </si>
  <si>
    <t>Montáž pouzdra posuvných dveří s jednou kapsou pro jedno křídlo šířky do 800 mm do SDK příčky</t>
  </si>
  <si>
    <t>22+11</t>
  </si>
  <si>
    <t>553316100</t>
  </si>
  <si>
    <t>pouzdro stavební  600 mm</t>
  </si>
  <si>
    <t>766R63</t>
  </si>
  <si>
    <t>2+5+1+3</t>
  </si>
  <si>
    <t>766R670</t>
  </si>
  <si>
    <t>E19-Dveře CPL jednokřídlové otočné prosklené 800/2300  vč.kování /další popis  dle tabulky výrobků / vč.obložkové zárubně-  kompletní dodávka,montáž ,doprava/</t>
  </si>
  <si>
    <t>766R671</t>
  </si>
  <si>
    <t>E21-Dveře CPL jednokřídlové otočné prosklené 800/1970 vč.kování /další popis  dle tabulky výrobků / vč.obložkové zárubně-  kompletní dodávka,montáž ,doprava/</t>
  </si>
  <si>
    <t>766R66</t>
  </si>
  <si>
    <t xml:space="preserve">E xx-Dveře CPL jednokřídlové posuvné plné  600/1970  vč.kování /další popis  dle tabulky výrobků / vč.obložkové záruně- kompletní dodávka,montáž ,doprava/ </t>
  </si>
  <si>
    <t>766R72</t>
  </si>
  <si>
    <t xml:space="preserve">E YY-Dveře CPL jednokřídlové posuvné na stěnu prosklené  800/1970  vč.kování /další popis  dle tabulky výrobků / vč.pojezdové lišty a dorazové sloupky- kompletní dodávka,montáž ,doprava/ </t>
  </si>
  <si>
    <t>771R574</t>
  </si>
  <si>
    <t>Montáž podlah keramických protiskluzných velkoformátových lepených rozlivovým lepidlem přes 4 do 6 ks/ m2</t>
  </si>
  <si>
    <t>597R613</t>
  </si>
  <si>
    <t>697R510</t>
  </si>
  <si>
    <t>66</t>
  </si>
  <si>
    <t>Montáž obkladů vnitřních keramických velkoformátových do 6 ks/m2 lepených vysokopevnostním  lepidlem /</t>
  </si>
  <si>
    <t>597R62</t>
  </si>
  <si>
    <t>632,84+2943,54</t>
  </si>
  <si>
    <t>stěny</t>
  </si>
  <si>
    <t>2412,57+387,0+72,775+59,0</t>
  </si>
  <si>
    <t>Zdivo nosné zvukově izolační tl 190 mm P20 z broušených cihel na tenkovrstvou maltu</t>
  </si>
  <si>
    <t>Zdivo nosné zvukově izolační tl 250 mm P10,P15 z broušených cihel na tenkovrstvou maltu</t>
  </si>
  <si>
    <t>Zdivo nosné zvukově izolační tl 300 mm P10,P15 z broušených cihel na tenkovrstvou maltu</t>
  </si>
  <si>
    <t>Zdivo nosné vnitřní z cihel broušených tl 240 mm pevnosti P10 lepených tenkovrstvou maltou</t>
  </si>
  <si>
    <t>Zdivo nosné vnitřní z cihel broušených tl 300 mm pevnosti P10 lepených tenkovrstvou maltou</t>
  </si>
  <si>
    <t>Zdivo nosné vnější z cihel broušených tl 365 mm pevnosti P10 lepených tenkovrstvou malto</t>
  </si>
  <si>
    <t>Zdivo nosné vnější z cihel broušených tl 440 mm pevnosti P15 lepených tenkovrstvou maltou</t>
  </si>
  <si>
    <t>pro sloup HEB 200;(0,2*6)*0,3</t>
  </si>
  <si>
    <t>pro průvlak-markýza ;0,45*0,5*5+15*0,45*0,24+0,15*16*0,45</t>
  </si>
  <si>
    <t>Zazdívka otvorů pl do 4 m2 v příčkách nebo stěnách z příčkovek tl 100 mm</t>
  </si>
  <si>
    <t>Obezdívka koupelnových van ploch rovných tl 100 mm z pórobetonových příčkovek hladkých</t>
  </si>
  <si>
    <t>jídelna pro stahovací dveře;0,2*8,1*0,85</t>
  </si>
  <si>
    <t>411351011</t>
  </si>
  <si>
    <t>Zřízení bednění stropů deskových tl do 25 cm bez podpěrné kce</t>
  </si>
  <si>
    <t>jídelna pro stahovací dveře;8,1*0,85</t>
  </si>
  <si>
    <t>411351012</t>
  </si>
  <si>
    <t>Odstranění bednění stropů deskových tl do 25 cm bez podpěrné kce</t>
  </si>
  <si>
    <t>411354313</t>
  </si>
  <si>
    <t>Zřízení podpěrné konstrukce stropů výšky do 4 m tl do 25 cm</t>
  </si>
  <si>
    <t>411354314</t>
  </si>
  <si>
    <t>Odstranění podpěrné konstrukce stropů výšky do 4 m tl do 25 cm</t>
  </si>
  <si>
    <t>jídelna pro stahovací dveře-140kg/m3;0,2*8,1*0,85*0,14</t>
  </si>
  <si>
    <t>Deska stropní plná 150x30x9 cm</t>
  </si>
  <si>
    <t>Profil okenní začišťovací s tkaninou -9 mm/2,4 m</t>
  </si>
  <si>
    <t>612325223</t>
  </si>
  <si>
    <t>Vápenocementová štuková omítka malých ploch do 1,0 m2 na stěnách</t>
  </si>
  <si>
    <t>začištění markýza;6*2;zevnitř a venku</t>
  </si>
  <si>
    <t>612325225</t>
  </si>
  <si>
    <t>Vápenocementová štuková omítka malých ploch do 4,0 m2 na stěnách</t>
  </si>
  <si>
    <t>začištění markýza;4*2;zevnitř a venku</t>
  </si>
  <si>
    <t>markýza sloup;0,24*4*5</t>
  </si>
  <si>
    <t>Deska omítková 500x1000x160 mm</t>
  </si>
  <si>
    <t>Deska omítková 500x1000x200 mm</t>
  </si>
  <si>
    <t>sloup markýza;0,24*4*5*1,05</t>
  </si>
  <si>
    <t>Deska omítková 500x1000x240 mm</t>
  </si>
  <si>
    <t>Deska omítková 500x1000x100 mm</t>
  </si>
  <si>
    <t>markýza horní trubka;16*3</t>
  </si>
  <si>
    <t>974032169</t>
  </si>
  <si>
    <t>Příplatek k vysekání rýh ve stěnách z dutých cihel nebo tvárnic hl do 150 mm ZKD 100 mm š rýhy</t>
  </si>
  <si>
    <t>pro průvlak-markýza ;5*2</t>
  </si>
  <si>
    <t>974032666</t>
  </si>
  <si>
    <t>Vysekání rýh ve stěnách z dutých cihel nebo tvárnic pro vtahování nosníků hl do 150 mm v do 250 mm</t>
  </si>
  <si>
    <t>pro sloup HEB 200;(3,8*6)*2</t>
  </si>
  <si>
    <t>pro průvlak-markýza ;(3,5+4+4+4,3)*3</t>
  </si>
  <si>
    <t>974032668</t>
  </si>
  <si>
    <t>Vysekání rýh ve stěnách z dutých cihel nebo tvárnic pro vtahování nosníků hl do 150 mm v do 350 mm</t>
  </si>
  <si>
    <t>pro průvlak-markýza ;5*3</t>
  </si>
  <si>
    <t>975053151</t>
  </si>
  <si>
    <t>Víceřadové podchycení stropů pro osazení nosníků v do 3,5 m pro zatížení přes 1500 kg/m2</t>
  </si>
  <si>
    <t>podchycení pro montáž markýzy;(3+4+3+4)*4</t>
  </si>
  <si>
    <t>20*1817,854</t>
  </si>
  <si>
    <t>Dodávka a montáž hydroizolační folie pro vegetační střechy včetně separační geotextilie - kompletní dodávka-započítat vytažení na atiky, světlíky, prostupy a akustické stěny</t>
  </si>
  <si>
    <t>Dodávka a montáž zelená střecha-rozchodníkový koberec,nasákavý substrát z kamenné miner.plsti - retenční drenážní folie, folie proti prorůstání kořínků / kompletní dodávka-započítat vytažení na atiky, světlíky, prostupy a akustické stěny - viz skladby střešních plášťů SP1, SP2</t>
  </si>
  <si>
    <t>markýza;22,3*5</t>
  </si>
  <si>
    <t>Provedení povlakové krytiny střech do 10° pásy NAIP přitavením v plné ploše - viz skladby střešních plášťů SP1, SP2</t>
  </si>
  <si>
    <t>Povlakové krytiny střech do 10° fóliové plechy délky 2 m koutová lišta vnější rš 100 mm</t>
  </si>
  <si>
    <t>Deska polystyrénová pro snížení kročejového hluku  1000x500 m3 - skladba S7,S9 viz výpis skladeb</t>
  </si>
  <si>
    <t>Pásek okrajový  š 120 mm tl.12 mm - skladba S1-S9 viz výpis skladeb</t>
  </si>
  <si>
    <t>63141175</t>
  </si>
  <si>
    <t>Deska čedičová izolační 100 mm - akustické stěny</t>
  </si>
  <si>
    <t>akustická zástěna-kondenzačních jednotek</t>
  </si>
  <si>
    <t>1,25*3,125*2*1,05</t>
  </si>
  <si>
    <t>akustická zástěna jednotek chlazení</t>
  </si>
  <si>
    <t>(1,2*3,6+1,5*1,5*2+1,7*3,6)*1,05</t>
  </si>
  <si>
    <t>akustická zástěna kondenzační jednotky klimatizace</t>
  </si>
  <si>
    <t>(2*1*2+0,5+2*0,5)*1,05</t>
  </si>
  <si>
    <t>Pás tepelně izolační 10 100 mm 7500x1200 mm</t>
  </si>
  <si>
    <t>713131145</t>
  </si>
  <si>
    <t>Montáž izolace tepelné stěn a základů lepením bodově rohoží, pásů, dílců, desek</t>
  </si>
  <si>
    <t>1,25*3,125*2</t>
  </si>
  <si>
    <t>(1,2*3,6+1,5*1,5*2+1,7*3,6)</t>
  </si>
  <si>
    <t>(2*1*2+0,5+2*0,5)</t>
  </si>
  <si>
    <t>762112110</t>
  </si>
  <si>
    <t>Montáž tesařských stěn na hladko z hraněného řeziva průřezové plochy do 120 cm2</t>
  </si>
  <si>
    <t>hranol 100/120;(3,125+3,125)</t>
  </si>
  <si>
    <t>hranol 100/100;(1,13*11+3,125*2)</t>
  </si>
  <si>
    <t>hranol 100/120;(3,6*2+1,5*2)</t>
  </si>
  <si>
    <t>hranol 100/100;(1,2*4+1,5*4+3,6*2+1,7*4)</t>
  </si>
  <si>
    <t>hranol 100/120;(2*2+0,5)</t>
  </si>
  <si>
    <t>hranol 100/100;(0,9*6+2*2+0,5)</t>
  </si>
  <si>
    <t>762430011</t>
  </si>
  <si>
    <t>Obložení stěn z desek CETRIS tl 10 mm na sraz šroubovaných</t>
  </si>
  <si>
    <t>1,25*3,125*2*2</t>
  </si>
  <si>
    <t>2*(1,2*3,6+1,5*1,5*2+1,7*3,6)</t>
  </si>
  <si>
    <t>2*(2*1*2+0,5+2*0,5)</t>
  </si>
  <si>
    <t>762495000</t>
  </si>
  <si>
    <t>Spojovací prostředky pro montáž olištování, obložení stropů, střešních podhledů a stěn</t>
  </si>
  <si>
    <t>Podlahové kce podkladové z desek CETRIS tl 16 mm na nebroušených na pero a drážku šroubovaných</t>
  </si>
  <si>
    <t>Zábrana parotěsná  role 1,5 x 50 m</t>
  </si>
  <si>
    <t>Podhled kazetový , hrana A, tl. 10 mm, 600 x 600 mm</t>
  </si>
  <si>
    <t>764244403</t>
  </si>
  <si>
    <t>Oplechování horních ploch a nadezdívek bez rohů z TiZn předzvětral plechu kotvené rš 250 mm</t>
  </si>
  <si>
    <t>(3,225+3,225)</t>
  </si>
  <si>
    <t>764244407</t>
  </si>
  <si>
    <t>Oplechování horních ploch a nadezdívek bez rohů z TiZn předzvětral plechu kotvené rš 670 mm</t>
  </si>
  <si>
    <t>2,2</t>
  </si>
  <si>
    <t>764244411</t>
  </si>
  <si>
    <t>Oplechování horních ploch a nadezdívek bez rohů z TiZn předzvětral plechu kotvené rš  přes 800 mm</t>
  </si>
  <si>
    <t>(3,8*1,9)</t>
  </si>
  <si>
    <t>Dodávka a montáž zakrytí Alucobond-obložení markýzy</t>
  </si>
  <si>
    <t>767141</t>
  </si>
  <si>
    <t>Dodávka a montáž mobilní stěna 7800x2500mm-jídelna - viz výpis výrobků</t>
  </si>
  <si>
    <t>rezerva;50</t>
  </si>
  <si>
    <t>Dodávka a montáž markýza OKM 201 - včetně povrchových úprav</t>
  </si>
  <si>
    <t>10183-2156;trapéz</t>
  </si>
  <si>
    <t>Dodávka a montáž nosný trapéz perforovaný typ SAB 200/R/750P3L-S tl.1,25mm - viz statika</t>
  </si>
  <si>
    <t>22,3*5</t>
  </si>
  <si>
    <t>markýza;7,5*24</t>
  </si>
  <si>
    <t>Profil parapetní - Thermo LPE plast 2 m</t>
  </si>
  <si>
    <t>Dodávka a montáž fless -viz skladby střešních plášťů SP1</t>
  </si>
  <si>
    <t xml:space="preserve">modul pro řízení čerpadel   signálem 0-10V IF-Modul  SBM  </t>
  </si>
</sst>
</file>

<file path=xl/styles.xml><?xml version="1.0" encoding="utf-8"?>
<styleSheet xmlns="http://schemas.openxmlformats.org/spreadsheetml/2006/main">
  <numFmts count="25">
    <numFmt numFmtId="44" formatCode="_-* #,##0.00\ &quot;Kč&quot;_-;\-* #,##0.00\ &quot;Kč&quot;_-;_-* &quot;-&quot;??\ &quot;Kč&quot;_-;_-@_-"/>
    <numFmt numFmtId="164" formatCode="_(#,##0&quot;.&quot;_);;;_(@_)"/>
    <numFmt numFmtId="165" formatCode="_(#,##0.0??;\-\ #,##0.0??;&quot;–&quot;???;_(@_)"/>
    <numFmt numFmtId="166" formatCode="_(#,##0.00_);[Red]\-\ #,##0.00_);&quot;–&quot;??;_(@_)"/>
    <numFmt numFmtId="167" formatCode="_(#,##0_);[Red]\-\ #,##0_);&quot;–&quot;??;_(@_)"/>
    <numFmt numFmtId="168" formatCode="#"/>
    <numFmt numFmtId="169" formatCode="#,##0_ ;\-#,##0\ "/>
    <numFmt numFmtId="170" formatCode="#,##0.00_ ;\-#,##0.00\ "/>
    <numFmt numFmtId="171" formatCode="#,##0.00\ &quot;Kč&quot;"/>
    <numFmt numFmtId="172" formatCode="#,##0\ &quot;Kč&quot;"/>
    <numFmt numFmtId="173" formatCode="#,##0\_x0000_"/>
    <numFmt numFmtId="174" formatCode="#,##0.000"/>
    <numFmt numFmtId="175" formatCode="#,##0.00000"/>
    <numFmt numFmtId="176" formatCode="#,##0.0"/>
    <numFmt numFmtId="177" formatCode="_-* #,##0&quot; Kč&quot;_-;\-* #,##0&quot; Kč&quot;_-;_-* &quot;- Kč&quot;_-;_-@_-"/>
    <numFmt numFmtId="178" formatCode="#,##0.00&quot; Kč&quot;"/>
    <numFmt numFmtId="179" formatCode="_-* #,##0.00&quot; Kč&quot;_-;\-* #,##0.00&quot; Kč&quot;_-;_-* \-??&quot; Kč&quot;_-;_-@_-"/>
    <numFmt numFmtId="180" formatCode="[&lt;=9999999]###\ ###\ ###;###\ ###\ ##\ ####"/>
    <numFmt numFmtId="181" formatCode="0.00000"/>
    <numFmt numFmtId="182" formatCode="[&lt;=9999999]###\ ###\ ###;###\ ###\ ###\ ###"/>
    <numFmt numFmtId="183" formatCode="#,##0.\-\ &quot;Kč&quot;"/>
    <numFmt numFmtId="184" formatCode="#,##0\ _K_č"/>
    <numFmt numFmtId="185" formatCode="_-* #,##0.00\ [$€]_-;\-* #,##0.00\ [$€]_-;_-* &quot;-&quot;??\ [$€]_-;_-@_-"/>
    <numFmt numFmtId="186" formatCode="#,##0.00\ _K_č"/>
    <numFmt numFmtId="187" formatCode="##,#0?"/>
  </numFmts>
  <fonts count="157">
    <font>
      <sz val="11"/>
      <color theme="1"/>
      <name val="Calibri"/>
      <family val="2"/>
      <charset val="238"/>
      <scheme val="minor"/>
    </font>
    <font>
      <b/>
      <sz val="11"/>
      <color theme="1"/>
      <name val="Calibri"/>
      <family val="2"/>
      <charset val="238"/>
      <scheme val="minor"/>
    </font>
    <font>
      <sz val="10"/>
      <name val="Arial"/>
      <family val="2"/>
      <charset val="238"/>
    </font>
    <font>
      <sz val="10"/>
      <name val="Arial"/>
      <family val="2"/>
      <charset val="238"/>
    </font>
    <font>
      <b/>
      <sz val="12"/>
      <color indexed="25"/>
      <name val="Arial"/>
      <family val="2"/>
      <charset val="238"/>
    </font>
    <font>
      <sz val="10"/>
      <color indexed="18"/>
      <name val="Arial"/>
      <family val="2"/>
      <charset val="238"/>
    </font>
    <font>
      <b/>
      <sz val="9"/>
      <color indexed="18"/>
      <name val="Arial"/>
      <family val="2"/>
      <charset val="238"/>
    </font>
    <font>
      <b/>
      <sz val="10"/>
      <color indexed="61"/>
      <name val="Arial"/>
      <family val="2"/>
      <charset val="238"/>
    </font>
    <font>
      <b/>
      <sz val="10"/>
      <color theme="0"/>
      <name val="Arial"/>
      <family val="2"/>
      <charset val="238"/>
    </font>
    <font>
      <b/>
      <sz val="9"/>
      <color theme="0"/>
      <name val="Arial"/>
      <family val="2"/>
      <charset val="238"/>
    </font>
    <font>
      <sz val="9"/>
      <name val="Arial"/>
      <family val="2"/>
      <charset val="238"/>
    </font>
    <font>
      <sz val="9"/>
      <color indexed="8"/>
      <name val="Arial"/>
      <family val="2"/>
      <charset val="238"/>
    </font>
    <font>
      <sz val="9"/>
      <color indexed="8"/>
      <name val="Arial CE"/>
      <charset val="238"/>
    </font>
    <font>
      <sz val="10"/>
      <color indexed="8"/>
      <name val="Arial"/>
      <family val="2"/>
      <charset val="238"/>
    </font>
    <font>
      <sz val="10"/>
      <color indexed="8"/>
      <name val="Arial CE"/>
      <charset val="238"/>
    </font>
    <font>
      <b/>
      <sz val="14"/>
      <color indexed="8"/>
      <name val="Calibri"/>
      <family val="2"/>
      <charset val="238"/>
    </font>
    <font>
      <sz val="11"/>
      <name val="Calibri"/>
      <family val="2"/>
      <charset val="238"/>
    </font>
    <font>
      <sz val="10"/>
      <name val="Calibri"/>
      <family val="2"/>
      <charset val="238"/>
    </font>
    <font>
      <b/>
      <sz val="11"/>
      <color indexed="8"/>
      <name val="Calibri"/>
      <family val="2"/>
      <charset val="238"/>
    </font>
    <font>
      <b/>
      <u/>
      <sz val="11"/>
      <color indexed="8"/>
      <name val="Calibri"/>
      <family val="2"/>
      <charset val="238"/>
    </font>
    <font>
      <b/>
      <u/>
      <sz val="11"/>
      <name val="Calibri"/>
      <family val="2"/>
      <charset val="238"/>
    </font>
    <font>
      <sz val="10"/>
      <color indexed="8"/>
      <name val="Calibri"/>
      <family val="2"/>
      <charset val="238"/>
    </font>
    <font>
      <sz val="10"/>
      <name val="Arial CE"/>
      <charset val="238"/>
    </font>
    <font>
      <sz val="9"/>
      <name val="Arial CE"/>
      <charset val="238"/>
    </font>
    <font>
      <u/>
      <sz val="11"/>
      <color theme="10"/>
      <name val="Calibri"/>
      <family val="2"/>
    </font>
    <font>
      <sz val="10"/>
      <name val="Courier"/>
      <family val="1"/>
      <charset val="238"/>
    </font>
    <font>
      <sz val="11"/>
      <name val="Calibri"/>
      <family val="2"/>
    </font>
    <font>
      <sz val="9"/>
      <name val="Arial CE"/>
      <family val="2"/>
      <charset val="238"/>
    </font>
    <font>
      <sz val="12"/>
      <name val="Times New Roman CE"/>
      <family val="1"/>
      <charset val="238"/>
    </font>
    <font>
      <sz val="10"/>
      <name val="MS Sans Serif"/>
      <family val="2"/>
      <charset val="238"/>
    </font>
    <font>
      <b/>
      <sz val="12"/>
      <color indexed="8"/>
      <name val="Calibri"/>
      <family val="2"/>
      <charset val="238"/>
    </font>
    <font>
      <b/>
      <sz val="11"/>
      <name val="Calibri"/>
      <family val="2"/>
      <charset val="238"/>
    </font>
    <font>
      <b/>
      <sz val="8"/>
      <name val="Calibri"/>
      <family val="2"/>
      <charset val="238"/>
    </font>
    <font>
      <b/>
      <sz val="14"/>
      <color indexed="10"/>
      <name val="Arial CE"/>
      <charset val="238"/>
    </font>
    <font>
      <sz val="8"/>
      <name val="Arial CE"/>
      <charset val="238"/>
    </font>
    <font>
      <sz val="8"/>
      <name val="Arial"/>
      <family val="2"/>
      <charset val="238"/>
    </font>
    <font>
      <b/>
      <sz val="8"/>
      <name val="Arial CE"/>
      <charset val="238"/>
    </font>
    <font>
      <b/>
      <sz val="8"/>
      <color rgb="FF0000FF"/>
      <name val="Arial"/>
      <family val="2"/>
      <charset val="238"/>
    </font>
    <font>
      <b/>
      <sz val="8"/>
      <color rgb="FF800080"/>
      <name val="Arial"/>
      <family val="2"/>
      <charset val="238"/>
    </font>
    <font>
      <sz val="8"/>
      <color rgb="FF0000FF"/>
      <name val="Arial"/>
      <family val="2"/>
      <charset val="238"/>
    </font>
    <font>
      <b/>
      <u/>
      <sz val="8"/>
      <color rgb="FFFA0000"/>
      <name val="Arial"/>
      <family val="2"/>
      <charset val="238"/>
    </font>
    <font>
      <sz val="10"/>
      <name val="Times New Roman CE"/>
      <family val="1"/>
      <charset val="238"/>
    </font>
    <font>
      <b/>
      <sz val="11"/>
      <name val="Times New Roman CE"/>
      <family val="1"/>
      <charset val="238"/>
    </font>
    <font>
      <sz val="11"/>
      <name val="Times New Roman CE"/>
      <family val="1"/>
      <charset val="238"/>
    </font>
    <font>
      <b/>
      <sz val="10"/>
      <name val="Times New Roman CE"/>
      <family val="1"/>
      <charset val="238"/>
    </font>
    <font>
      <sz val="8"/>
      <name val="Arial CE"/>
      <family val="2"/>
      <charset val="238"/>
    </font>
    <font>
      <sz val="12"/>
      <name val="Times New Roman"/>
      <family val="1"/>
      <charset val="1"/>
    </font>
    <font>
      <sz val="10"/>
      <color indexed="9"/>
      <name val="Times New Roman CE"/>
      <family val="1"/>
      <charset val="238"/>
    </font>
    <font>
      <b/>
      <u/>
      <sz val="10"/>
      <name val="Times New Roman CE"/>
      <family val="1"/>
      <charset val="238"/>
    </font>
    <font>
      <u/>
      <sz val="7"/>
      <name val="Times New Roman CE"/>
      <family val="1"/>
      <charset val="238"/>
    </font>
    <font>
      <sz val="7"/>
      <name val="Times New Roman CE"/>
      <family val="1"/>
      <charset val="238"/>
    </font>
    <font>
      <sz val="10"/>
      <color indexed="8"/>
      <name val="Times New Roman"/>
      <family val="1"/>
      <charset val="238"/>
    </font>
    <font>
      <b/>
      <i/>
      <sz val="12"/>
      <name val="Arial CE"/>
      <family val="2"/>
      <charset val="238"/>
    </font>
    <font>
      <sz val="10"/>
      <name val="Arial CE"/>
      <family val="2"/>
      <charset val="238"/>
    </font>
    <font>
      <b/>
      <sz val="12"/>
      <name val="Arial CE"/>
      <family val="2"/>
      <charset val="238"/>
    </font>
    <font>
      <b/>
      <sz val="11"/>
      <name val="Arial CE"/>
      <family val="2"/>
      <charset val="238"/>
    </font>
    <font>
      <sz val="11"/>
      <name val="Arial CE"/>
      <family val="2"/>
      <charset val="238"/>
    </font>
    <font>
      <sz val="9"/>
      <color rgb="FFFF0000"/>
      <name val="Arial CE"/>
      <family val="2"/>
      <charset val="238"/>
    </font>
    <font>
      <sz val="10"/>
      <name val="Calibri"/>
      <family val="2"/>
      <charset val="238"/>
      <scheme val="minor"/>
    </font>
    <font>
      <b/>
      <sz val="10"/>
      <name val="Arial CE"/>
      <family val="2"/>
      <charset val="238"/>
    </font>
    <font>
      <sz val="9"/>
      <color rgb="FF0070C0"/>
      <name val="Arial CE"/>
      <family val="2"/>
      <charset val="238"/>
    </font>
    <font>
      <sz val="11"/>
      <name val="Calibri"/>
      <family val="2"/>
      <charset val="238"/>
      <scheme val="minor"/>
    </font>
    <font>
      <i/>
      <u/>
      <sz val="10"/>
      <name val="Arial CE"/>
      <family val="2"/>
      <charset val="238"/>
    </font>
    <font>
      <b/>
      <sz val="14"/>
      <color theme="1"/>
      <name val="Calibri"/>
      <family val="2"/>
      <charset val="238"/>
      <scheme val="minor"/>
    </font>
    <font>
      <b/>
      <sz val="12"/>
      <color theme="1"/>
      <name val="Calibri"/>
      <family val="2"/>
      <charset val="238"/>
      <scheme val="minor"/>
    </font>
    <font>
      <i/>
      <sz val="9"/>
      <name val="Arial CE"/>
      <charset val="238"/>
    </font>
    <font>
      <b/>
      <i/>
      <u val="double"/>
      <sz val="16"/>
      <name val="Arial CE"/>
      <family val="2"/>
      <charset val="238"/>
    </font>
    <font>
      <b/>
      <i/>
      <u val="double"/>
      <sz val="18"/>
      <name val="Arial CE"/>
      <family val="2"/>
      <charset val="238"/>
    </font>
    <font>
      <b/>
      <i/>
      <sz val="18"/>
      <name val="Arial CE"/>
      <family val="2"/>
      <charset val="238"/>
    </font>
    <font>
      <i/>
      <u/>
      <sz val="8"/>
      <name val="Arial CE"/>
      <family val="2"/>
      <charset val="238"/>
    </font>
    <font>
      <b/>
      <u/>
      <sz val="10"/>
      <name val="Symbol"/>
      <family val="1"/>
      <charset val="2"/>
    </font>
    <font>
      <b/>
      <u/>
      <sz val="10"/>
      <name val="Arial CE"/>
      <family val="2"/>
      <charset val="238"/>
    </font>
    <font>
      <b/>
      <u val="double"/>
      <sz val="10"/>
      <name val="Arial CE"/>
      <family val="2"/>
      <charset val="238"/>
    </font>
    <font>
      <u/>
      <sz val="10"/>
      <name val="Arial CE"/>
      <family val="2"/>
      <charset val="238"/>
    </font>
    <font>
      <b/>
      <i/>
      <sz val="10"/>
      <name val="Arial CE"/>
      <family val="2"/>
      <charset val="238"/>
    </font>
    <font>
      <vertAlign val="superscript"/>
      <sz val="10"/>
      <name val="Arial CE"/>
      <family val="2"/>
      <charset val="238"/>
    </font>
    <font>
      <sz val="10"/>
      <name val="Symbol"/>
      <family val="1"/>
      <charset val="2"/>
    </font>
    <font>
      <i/>
      <sz val="10"/>
      <name val="Arial CE"/>
      <family val="2"/>
      <charset val="238"/>
    </font>
    <font>
      <b/>
      <i/>
      <sz val="12"/>
      <name val="Times New Roman CE"/>
      <family val="1"/>
      <charset val="238"/>
    </font>
    <font>
      <b/>
      <sz val="12"/>
      <name val="Times New Roman CE"/>
      <family val="1"/>
      <charset val="238"/>
    </font>
    <font>
      <i/>
      <sz val="12"/>
      <name val="Times New Roman CE"/>
      <charset val="238"/>
    </font>
    <font>
      <sz val="12"/>
      <name val="Times New Roman"/>
      <family val="1"/>
      <charset val="238"/>
    </font>
    <font>
      <b/>
      <sz val="12"/>
      <name val="Times New Roman CE"/>
      <charset val="238"/>
    </font>
    <font>
      <b/>
      <u/>
      <sz val="12"/>
      <name val="Times New Roman CE"/>
      <charset val="238"/>
    </font>
    <font>
      <b/>
      <i/>
      <sz val="12"/>
      <name val="Times New Roman CE"/>
      <charset val="238"/>
    </font>
    <font>
      <u/>
      <sz val="12"/>
      <name val="Times New Roman CE"/>
      <family val="1"/>
      <charset val="238"/>
    </font>
    <font>
      <b/>
      <sz val="18"/>
      <name val="Arial CE"/>
      <charset val="238"/>
    </font>
    <font>
      <sz val="18"/>
      <name val="Arial CE"/>
      <charset val="238"/>
    </font>
    <font>
      <sz val="18"/>
      <color indexed="10"/>
      <name val="Arial CE"/>
      <charset val="238"/>
    </font>
    <font>
      <sz val="10"/>
      <color indexed="10"/>
      <name val="Arial CE"/>
      <charset val="238"/>
    </font>
    <font>
      <b/>
      <sz val="14"/>
      <name val="Arial"/>
      <family val="2"/>
      <charset val="238"/>
    </font>
    <font>
      <b/>
      <sz val="14"/>
      <name val="Arial CE"/>
      <family val="2"/>
      <charset val="238"/>
    </font>
    <font>
      <sz val="14"/>
      <name val="Arial CE"/>
      <family val="2"/>
      <charset val="238"/>
    </font>
    <font>
      <b/>
      <sz val="14"/>
      <color indexed="10"/>
      <name val="Arial CE"/>
      <family val="2"/>
      <charset val="238"/>
    </font>
    <font>
      <b/>
      <sz val="16"/>
      <name val="Arial CE"/>
      <family val="2"/>
      <charset val="238"/>
    </font>
    <font>
      <sz val="16"/>
      <name val="Arial CE"/>
      <family val="2"/>
      <charset val="238"/>
    </font>
    <font>
      <b/>
      <sz val="16"/>
      <color indexed="10"/>
      <name val="Arial CE"/>
      <family val="2"/>
      <charset val="238"/>
    </font>
    <font>
      <b/>
      <sz val="12"/>
      <name val="Arial"/>
      <family val="2"/>
      <charset val="238"/>
    </font>
    <font>
      <sz val="10"/>
      <color theme="1"/>
      <name val="Arial CE"/>
      <charset val="238"/>
    </font>
    <font>
      <b/>
      <sz val="14"/>
      <name val="Arial CE"/>
      <charset val="238"/>
    </font>
    <font>
      <b/>
      <sz val="16"/>
      <name val="Arial"/>
      <family val="2"/>
      <charset val="238"/>
    </font>
    <font>
      <sz val="10"/>
      <color theme="1"/>
      <name val="Calibri"/>
      <family val="2"/>
      <charset val="238"/>
      <scheme val="minor"/>
    </font>
    <font>
      <b/>
      <sz val="10"/>
      <name val="Arial"/>
      <family val="2"/>
      <charset val="238"/>
    </font>
    <font>
      <sz val="10"/>
      <color theme="1"/>
      <name val="Arial"/>
      <family val="2"/>
      <charset val="238"/>
    </font>
    <font>
      <b/>
      <i/>
      <sz val="10"/>
      <name val="Arial"/>
      <family val="2"/>
      <charset val="238"/>
    </font>
    <font>
      <i/>
      <sz val="10"/>
      <name val="Arial"/>
      <family val="2"/>
      <charset val="238"/>
    </font>
    <font>
      <sz val="9"/>
      <color rgb="FFFF0000"/>
      <name val="Arial CE"/>
      <charset val="238"/>
    </font>
    <font>
      <i/>
      <u/>
      <sz val="9"/>
      <name val="Arial CE"/>
      <charset val="238"/>
    </font>
    <font>
      <b/>
      <sz val="10"/>
      <name val="Calibri"/>
      <family val="2"/>
      <charset val="238"/>
    </font>
    <font>
      <b/>
      <sz val="18"/>
      <name val="Calibri"/>
      <family val="2"/>
      <charset val="238"/>
    </font>
    <font>
      <sz val="11"/>
      <color indexed="8"/>
      <name val="Calibri"/>
      <family val="2"/>
      <charset val="238"/>
    </font>
    <font>
      <vertAlign val="superscript"/>
      <sz val="10"/>
      <name val="Arial CE"/>
      <charset val="238"/>
    </font>
    <font>
      <b/>
      <sz val="10"/>
      <name val="Arial CE"/>
      <charset val="238"/>
    </font>
    <font>
      <sz val="11"/>
      <color theme="0" tint="-0.34998626667073579"/>
      <name val="Calibri"/>
      <family val="2"/>
      <charset val="238"/>
    </font>
    <font>
      <sz val="10"/>
      <color theme="0" tint="-0.34998626667073579"/>
      <name val="Calibri"/>
      <family val="2"/>
      <charset val="238"/>
    </font>
    <font>
      <sz val="11"/>
      <color indexed="8"/>
      <name val="Arial"/>
      <family val="2"/>
      <charset val="238"/>
    </font>
    <font>
      <b/>
      <sz val="11"/>
      <color indexed="10"/>
      <name val="Arial"/>
      <family val="2"/>
      <charset val="238"/>
    </font>
    <font>
      <b/>
      <sz val="10"/>
      <color indexed="9"/>
      <name val="Arial"/>
      <family val="2"/>
      <charset val="238"/>
    </font>
    <font>
      <b/>
      <sz val="8"/>
      <name val="Arial"/>
      <family val="2"/>
      <charset val="238"/>
    </font>
    <font>
      <b/>
      <u/>
      <sz val="10"/>
      <name val="Arial CE"/>
      <charset val="238"/>
    </font>
    <font>
      <sz val="11"/>
      <color theme="1"/>
      <name val="Calibri"/>
      <family val="2"/>
      <charset val="238"/>
      <scheme val="minor"/>
    </font>
    <font>
      <b/>
      <sz val="12"/>
      <name val="Times New Roman"/>
      <family val="1"/>
      <charset val="238"/>
    </font>
    <font>
      <sz val="11"/>
      <name val="Times New Roman"/>
      <family val="1"/>
      <charset val="238"/>
    </font>
    <font>
      <b/>
      <i/>
      <sz val="12"/>
      <name val="Times New Roman"/>
      <family val="1"/>
      <charset val="238"/>
    </font>
    <font>
      <b/>
      <sz val="10"/>
      <name val="Times New Roman"/>
      <family val="1"/>
      <charset val="238"/>
    </font>
    <font>
      <b/>
      <sz val="11"/>
      <name val="Times New Roman"/>
      <family val="1"/>
      <charset val="238"/>
    </font>
    <font>
      <b/>
      <sz val="9"/>
      <name val="Arial CE"/>
      <charset val="238"/>
    </font>
    <font>
      <i/>
      <sz val="11"/>
      <name val="Times New Roman"/>
      <family val="1"/>
      <charset val="238"/>
    </font>
    <font>
      <b/>
      <sz val="11"/>
      <color rgb="FFFF0000"/>
      <name val="Times New Roman"/>
      <family val="1"/>
      <charset val="238"/>
    </font>
    <font>
      <b/>
      <i/>
      <sz val="12"/>
      <color rgb="FFFF0000"/>
      <name val="Times New Roman"/>
      <family val="1"/>
      <charset val="238"/>
    </font>
    <font>
      <b/>
      <sz val="8"/>
      <name val="Arial CE"/>
      <family val="2"/>
      <charset val="238"/>
    </font>
    <font>
      <sz val="8"/>
      <color rgb="FF000000"/>
      <name val="Arial"/>
      <family val="2"/>
      <charset val="238"/>
    </font>
    <font>
      <sz val="8"/>
      <color rgb="FF800080"/>
      <name val="Arial"/>
      <family val="2"/>
      <charset val="238"/>
    </font>
    <font>
      <sz val="8"/>
      <color rgb="FF505050"/>
      <name val="Arial"/>
      <family val="2"/>
      <charset val="238"/>
    </font>
    <font>
      <sz val="8"/>
      <color rgb="FFFF0000"/>
      <name val="Arial"/>
      <family val="2"/>
      <charset val="238"/>
    </font>
    <font>
      <b/>
      <sz val="10"/>
      <name val="Times New Roman CE"/>
      <charset val="238"/>
    </font>
    <font>
      <b/>
      <sz val="14"/>
      <name val="Calibri"/>
      <family val="2"/>
      <charset val="238"/>
    </font>
    <font>
      <b/>
      <sz val="12"/>
      <color indexed="8"/>
      <name val="Arial"/>
      <family val="2"/>
      <charset val="238"/>
    </font>
    <font>
      <sz val="10"/>
      <name val="Arial"/>
      <charset val="238"/>
    </font>
    <font>
      <sz val="8"/>
      <name val="Arial"/>
      <charset val="238"/>
    </font>
    <font>
      <b/>
      <sz val="8"/>
      <color rgb="FF0000FF"/>
      <name val="Arial"/>
      <charset val="238"/>
    </font>
    <font>
      <b/>
      <sz val="8"/>
      <color rgb="FF800080"/>
      <name val="Arial"/>
      <charset val="238"/>
    </font>
    <font>
      <sz val="8"/>
      <color rgb="FF000000"/>
      <name val="Arial"/>
      <charset val="238"/>
    </font>
    <font>
      <sz val="8"/>
      <color rgb="FF800080"/>
      <name val="Arial"/>
      <charset val="238"/>
    </font>
    <font>
      <sz val="8"/>
      <color rgb="FF505050"/>
      <name val="Arial"/>
      <charset val="238"/>
    </font>
    <font>
      <sz val="8"/>
      <color rgb="FFFF0000"/>
      <name val="Arial"/>
      <charset val="238"/>
    </font>
    <font>
      <sz val="8"/>
      <color rgb="FF0000FF"/>
      <name val="Arial"/>
      <charset val="238"/>
    </font>
    <font>
      <sz val="8"/>
      <color rgb="FF0000A8"/>
      <name val="Arial"/>
      <charset val="238"/>
    </font>
    <font>
      <b/>
      <u/>
      <sz val="8"/>
      <color rgb="FFFA0000"/>
      <name val="Arial"/>
      <charset val="238"/>
    </font>
    <font>
      <sz val="8"/>
      <color indexed="17"/>
      <name val="Arial"/>
      <family val="2"/>
      <charset val="238"/>
    </font>
    <font>
      <sz val="8"/>
      <color indexed="17"/>
      <name val="Courier New"/>
      <family val="3"/>
      <charset val="238"/>
    </font>
    <font>
      <sz val="8"/>
      <color theme="0"/>
      <name val="Courier New"/>
      <family val="3"/>
      <charset val="238"/>
    </font>
    <font>
      <b/>
      <i/>
      <sz val="1"/>
      <color theme="0"/>
      <name val="Cambria"/>
      <family val="1"/>
      <charset val="238"/>
      <scheme val="major"/>
    </font>
    <font>
      <b/>
      <sz val="8"/>
      <color indexed="12"/>
      <name val="Arial"/>
      <charset val="238"/>
    </font>
    <font>
      <b/>
      <sz val="8"/>
      <color indexed="20"/>
      <name val="Arial"/>
      <charset val="238"/>
    </font>
    <font>
      <sz val="8"/>
      <color indexed="12"/>
      <name val="Arial"/>
      <charset val="238"/>
    </font>
    <font>
      <b/>
      <u/>
      <sz val="8"/>
      <color indexed="10"/>
      <name val="Arial"/>
      <charset val="238"/>
    </font>
  </fonts>
  <fills count="25">
    <fill>
      <patternFill patternType="none"/>
    </fill>
    <fill>
      <patternFill patternType="gray125"/>
    </fill>
    <fill>
      <patternFill patternType="solid">
        <fgColor indexed="13"/>
        <bgColor indexed="64"/>
      </patternFill>
    </fill>
    <fill>
      <patternFill patternType="solid">
        <fgColor theme="6" tint="0.59999389629810485"/>
        <bgColor indexed="64"/>
      </patternFill>
    </fill>
    <fill>
      <patternFill patternType="solid">
        <fgColor theme="9" tint="0.59999389629810485"/>
        <bgColor indexed="64"/>
      </patternFill>
    </fill>
    <fill>
      <patternFill patternType="solid">
        <fgColor indexed="26"/>
      </patternFill>
    </fill>
    <fill>
      <patternFill patternType="solid">
        <fgColor indexed="26"/>
        <bgColor indexed="64"/>
      </patternFill>
    </fill>
    <fill>
      <patternFill patternType="solid">
        <fgColor indexed="13"/>
      </patternFill>
    </fill>
    <fill>
      <patternFill patternType="solid">
        <fgColor indexed="52"/>
        <bgColor indexed="64"/>
      </patternFill>
    </fill>
    <fill>
      <patternFill patternType="solid">
        <fgColor indexed="22"/>
        <bgColor indexed="64"/>
      </patternFill>
    </fill>
    <fill>
      <patternFill patternType="solid">
        <fgColor theme="6" tint="0.59996337778862885"/>
        <bgColor indexed="64"/>
      </patternFill>
    </fill>
    <fill>
      <patternFill patternType="solid">
        <fgColor rgb="FFFFFF00"/>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indexed="8"/>
        <bgColor indexed="58"/>
      </patternFill>
    </fill>
    <fill>
      <patternFill patternType="solid">
        <fgColor indexed="42"/>
        <bgColor indexed="27"/>
      </patternFill>
    </fill>
    <fill>
      <patternFill patternType="solid">
        <fgColor indexed="26"/>
        <bgColor indexed="9"/>
      </patternFill>
    </fill>
    <fill>
      <patternFill patternType="solid">
        <fgColor indexed="22"/>
        <bgColor indexed="31"/>
      </patternFill>
    </fill>
    <fill>
      <patternFill patternType="solid">
        <fgColor rgb="FFFFFF00"/>
        <bgColor indexed="9"/>
      </patternFill>
    </fill>
    <fill>
      <patternFill patternType="solid">
        <fgColor theme="9" tint="0.79998168889431442"/>
        <bgColor indexed="64"/>
      </patternFill>
    </fill>
    <fill>
      <patternFill patternType="solid">
        <fgColor rgb="FF00B0F0"/>
        <bgColor indexed="64"/>
      </patternFill>
    </fill>
    <fill>
      <patternFill patternType="solid">
        <fgColor rgb="FF00B0F0"/>
        <bgColor indexed="26"/>
      </patternFill>
    </fill>
    <fill>
      <patternFill patternType="solid">
        <fgColor indexed="13"/>
        <bgColor indexed="34"/>
      </patternFill>
    </fill>
    <fill>
      <patternFill patternType="solid">
        <fgColor indexed="44"/>
        <bgColor indexed="22"/>
      </patternFill>
    </fill>
    <fill>
      <patternFill patternType="solid">
        <fgColor rgb="FF00B0F0"/>
        <bgColor indexed="22"/>
      </patternFill>
    </fill>
  </fills>
  <borders count="122">
    <border>
      <left/>
      <right/>
      <top/>
      <bottom/>
      <diagonal/>
    </border>
    <border>
      <left/>
      <right/>
      <top/>
      <bottom style="medium">
        <color indexed="64"/>
      </bottom>
      <diagonal/>
    </border>
    <border>
      <left style="hair">
        <color indexed="64"/>
      </left>
      <right style="hair">
        <color indexed="64"/>
      </right>
      <top style="hair">
        <color indexed="64"/>
      </top>
      <bottom style="hair">
        <color indexed="64"/>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8"/>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top style="medium">
        <color indexed="64"/>
      </top>
      <bottom style="thin">
        <color indexed="8"/>
      </bottom>
      <diagonal/>
    </border>
    <border>
      <left/>
      <right style="thin">
        <color indexed="8"/>
      </right>
      <top style="medium">
        <color indexed="64"/>
      </top>
      <bottom style="thin">
        <color indexed="8"/>
      </bottom>
      <diagonal/>
    </border>
    <border>
      <left/>
      <right style="medium">
        <color indexed="64"/>
      </right>
      <top style="medium">
        <color indexed="64"/>
      </top>
      <bottom style="thin">
        <color indexed="8"/>
      </bottom>
      <diagonal/>
    </border>
    <border>
      <left style="medium">
        <color indexed="64"/>
      </left>
      <right style="thin">
        <color indexed="64"/>
      </right>
      <top/>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bottom/>
      <diagonal/>
    </border>
    <border>
      <left/>
      <right/>
      <top style="thin">
        <color indexed="64"/>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top/>
      <bottom/>
      <diagonal/>
    </border>
    <border>
      <left/>
      <right style="medium">
        <color indexed="8"/>
      </right>
      <top/>
      <bottom/>
      <diagonal/>
    </border>
    <border>
      <left style="hair">
        <color indexed="8"/>
      </left>
      <right style="hair">
        <color indexed="8"/>
      </right>
      <top style="hair">
        <color indexed="8"/>
      </top>
      <bottom/>
      <diagonal/>
    </border>
    <border>
      <left style="hair">
        <color indexed="8"/>
      </left>
      <right style="hair">
        <color indexed="8"/>
      </right>
      <top/>
      <bottom style="hair">
        <color indexed="8"/>
      </bottom>
      <diagonal/>
    </border>
    <border>
      <left style="hair">
        <color indexed="8"/>
      </left>
      <right style="hair">
        <color indexed="8"/>
      </right>
      <top style="hair">
        <color indexed="8"/>
      </top>
      <bottom style="hair">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style="thin">
        <color indexed="8"/>
      </right>
      <top/>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double">
        <color indexed="64"/>
      </left>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thin">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top/>
      <bottom style="medium">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right style="thin">
        <color indexed="64"/>
      </right>
      <top style="thin">
        <color indexed="64"/>
      </top>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right style="thin">
        <color indexed="64"/>
      </right>
      <top/>
      <bottom style="medium">
        <color indexed="64"/>
      </bottom>
      <diagonal/>
    </border>
    <border>
      <left style="thin">
        <color indexed="8"/>
      </left>
      <right style="thin">
        <color indexed="8"/>
      </right>
      <top/>
      <bottom style="medium">
        <color indexed="64"/>
      </bottom>
      <diagonal/>
    </border>
    <border>
      <left style="thin">
        <color indexed="8"/>
      </left>
      <right style="medium">
        <color indexed="64"/>
      </right>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double">
        <color indexed="64"/>
      </top>
      <bottom style="thin">
        <color indexed="64"/>
      </bottom>
      <diagonal/>
    </border>
    <border>
      <left/>
      <right/>
      <top/>
      <bottom style="medium">
        <color indexed="8"/>
      </bottom>
      <diagonal/>
    </border>
    <border>
      <left style="medium">
        <color indexed="8"/>
      </left>
      <right/>
      <top/>
      <bottom style="medium">
        <color indexed="8"/>
      </bottom>
      <diagonal/>
    </border>
    <border>
      <left style="medium">
        <color indexed="8"/>
      </left>
      <right style="medium">
        <color indexed="8"/>
      </right>
      <top style="medium">
        <color indexed="8"/>
      </top>
      <bottom style="medium">
        <color indexed="8"/>
      </bottom>
      <diagonal/>
    </border>
    <border>
      <left/>
      <right/>
      <top style="thin">
        <color indexed="8"/>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diagonal/>
    </border>
    <border>
      <left style="hair">
        <color indexed="64"/>
      </left>
      <right style="hair">
        <color indexed="64"/>
      </right>
      <top style="hair">
        <color indexed="64"/>
      </top>
      <bottom/>
      <diagonal/>
    </border>
    <border>
      <left/>
      <right/>
      <top/>
      <bottom style="thin">
        <color indexed="8"/>
      </bottom>
      <diagonal/>
    </border>
    <border>
      <left/>
      <right style="thin">
        <color indexed="8"/>
      </right>
      <top style="medium">
        <color indexed="8"/>
      </top>
      <bottom style="thin">
        <color indexed="8"/>
      </bottom>
      <diagonal/>
    </border>
    <border>
      <left/>
      <right style="thin">
        <color indexed="8"/>
      </right>
      <top style="thin">
        <color indexed="8"/>
      </top>
      <bottom style="medium">
        <color indexed="8"/>
      </bottom>
      <diagonal/>
    </border>
    <border>
      <left/>
      <right style="thin">
        <color indexed="8"/>
      </right>
      <top style="medium">
        <color indexed="8"/>
      </top>
      <bottom style="medium">
        <color indexed="8"/>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right style="hair">
        <color indexed="8"/>
      </right>
      <top style="thin">
        <color indexed="8"/>
      </top>
      <bottom style="hair">
        <color indexed="8"/>
      </bottom>
      <diagonal/>
    </border>
    <border>
      <left style="hair">
        <color indexed="8"/>
      </left>
      <right/>
      <top style="thin">
        <color indexed="8"/>
      </top>
      <bottom style="hair">
        <color indexed="8"/>
      </bottom>
      <diagonal/>
    </border>
    <border>
      <left style="thin">
        <color indexed="8"/>
      </left>
      <right/>
      <top/>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right style="hair">
        <color indexed="8"/>
      </right>
      <top style="hair">
        <color indexed="8"/>
      </top>
      <bottom style="thin">
        <color indexed="8"/>
      </bottom>
      <diagonal/>
    </border>
    <border>
      <left style="hair">
        <color indexed="8"/>
      </left>
      <right/>
      <top style="hair">
        <color indexed="8"/>
      </top>
      <bottom style="thin">
        <color indexed="8"/>
      </bottom>
      <diagonal/>
    </border>
    <border>
      <left/>
      <right style="thin">
        <color indexed="8"/>
      </right>
      <top/>
      <bottom/>
      <diagonal/>
    </border>
  </borders>
  <cellStyleXfs count="119">
    <xf numFmtId="0" fontId="0" fillId="0" borderId="0"/>
    <xf numFmtId="0" fontId="2" fillId="0" borderId="0"/>
    <xf numFmtId="0" fontId="22" fillId="0" borderId="0" applyProtection="0"/>
    <xf numFmtId="0" fontId="24" fillId="0" borderId="0" applyNumberFormat="0" applyFill="0" applyBorder="0" applyAlignment="0" applyProtection="0"/>
    <xf numFmtId="44" fontId="22" fillId="0" borderId="0" applyFont="0" applyFill="0" applyBorder="0" applyAlignment="0" applyProtection="0"/>
    <xf numFmtId="0" fontId="25" fillId="0" borderId="0"/>
    <xf numFmtId="0" fontId="26" fillId="0" borderId="0"/>
    <xf numFmtId="0" fontId="27" fillId="0" borderId="0"/>
    <xf numFmtId="0" fontId="3" fillId="0" borderId="0"/>
    <xf numFmtId="0" fontId="28" fillId="0" borderId="0"/>
    <xf numFmtId="0" fontId="29" fillId="0" borderId="0"/>
    <xf numFmtId="179" fontId="28" fillId="0" borderId="0" applyFill="0" applyBorder="0" applyAlignment="0" applyProtection="0"/>
    <xf numFmtId="0" fontId="22" fillId="0" borderId="0"/>
    <xf numFmtId="0" fontId="2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85" fontId="3" fillId="0" borderId="0" applyFont="0" applyFill="0" applyBorder="0" applyAlignment="0" applyProtection="0"/>
    <xf numFmtId="0" fontId="110" fillId="0" borderId="0"/>
    <xf numFmtId="9" fontId="120" fillId="0" borderId="0" applyFont="0" applyFill="0" applyBorder="0" applyAlignment="0" applyProtection="0"/>
    <xf numFmtId="0" fontId="138" fillId="0" borderId="0"/>
  </cellStyleXfs>
  <cellXfs count="1404">
    <xf numFmtId="0" fontId="0" fillId="0" borderId="0" xfId="0"/>
    <xf numFmtId="0" fontId="15" fillId="0" borderId="0" xfId="1" applyFont="1" applyAlignment="1">
      <alignment horizontal="center"/>
    </xf>
    <xf numFmtId="0" fontId="17" fillId="0" borderId="0" xfId="1" applyFont="1" applyAlignment="1"/>
    <xf numFmtId="0" fontId="17" fillId="0" borderId="0" xfId="1" applyFont="1" applyAlignment="1">
      <alignment horizontal="center"/>
    </xf>
    <xf numFmtId="9" fontId="18" fillId="0" borderId="0" xfId="1" applyNumberFormat="1" applyFont="1" applyAlignment="1">
      <alignment horizontal="center" vertical="center"/>
    </xf>
    <xf numFmtId="0" fontId="18" fillId="0" borderId="0" xfId="1" applyFont="1"/>
    <xf numFmtId="0" fontId="16" fillId="0" borderId="6" xfId="1" applyFont="1" applyBorder="1" applyAlignment="1">
      <alignment horizontal="center"/>
    </xf>
    <xf numFmtId="170" fontId="16" fillId="0" borderId="6" xfId="1" applyNumberFormat="1" applyFont="1" applyBorder="1" applyAlignment="1">
      <alignment horizontal="right"/>
    </xf>
    <xf numFmtId="3" fontId="16" fillId="0" borderId="0" xfId="1" applyNumberFormat="1" applyFont="1"/>
    <xf numFmtId="0" fontId="16" fillId="0" borderId="0" xfId="1" applyFont="1" applyAlignment="1"/>
    <xf numFmtId="4" fontId="16" fillId="0" borderId="0" xfId="1" applyNumberFormat="1" applyFont="1"/>
    <xf numFmtId="0" fontId="16" fillId="0" borderId="8" xfId="1" applyFont="1" applyBorder="1" applyAlignment="1">
      <alignment horizontal="center"/>
    </xf>
    <xf numFmtId="170" fontId="16" fillId="0" borderId="8" xfId="1" applyNumberFormat="1" applyFont="1" applyBorder="1" applyAlignment="1">
      <alignment horizontal="right"/>
    </xf>
    <xf numFmtId="0" fontId="16" fillId="0" borderId="9" xfId="1" applyFont="1" applyBorder="1" applyAlignment="1">
      <alignment horizontal="center"/>
    </xf>
    <xf numFmtId="170" fontId="16" fillId="0" borderId="9" xfId="1" applyNumberFormat="1" applyFont="1" applyBorder="1" applyAlignment="1">
      <alignment horizontal="right"/>
    </xf>
    <xf numFmtId="0" fontId="19" fillId="0" borderId="0" xfId="1" applyFont="1" applyAlignment="1">
      <alignment horizontal="left"/>
    </xf>
    <xf numFmtId="0" fontId="19" fillId="0" borderId="0" xfId="1" applyFont="1"/>
    <xf numFmtId="171" fontId="19" fillId="0" borderId="0" xfId="1" applyNumberFormat="1" applyFont="1" applyAlignment="1">
      <alignment horizontal="right"/>
    </xf>
    <xf numFmtId="171" fontId="20" fillId="0" borderId="0" xfId="1" applyNumberFormat="1" applyFont="1"/>
    <xf numFmtId="172" fontId="16" fillId="0" borderId="0" xfId="1" applyNumberFormat="1" applyFont="1"/>
    <xf numFmtId="171" fontId="16" fillId="0" borderId="0" xfId="1" applyNumberFormat="1" applyFont="1"/>
    <xf numFmtId="0" fontId="17" fillId="0" borderId="0" xfId="1" applyFont="1" applyAlignment="1">
      <alignment horizontal="left"/>
    </xf>
    <xf numFmtId="0" fontId="17" fillId="0" borderId="0" xfId="1" applyFont="1"/>
    <xf numFmtId="169" fontId="17" fillId="0" borderId="0" xfId="1" applyNumberFormat="1" applyFont="1" applyAlignment="1">
      <alignment horizontal="right"/>
    </xf>
    <xf numFmtId="3" fontId="17" fillId="0" borderId="0" xfId="1" applyNumberFormat="1" applyFont="1"/>
    <xf numFmtId="0" fontId="17" fillId="2" borderId="0" xfId="1" applyFont="1" applyFill="1" applyAlignment="1">
      <alignment horizontal="left"/>
    </xf>
    <xf numFmtId="0" fontId="21" fillId="0" borderId="0" xfId="1" applyFont="1" applyAlignment="1">
      <alignment wrapText="1"/>
    </xf>
    <xf numFmtId="0" fontId="21" fillId="0" borderId="0" xfId="1" applyFont="1" applyAlignment="1">
      <alignment horizontal="left"/>
    </xf>
    <xf numFmtId="0" fontId="16" fillId="0" borderId="4" xfId="1" applyFont="1" applyBorder="1" applyAlignment="1">
      <alignment horizontal="left"/>
    </xf>
    <xf numFmtId="0" fontId="16" fillId="0" borderId="3" xfId="1" applyFont="1" applyBorder="1" applyAlignment="1">
      <alignment horizontal="left"/>
    </xf>
    <xf numFmtId="0" fontId="16" fillId="0" borderId="10" xfId="1" applyFont="1" applyBorder="1" applyAlignment="1">
      <alignment horizontal="left"/>
    </xf>
    <xf numFmtId="0" fontId="16" fillId="0" borderId="11" xfId="1" applyFont="1" applyBorder="1" applyAlignment="1">
      <alignment horizontal="left"/>
    </xf>
    <xf numFmtId="170" fontId="16" fillId="0" borderId="22" xfId="1" applyNumberFormat="1" applyFont="1" applyBorder="1"/>
    <xf numFmtId="170" fontId="16" fillId="0" borderId="23" xfId="1" applyNumberFormat="1" applyFont="1" applyBorder="1"/>
    <xf numFmtId="170" fontId="16" fillId="0" borderId="24" xfId="1" applyNumberFormat="1" applyFont="1" applyBorder="1"/>
    <xf numFmtId="0" fontId="16" fillId="0" borderId="26" xfId="1" applyFont="1" applyBorder="1" applyAlignment="1">
      <alignment horizontal="left"/>
    </xf>
    <xf numFmtId="0" fontId="16" fillId="0" borderId="27" xfId="1" applyFont="1" applyBorder="1" applyAlignment="1">
      <alignment horizontal="center"/>
    </xf>
    <xf numFmtId="170" fontId="16" fillId="0" borderId="27" xfId="1" applyNumberFormat="1" applyFont="1" applyBorder="1" applyAlignment="1">
      <alignment horizontal="right"/>
    </xf>
    <xf numFmtId="170" fontId="16" fillId="0" borderId="28" xfId="1" applyNumberFormat="1" applyFont="1" applyBorder="1"/>
    <xf numFmtId="0" fontId="16" fillId="3" borderId="20" xfId="1" applyFont="1" applyFill="1" applyBorder="1" applyAlignment="1">
      <alignment horizontal="center"/>
    </xf>
    <xf numFmtId="0" fontId="18" fillId="3" borderId="3" xfId="1" applyFont="1" applyFill="1" applyBorder="1" applyAlignment="1">
      <alignment horizontal="left" vertical="center"/>
    </xf>
    <xf numFmtId="0" fontId="18" fillId="3" borderId="5" xfId="1" applyFont="1" applyFill="1" applyBorder="1" applyAlignment="1">
      <alignment horizontal="center" vertical="center" wrapText="1"/>
    </xf>
    <xf numFmtId="169" fontId="18" fillId="3" borderId="5" xfId="1" applyNumberFormat="1" applyFont="1" applyFill="1" applyBorder="1" applyAlignment="1">
      <alignment horizontal="center" vertical="center"/>
    </xf>
    <xf numFmtId="9" fontId="18" fillId="3" borderId="22" xfId="1" applyNumberFormat="1" applyFont="1" applyFill="1" applyBorder="1" applyAlignment="1">
      <alignment horizontal="center" vertical="center"/>
    </xf>
    <xf numFmtId="0" fontId="16" fillId="4" borderId="20" xfId="1" applyFont="1" applyFill="1" applyBorder="1" applyAlignment="1">
      <alignment horizontal="center"/>
    </xf>
    <xf numFmtId="0" fontId="18" fillId="4" borderId="3" xfId="1" applyFont="1" applyFill="1" applyBorder="1" applyAlignment="1">
      <alignment horizontal="left" vertical="center"/>
    </xf>
    <xf numFmtId="0" fontId="18" fillId="4" borderId="5" xfId="1" applyFont="1" applyFill="1" applyBorder="1" applyAlignment="1">
      <alignment horizontal="center" vertical="center" wrapText="1"/>
    </xf>
    <xf numFmtId="169" fontId="18" fillId="4" borderId="5" xfId="1" applyNumberFormat="1" applyFont="1" applyFill="1" applyBorder="1" applyAlignment="1">
      <alignment horizontal="center" vertical="center"/>
    </xf>
    <xf numFmtId="9" fontId="18" fillId="4" borderId="22" xfId="1" applyNumberFormat="1" applyFont="1" applyFill="1" applyBorder="1" applyAlignment="1">
      <alignment horizontal="center" vertical="center"/>
    </xf>
    <xf numFmtId="0" fontId="53" fillId="0" borderId="0" xfId="12" applyFont="1" applyAlignment="1">
      <alignment horizontal="centerContinuous"/>
    </xf>
    <xf numFmtId="0" fontId="22" fillId="0" borderId="0" xfId="12" applyAlignment="1">
      <alignment horizontal="centerContinuous"/>
    </xf>
    <xf numFmtId="0" fontId="22" fillId="8" borderId="15" xfId="12" applyFill="1" applyBorder="1"/>
    <xf numFmtId="0" fontId="54" fillId="8" borderId="15" xfId="12" applyFont="1" applyFill="1" applyBorder="1"/>
    <xf numFmtId="0" fontId="22" fillId="0" borderId="0" xfId="12"/>
    <xf numFmtId="171" fontId="22" fillId="0" borderId="0" xfId="12" applyNumberFormat="1" applyAlignment="1">
      <alignment horizontal="right"/>
    </xf>
    <xf numFmtId="0" fontId="22" fillId="0" borderId="1" xfId="12" applyBorder="1"/>
    <xf numFmtId="0" fontId="55" fillId="0" borderId="1" xfId="12" applyFont="1" applyBorder="1"/>
    <xf numFmtId="171" fontId="55" fillId="0" borderId="1" xfId="12" applyNumberFormat="1" applyFont="1" applyBorder="1" applyAlignment="1">
      <alignment horizontal="right"/>
    </xf>
    <xf numFmtId="49" fontId="27" fillId="0" borderId="0" xfId="12" applyNumberFormat="1" applyFont="1" applyAlignment="1">
      <alignment horizontal="left"/>
    </xf>
    <xf numFmtId="0" fontId="27" fillId="0" borderId="0" xfId="12" applyFont="1"/>
    <xf numFmtId="0" fontId="27" fillId="0" borderId="0" xfId="12" applyFont="1" applyAlignment="1">
      <alignment horizontal="right"/>
    </xf>
    <xf numFmtId="0" fontId="27" fillId="0" borderId="0" xfId="12" applyFont="1" applyAlignment="1">
      <alignment horizontal="center"/>
    </xf>
    <xf numFmtId="171" fontId="27" fillId="0" borderId="0" xfId="12" applyNumberFormat="1" applyFont="1" applyAlignment="1">
      <alignment horizontal="right"/>
    </xf>
    <xf numFmtId="0" fontId="22" fillId="8" borderId="0" xfId="12" applyFill="1"/>
    <xf numFmtId="0" fontId="54" fillId="8" borderId="0" xfId="12" applyFont="1" applyFill="1"/>
    <xf numFmtId="0" fontId="22" fillId="9" borderId="0" xfId="12" applyFill="1"/>
    <xf numFmtId="0" fontId="54" fillId="9" borderId="0" xfId="12" applyFont="1" applyFill="1"/>
    <xf numFmtId="0" fontId="27" fillId="0" borderId="15" xfId="12" applyFont="1" applyBorder="1"/>
    <xf numFmtId="0" fontId="27" fillId="0" borderId="15" xfId="12" applyFont="1" applyBorder="1" applyAlignment="1">
      <alignment horizontal="center"/>
    </xf>
    <xf numFmtId="0" fontId="27" fillId="0" borderId="15" xfId="12" applyFont="1" applyBorder="1" applyAlignment="1">
      <alignment horizontal="right"/>
    </xf>
    <xf numFmtId="49" fontId="27" fillId="0" borderId="0" xfId="0" applyNumberFormat="1" applyFont="1" applyFill="1" applyAlignment="1">
      <alignment horizontal="left"/>
    </xf>
    <xf numFmtId="0" fontId="23" fillId="0" borderId="0" xfId="0" applyFont="1" applyFill="1"/>
    <xf numFmtId="0" fontId="23" fillId="0" borderId="0" xfId="0" applyFont="1" applyFill="1" applyAlignment="1">
      <alignment horizontal="right"/>
    </xf>
    <xf numFmtId="0" fontId="23" fillId="0" borderId="0" xfId="0" applyFont="1" applyFill="1" applyAlignment="1">
      <alignment horizontal="center"/>
    </xf>
    <xf numFmtId="0" fontId="23" fillId="0" borderId="0" xfId="12" applyFont="1"/>
    <xf numFmtId="0" fontId="23" fillId="0" borderId="0" xfId="12" applyFont="1" applyAlignment="1">
      <alignment horizontal="right"/>
    </xf>
    <xf numFmtId="0" fontId="23" fillId="0" borderId="0" xfId="12" applyFont="1" applyAlignment="1">
      <alignment horizontal="center"/>
    </xf>
    <xf numFmtId="171" fontId="23" fillId="0" borderId="0" xfId="12" applyNumberFormat="1" applyFont="1" applyAlignment="1">
      <alignment horizontal="right"/>
    </xf>
    <xf numFmtId="49" fontId="27" fillId="0" borderId="0" xfId="0" applyNumberFormat="1" applyFont="1" applyAlignment="1">
      <alignment horizontal="left"/>
    </xf>
    <xf numFmtId="0" fontId="23" fillId="0" borderId="0" xfId="0" applyFont="1"/>
    <xf numFmtId="0" fontId="23" fillId="0" borderId="0" xfId="0" applyFont="1" applyAlignment="1">
      <alignment horizontal="right"/>
    </xf>
    <xf numFmtId="0" fontId="23" fillId="0" borderId="0" xfId="0" applyFont="1" applyAlignment="1">
      <alignment horizontal="center"/>
    </xf>
    <xf numFmtId="171" fontId="23" fillId="0" borderId="0" xfId="0" applyNumberFormat="1" applyFont="1" applyAlignment="1">
      <alignment horizontal="right"/>
    </xf>
    <xf numFmtId="0" fontId="27" fillId="0" borderId="0" xfId="13" applyFont="1"/>
    <xf numFmtId="0" fontId="27" fillId="0" borderId="0" xfId="13" applyFont="1" applyAlignment="1">
      <alignment horizontal="right"/>
    </xf>
    <xf numFmtId="0" fontId="27" fillId="0" borderId="0" xfId="13" applyFont="1" applyAlignment="1">
      <alignment horizontal="center"/>
    </xf>
    <xf numFmtId="0" fontId="22" fillId="0" borderId="42" xfId="12" applyNumberFormat="1" applyBorder="1"/>
    <xf numFmtId="0" fontId="55" fillId="0" borderId="42" xfId="12" applyFont="1" applyBorder="1"/>
    <xf numFmtId="0" fontId="56" fillId="0" borderId="42" xfId="12" applyNumberFormat="1" applyFont="1" applyBorder="1"/>
    <xf numFmtId="171" fontId="55" fillId="9" borderId="42" xfId="12" applyNumberFormat="1" applyFont="1" applyFill="1" applyBorder="1" applyAlignment="1">
      <alignment horizontal="right"/>
    </xf>
    <xf numFmtId="0" fontId="27" fillId="0" borderId="0" xfId="0" applyFont="1"/>
    <xf numFmtId="0" fontId="27" fillId="0" borderId="0" xfId="0" applyFont="1" applyAlignment="1">
      <alignment horizontal="right"/>
    </xf>
    <xf numFmtId="0" fontId="27" fillId="0" borderId="0" xfId="0" applyFont="1" applyAlignment="1">
      <alignment horizontal="center"/>
    </xf>
    <xf numFmtId="171" fontId="27" fillId="0" borderId="0" xfId="0" applyNumberFormat="1" applyFont="1" applyAlignment="1">
      <alignment horizontal="right"/>
    </xf>
    <xf numFmtId="171" fontId="27" fillId="0" borderId="0" xfId="0" applyNumberFormat="1" applyFont="1" applyFill="1" applyAlignment="1">
      <alignment horizontal="right"/>
    </xf>
    <xf numFmtId="0" fontId="27" fillId="0" borderId="0" xfId="0" applyFont="1" applyFill="1"/>
    <xf numFmtId="0" fontId="27" fillId="0" borderId="0" xfId="0" applyFont="1" applyFill="1" applyAlignment="1">
      <alignment horizontal="right"/>
    </xf>
    <xf numFmtId="0" fontId="27" fillId="0" borderId="0" xfId="0" applyFont="1" applyFill="1" applyAlignment="1">
      <alignment horizontal="center"/>
    </xf>
    <xf numFmtId="49" fontId="27" fillId="0" borderId="0" xfId="13" applyNumberFormat="1" applyFont="1" applyAlignment="1">
      <alignment horizontal="left"/>
    </xf>
    <xf numFmtId="0" fontId="53" fillId="0" borderId="0" xfId="12" applyFont="1" applyAlignment="1">
      <alignment horizontal="center"/>
    </xf>
    <xf numFmtId="0" fontId="22" fillId="0" borderId="0" xfId="12" applyAlignment="1">
      <alignment horizontal="center"/>
    </xf>
    <xf numFmtId="171" fontId="55" fillId="0" borderId="0" xfId="12" applyNumberFormat="1" applyFont="1" applyFill="1" applyBorder="1" applyAlignment="1">
      <alignment horizontal="right"/>
    </xf>
    <xf numFmtId="0" fontId="22" fillId="0" borderId="0" xfId="12" applyNumberFormat="1" applyBorder="1"/>
    <xf numFmtId="0" fontId="55" fillId="0" borderId="0" xfId="12" applyFont="1" applyBorder="1"/>
    <xf numFmtId="0" fontId="56" fillId="0" borderId="0" xfId="12" applyNumberFormat="1" applyFont="1" applyBorder="1"/>
    <xf numFmtId="0" fontId="0" fillId="8" borderId="15" xfId="0" applyFill="1" applyBorder="1"/>
    <xf numFmtId="0" fontId="54" fillId="8" borderId="15" xfId="0" applyFont="1" applyFill="1" applyBorder="1"/>
    <xf numFmtId="171" fontId="0" fillId="0" borderId="0" xfId="0" applyNumberFormat="1" applyAlignment="1">
      <alignment horizontal="right"/>
    </xf>
    <xf numFmtId="0" fontId="0" fillId="0" borderId="1" xfId="0" applyBorder="1"/>
    <xf numFmtId="0" fontId="55" fillId="0" borderId="1" xfId="0" applyFont="1" applyBorder="1"/>
    <xf numFmtId="171" fontId="55" fillId="0" borderId="1" xfId="0" applyNumberFormat="1" applyFont="1" applyBorder="1" applyAlignment="1">
      <alignment horizontal="right"/>
    </xf>
    <xf numFmtId="0" fontId="0" fillId="8" borderId="0" xfId="0" applyFill="1"/>
    <xf numFmtId="0" fontId="54" fillId="8" borderId="0" xfId="0" applyFont="1" applyFill="1"/>
    <xf numFmtId="0" fontId="0" fillId="9" borderId="0" xfId="0" applyFill="1"/>
    <xf numFmtId="0" fontId="54" fillId="9" borderId="0" xfId="0" applyFont="1" applyFill="1"/>
    <xf numFmtId="0" fontId="27" fillId="0" borderId="15" xfId="0" applyFont="1" applyBorder="1"/>
    <xf numFmtId="0" fontId="27" fillId="0" borderId="15" xfId="0" applyFont="1" applyBorder="1" applyAlignment="1">
      <alignment horizontal="center"/>
    </xf>
    <xf numFmtId="0" fontId="0" fillId="0" borderId="42" xfId="0" applyNumberFormat="1" applyBorder="1"/>
    <xf numFmtId="0" fontId="55" fillId="0" borderId="42" xfId="0" applyFont="1" applyBorder="1"/>
    <xf numFmtId="0" fontId="56" fillId="0" borderId="42" xfId="0" applyNumberFormat="1" applyFont="1" applyBorder="1"/>
    <xf numFmtId="0" fontId="0" fillId="0" borderId="0" xfId="0" applyNumberFormat="1" applyBorder="1"/>
    <xf numFmtId="0" fontId="55" fillId="0" borderId="0" xfId="0" applyFont="1" applyBorder="1"/>
    <xf numFmtId="0" fontId="56" fillId="0" borderId="0" xfId="0" applyNumberFormat="1" applyFont="1" applyBorder="1"/>
    <xf numFmtId="0" fontId="22" fillId="0" borderId="0" xfId="12" applyBorder="1"/>
    <xf numFmtId="171" fontId="55" fillId="0" borderId="0" xfId="12" applyNumberFormat="1" applyFont="1" applyBorder="1" applyAlignment="1">
      <alignment horizontal="right"/>
    </xf>
    <xf numFmtId="0" fontId="27" fillId="0" borderId="0" xfId="12" applyFont="1" applyBorder="1" applyAlignment="1">
      <alignment horizontal="left"/>
    </xf>
    <xf numFmtId="0" fontId="57" fillId="0" borderId="0" xfId="0" applyFont="1"/>
    <xf numFmtId="0" fontId="58" fillId="0" borderId="0" xfId="14" applyFont="1" applyFill="1" applyAlignment="1" applyProtection="1">
      <protection locked="0"/>
    </xf>
    <xf numFmtId="0" fontId="55" fillId="0" borderId="0" xfId="12" applyFont="1" applyAlignment="1">
      <alignment horizontal="right"/>
    </xf>
    <xf numFmtId="0" fontId="55" fillId="0" borderId="0" xfId="12" applyFont="1"/>
    <xf numFmtId="0" fontId="59" fillId="0" borderId="0" xfId="12" applyFont="1" applyAlignment="1">
      <alignment horizontal="left"/>
    </xf>
    <xf numFmtId="0" fontId="59" fillId="0" borderId="0" xfId="12" applyNumberFormat="1" applyFont="1" applyAlignment="1">
      <alignment horizontal="right"/>
    </xf>
    <xf numFmtId="171" fontId="55" fillId="0" borderId="0" xfId="12" applyNumberFormat="1" applyFont="1" applyAlignment="1">
      <alignment horizontal="right"/>
    </xf>
    <xf numFmtId="0" fontId="56" fillId="0" borderId="0" xfId="12" applyFont="1" applyFill="1"/>
    <xf numFmtId="0" fontId="22" fillId="0" borderId="0" xfId="12" applyFill="1"/>
    <xf numFmtId="0" fontId="3" fillId="0" borderId="0" xfId="0" applyFont="1"/>
    <xf numFmtId="0" fontId="60" fillId="0" borderId="0" xfId="0" applyFont="1"/>
    <xf numFmtId="0" fontId="61" fillId="0" borderId="0" xfId="0" applyFont="1"/>
    <xf numFmtId="0" fontId="27" fillId="0" borderId="0" xfId="12" applyFont="1" applyBorder="1"/>
    <xf numFmtId="0" fontId="27" fillId="0" borderId="0" xfId="12" applyFont="1" applyBorder="1" applyAlignment="1">
      <alignment horizontal="right"/>
    </xf>
    <xf numFmtId="0" fontId="27" fillId="0" borderId="0" xfId="12" applyFont="1" applyBorder="1" applyAlignment="1">
      <alignment horizontal="center"/>
    </xf>
    <xf numFmtId="171" fontId="55" fillId="0" borderId="42" xfId="12" applyNumberFormat="1" applyFont="1" applyFill="1" applyBorder="1" applyAlignment="1">
      <alignment horizontal="right"/>
    </xf>
    <xf numFmtId="0" fontId="23" fillId="0" borderId="0" xfId="12" applyFont="1" applyAlignment="1">
      <alignment wrapText="1"/>
    </xf>
    <xf numFmtId="0" fontId="27" fillId="0" borderId="0" xfId="0" applyFont="1" applyFill="1" applyBorder="1" applyAlignment="1">
      <alignment wrapText="1"/>
    </xf>
    <xf numFmtId="0" fontId="27" fillId="0" borderId="0" xfId="0" applyFont="1" applyBorder="1" applyAlignment="1">
      <alignment wrapText="1"/>
    </xf>
    <xf numFmtId="0" fontId="27" fillId="0" borderId="0" xfId="0" applyFont="1" applyBorder="1" applyAlignment="1">
      <alignment horizontal="center"/>
    </xf>
    <xf numFmtId="171" fontId="27" fillId="0" borderId="0" xfId="0" applyNumberFormat="1" applyFont="1" applyBorder="1" applyAlignment="1">
      <alignment horizontal="right"/>
    </xf>
    <xf numFmtId="0" fontId="62" fillId="0" borderId="0" xfId="0" applyFont="1" applyBorder="1" applyAlignment="1">
      <alignment wrapText="1"/>
    </xf>
    <xf numFmtId="0" fontId="23" fillId="0" borderId="63" xfId="0" applyFont="1" applyBorder="1" applyAlignment="1">
      <alignment wrapText="1"/>
    </xf>
    <xf numFmtId="0" fontId="27" fillId="0" borderId="0" xfId="0" applyNumberFormat="1" applyFont="1" applyBorder="1" applyAlignment="1">
      <alignment wrapText="1"/>
    </xf>
    <xf numFmtId="0" fontId="63" fillId="0" borderId="0" xfId="0" applyFont="1"/>
    <xf numFmtId="0" fontId="1" fillId="0" borderId="0" xfId="0" applyFont="1"/>
    <xf numFmtId="171" fontId="64" fillId="0" borderId="0" xfId="0" applyNumberFormat="1" applyFont="1"/>
    <xf numFmtId="0" fontId="65" fillId="0" borderId="0" xfId="12" applyFont="1" applyBorder="1"/>
    <xf numFmtId="0" fontId="10" fillId="0" borderId="0" xfId="0" applyFont="1" applyBorder="1" applyAlignment="1">
      <alignment wrapText="1"/>
    </xf>
    <xf numFmtId="0" fontId="53" fillId="0" borderId="0" xfId="12" applyFont="1" applyAlignment="1">
      <alignment horizontal="left"/>
    </xf>
    <xf numFmtId="0" fontId="27" fillId="0" borderId="63" xfId="0" applyFont="1" applyFill="1" applyBorder="1" applyAlignment="1">
      <alignment horizontal="left" vertical="top" wrapText="1"/>
    </xf>
    <xf numFmtId="0" fontId="27" fillId="0" borderId="0" xfId="0" applyFont="1" applyFill="1" applyBorder="1" applyAlignment="1">
      <alignment horizontal="right" vertical="top"/>
    </xf>
    <xf numFmtId="0" fontId="27" fillId="0" borderId="41" xfId="0" applyFont="1" applyBorder="1"/>
    <xf numFmtId="4" fontId="27" fillId="0" borderId="0" xfId="0" applyNumberFormat="1" applyFont="1" applyFill="1" applyBorder="1" applyAlignment="1" applyProtection="1">
      <alignment horizontal="right"/>
    </xf>
    <xf numFmtId="0" fontId="22" fillId="0" borderId="0" xfId="12" applyAlignment="1">
      <alignment horizontal="left"/>
    </xf>
    <xf numFmtId="0" fontId="66" fillId="0" borderId="0" xfId="12" applyFont="1" applyAlignment="1">
      <alignment horizontal="justify"/>
    </xf>
    <xf numFmtId="0" fontId="67" fillId="0" borderId="0" xfId="12" applyFont="1" applyAlignment="1">
      <alignment horizontal="justify"/>
    </xf>
    <xf numFmtId="0" fontId="68" fillId="0" borderId="0" xfId="12" applyFont="1" applyAlignment="1">
      <alignment horizontal="left"/>
    </xf>
    <xf numFmtId="0" fontId="69" fillId="0" borderId="0" xfId="12" applyFont="1" applyAlignment="1">
      <alignment horizontal="left"/>
    </xf>
    <xf numFmtId="0" fontId="22" fillId="0" borderId="0" xfId="12" applyAlignment="1">
      <alignment horizontal="justify"/>
    </xf>
    <xf numFmtId="0" fontId="22" fillId="0" borderId="0" xfId="12" applyAlignment="1">
      <alignment horizontal="right"/>
    </xf>
    <xf numFmtId="0" fontId="22" fillId="0" borderId="0" xfId="12" applyAlignment="1">
      <alignment horizontal="justify" wrapText="1"/>
    </xf>
    <xf numFmtId="0" fontId="45" fillId="0" borderId="0" xfId="12" applyFont="1" applyAlignment="1">
      <alignment horizontal="left"/>
    </xf>
    <xf numFmtId="49" fontId="22" fillId="0" borderId="0" xfId="12" applyNumberFormat="1" applyAlignment="1">
      <alignment horizontal="justify"/>
    </xf>
    <xf numFmtId="171" fontId="22" fillId="0" borderId="0" xfId="12" applyNumberFormat="1"/>
    <xf numFmtId="49" fontId="53" fillId="0" borderId="0" xfId="12" applyNumberFormat="1" applyFont="1" applyAlignment="1">
      <alignment horizontal="justify" wrapText="1"/>
    </xf>
    <xf numFmtId="0" fontId="59" fillId="9" borderId="64" xfId="12" applyFont="1" applyFill="1" applyBorder="1" applyAlignment="1">
      <alignment horizontal="center"/>
    </xf>
    <xf numFmtId="0" fontId="59" fillId="9" borderId="16" xfId="12" applyFont="1" applyFill="1" applyBorder="1" applyAlignment="1">
      <alignment horizontal="center"/>
    </xf>
    <xf numFmtId="0" fontId="59" fillId="9" borderId="16" xfId="12" applyFont="1" applyFill="1" applyBorder="1" applyAlignment="1">
      <alignment horizontal="justify"/>
    </xf>
    <xf numFmtId="0" fontId="59" fillId="9" borderId="16" xfId="12" applyFont="1" applyFill="1" applyBorder="1"/>
    <xf numFmtId="180" fontId="22" fillId="0" borderId="0" xfId="12" applyNumberFormat="1" applyAlignment="1">
      <alignment horizontal="center"/>
    </xf>
    <xf numFmtId="0" fontId="62" fillId="0" borderId="0" xfId="12" applyFont="1" applyFill="1" applyBorder="1" applyAlignment="1">
      <alignment horizontal="justify"/>
    </xf>
    <xf numFmtId="181" fontId="22" fillId="0" borderId="0" xfId="12" applyNumberFormat="1"/>
    <xf numFmtId="0" fontId="22" fillId="0" borderId="0" xfId="12" applyFill="1" applyBorder="1" applyAlignment="1">
      <alignment horizontal="center"/>
    </xf>
    <xf numFmtId="182" fontId="22" fillId="0" borderId="0" xfId="12" applyNumberFormat="1" applyAlignment="1">
      <alignment horizontal="center"/>
    </xf>
    <xf numFmtId="0" fontId="74" fillId="0" borderId="0" xfId="12" applyFont="1" applyFill="1" applyBorder="1" applyAlignment="1">
      <alignment horizontal="justify"/>
    </xf>
    <xf numFmtId="0" fontId="22" fillId="0" borderId="0" xfId="12" applyFill="1" applyBorder="1"/>
    <xf numFmtId="0" fontId="53" fillId="0" borderId="0" xfId="12" applyFont="1" applyFill="1" applyBorder="1" applyAlignment="1">
      <alignment horizontal="justify"/>
    </xf>
    <xf numFmtId="0" fontId="53" fillId="0" borderId="0" xfId="12" applyFont="1" applyAlignment="1">
      <alignment horizontal="justify"/>
    </xf>
    <xf numFmtId="0" fontId="77" fillId="0" borderId="0" xfId="12" applyFont="1" applyFill="1" applyBorder="1" applyAlignment="1">
      <alignment horizontal="justify"/>
    </xf>
    <xf numFmtId="0" fontId="22" fillId="0" borderId="0" xfId="12" applyAlignment="1" applyProtection="1">
      <alignment horizontal="center"/>
      <protection hidden="1"/>
    </xf>
    <xf numFmtId="180" fontId="22" fillId="0" borderId="0" xfId="12" applyNumberFormat="1" applyAlignment="1" applyProtection="1">
      <alignment horizontal="center"/>
      <protection hidden="1"/>
    </xf>
    <xf numFmtId="0" fontId="22" fillId="0" borderId="0" xfId="12" applyProtection="1">
      <protection hidden="1"/>
    </xf>
    <xf numFmtId="0" fontId="27" fillId="0" borderId="0" xfId="12" applyFont="1" applyAlignment="1">
      <alignment horizontal="justify"/>
    </xf>
    <xf numFmtId="0" fontId="45" fillId="0" borderId="0" xfId="12" applyFont="1" applyAlignment="1">
      <alignment horizontal="justify"/>
    </xf>
    <xf numFmtId="0" fontId="27" fillId="0" borderId="0" xfId="12" applyFont="1" applyAlignment="1">
      <alignment horizontal="justify" wrapText="1"/>
    </xf>
    <xf numFmtId="180" fontId="53" fillId="0" borderId="0" xfId="12" applyNumberFormat="1" applyFont="1" applyAlignment="1">
      <alignment horizontal="center"/>
    </xf>
    <xf numFmtId="49" fontId="53" fillId="0" borderId="0" xfId="12" applyNumberFormat="1" applyFont="1" applyAlignment="1">
      <alignment horizontal="center"/>
    </xf>
    <xf numFmtId="0" fontId="28" fillId="0" borderId="65" xfId="9" applyFont="1" applyFill="1" applyBorder="1" applyAlignment="1">
      <alignment horizontal="center"/>
    </xf>
    <xf numFmtId="0" fontId="78" fillId="0" borderId="66" xfId="9" applyFont="1" applyFill="1" applyBorder="1" applyAlignment="1">
      <alignment horizontal="center"/>
    </xf>
    <xf numFmtId="0" fontId="44" fillId="0" borderId="66" xfId="9" applyFont="1" applyFill="1" applyBorder="1"/>
    <xf numFmtId="0" fontId="28" fillId="0" borderId="0" xfId="9" applyFont="1" applyFill="1" applyBorder="1"/>
    <xf numFmtId="0" fontId="28" fillId="0" borderId="0" xfId="9" applyFont="1" applyFill="1"/>
    <xf numFmtId="49" fontId="28" fillId="0" borderId="67" xfId="9" applyNumberFormat="1" applyFont="1" applyFill="1" applyBorder="1" applyAlignment="1">
      <alignment horizontal="center"/>
    </xf>
    <xf numFmtId="49" fontId="79" fillId="0" borderId="69" xfId="9" applyNumberFormat="1" applyFont="1" applyFill="1" applyBorder="1" applyAlignment="1">
      <alignment horizontal="center" vertical="center" wrapText="1"/>
    </xf>
    <xf numFmtId="0" fontId="79" fillId="0" borderId="70" xfId="9" applyFont="1" applyFill="1" applyBorder="1" applyAlignment="1">
      <alignment horizontal="center" vertical="center" wrapText="1"/>
    </xf>
    <xf numFmtId="0" fontId="79" fillId="0" borderId="0" xfId="9" applyFont="1" applyFill="1"/>
    <xf numFmtId="49" fontId="79" fillId="0" borderId="21" xfId="9" applyNumberFormat="1" applyFont="1" applyFill="1" applyBorder="1" applyAlignment="1">
      <alignment horizontal="center"/>
    </xf>
    <xf numFmtId="0" fontId="79" fillId="0" borderId="0" xfId="9" applyFont="1" applyFill="1" applyBorder="1"/>
    <xf numFmtId="0" fontId="28" fillId="0" borderId="13" xfId="9" applyFont="1" applyFill="1" applyBorder="1" applyAlignment="1">
      <alignment horizontal="center"/>
    </xf>
    <xf numFmtId="0" fontId="28" fillId="0" borderId="68" xfId="9" applyFont="1" applyFill="1" applyBorder="1" applyAlignment="1">
      <alignment horizontal="center"/>
    </xf>
    <xf numFmtId="49" fontId="28" fillId="0" borderId="21" xfId="9" applyNumberFormat="1" applyFont="1" applyFill="1" applyBorder="1" applyAlignment="1" applyProtection="1">
      <alignment horizontal="center" vertical="top"/>
      <protection locked="0"/>
    </xf>
    <xf numFmtId="0" fontId="28" fillId="0" borderId="0" xfId="9" applyFont="1" applyFill="1" applyBorder="1" applyAlignment="1" applyProtection="1">
      <alignment horizontal="left" wrapText="1"/>
      <protection locked="0"/>
    </xf>
    <xf numFmtId="0" fontId="28" fillId="0" borderId="0" xfId="9" applyFont="1" applyFill="1" applyProtection="1">
      <protection locked="0"/>
    </xf>
    <xf numFmtId="49" fontId="28" fillId="0" borderId="21" xfId="9" applyNumberFormat="1" applyFont="1" applyFill="1" applyBorder="1" applyAlignment="1">
      <alignment horizontal="center" vertical="top"/>
    </xf>
    <xf numFmtId="0" fontId="28" fillId="0" borderId="0" xfId="9" applyFont="1" applyFill="1" applyBorder="1" applyAlignment="1">
      <alignment horizontal="center"/>
    </xf>
    <xf numFmtId="0" fontId="28" fillId="0" borderId="0" xfId="9" applyFont="1" applyFill="1" applyBorder="1" applyAlignment="1">
      <alignment horizontal="left" indent="2"/>
    </xf>
    <xf numFmtId="0" fontId="28" fillId="0" borderId="0" xfId="9" applyFont="1" applyFill="1" applyBorder="1" applyAlignment="1">
      <alignment wrapText="1"/>
    </xf>
    <xf numFmtId="0" fontId="80" fillId="0" borderId="0" xfId="9" applyFont="1" applyFill="1" applyBorder="1" applyAlignment="1">
      <alignment horizontal="left"/>
    </xf>
    <xf numFmtId="0" fontId="28" fillId="0" borderId="0" xfId="9" applyFont="1" applyFill="1" applyBorder="1" applyAlignment="1">
      <alignment horizontal="left" wrapText="1" indent="2"/>
    </xf>
    <xf numFmtId="49" fontId="28" fillId="0" borderId="21" xfId="9" applyNumberFormat="1" applyFont="1" applyFill="1" applyBorder="1" applyAlignment="1">
      <alignment horizontal="center"/>
    </xf>
    <xf numFmtId="0" fontId="80" fillId="0" borderId="0" xfId="9" applyFont="1" applyFill="1" applyBorder="1"/>
    <xf numFmtId="0" fontId="28" fillId="0" borderId="0" xfId="9" applyFont="1" applyFill="1" applyBorder="1" applyAlignment="1">
      <alignment horizontal="left" indent="3"/>
    </xf>
    <xf numFmtId="0" fontId="28" fillId="0" borderId="0" xfId="9" applyFont="1" applyFill="1" applyBorder="1" applyAlignment="1">
      <alignment horizontal="left" indent="14"/>
    </xf>
    <xf numFmtId="0" fontId="28" fillId="0" borderId="0" xfId="9" applyFont="1" applyFill="1" applyBorder="1" applyAlignment="1">
      <alignment horizontal="left" indent="16"/>
    </xf>
    <xf numFmtId="0" fontId="28" fillId="0" borderId="0" xfId="9" applyFont="1" applyFill="1" applyBorder="1" applyAlignment="1">
      <alignment horizontal="left" wrapText="1"/>
    </xf>
    <xf numFmtId="0" fontId="82" fillId="0" borderId="0" xfId="9" applyFont="1" applyFill="1" applyBorder="1"/>
    <xf numFmtId="0" fontId="84" fillId="0" borderId="0" xfId="9" applyFont="1" applyFill="1" applyBorder="1"/>
    <xf numFmtId="49" fontId="28" fillId="0" borderId="25" xfId="9" applyNumberFormat="1" applyFont="1" applyFill="1" applyBorder="1" applyAlignment="1">
      <alignment horizontal="center"/>
    </xf>
    <xf numFmtId="0" fontId="28" fillId="0" borderId="74" xfId="9" applyFont="1" applyFill="1" applyBorder="1" applyAlignment="1">
      <alignment horizontal="center"/>
    </xf>
    <xf numFmtId="0" fontId="28" fillId="0" borderId="75" xfId="9" applyFont="1" applyFill="1" applyBorder="1" applyAlignment="1">
      <alignment horizontal="center"/>
    </xf>
    <xf numFmtId="49" fontId="28" fillId="0" borderId="0" xfId="9" applyNumberFormat="1" applyFont="1" applyFill="1" applyBorder="1" applyAlignment="1">
      <alignment horizontal="center"/>
    </xf>
    <xf numFmtId="0" fontId="28" fillId="0" borderId="1" xfId="9" applyFont="1" applyFill="1" applyBorder="1"/>
    <xf numFmtId="0" fontId="85" fillId="0" borderId="0" xfId="9" applyFont="1" applyFill="1" applyBorder="1"/>
    <xf numFmtId="49" fontId="28" fillId="0" borderId="0" xfId="9" applyNumberFormat="1" applyFont="1" applyFill="1" applyAlignment="1">
      <alignment horizontal="center"/>
    </xf>
    <xf numFmtId="183" fontId="83" fillId="0" borderId="0" xfId="9" applyNumberFormat="1" applyFont="1" applyFill="1" applyBorder="1" applyAlignment="1">
      <alignment horizontal="center"/>
    </xf>
    <xf numFmtId="183" fontId="28" fillId="0" borderId="0" xfId="9" applyNumberFormat="1" applyFont="1" applyFill="1" applyBorder="1" applyAlignment="1">
      <alignment horizontal="center"/>
    </xf>
    <xf numFmtId="0" fontId="86" fillId="0" borderId="64" xfId="12" applyFont="1" applyBorder="1" applyAlignment="1">
      <alignment horizontal="left"/>
    </xf>
    <xf numFmtId="0" fontId="87" fillId="0" borderId="77" xfId="12" applyFont="1" applyBorder="1" applyAlignment="1">
      <alignment horizontal="left"/>
    </xf>
    <xf numFmtId="0" fontId="87" fillId="0" borderId="78" xfId="12" applyFont="1" applyBorder="1" applyAlignment="1">
      <alignment horizontal="left"/>
    </xf>
    <xf numFmtId="0" fontId="87" fillId="0" borderId="0" xfId="12" applyFont="1" applyBorder="1" applyAlignment="1">
      <alignment horizontal="left"/>
    </xf>
    <xf numFmtId="0" fontId="88" fillId="0" borderId="0" xfId="12" applyFont="1" applyBorder="1" applyAlignment="1">
      <alignment horizontal="right"/>
    </xf>
    <xf numFmtId="0" fontId="90" fillId="0" borderId="79" xfId="12" applyFont="1" applyBorder="1"/>
    <xf numFmtId="0" fontId="91" fillId="0" borderId="80" xfId="12" applyFont="1" applyBorder="1"/>
    <xf numFmtId="0" fontId="91" fillId="0" borderId="80" xfId="12" applyFont="1" applyBorder="1" applyAlignment="1">
      <alignment horizontal="center"/>
    </xf>
    <xf numFmtId="0" fontId="92" fillId="0" borderId="10" xfId="12" applyFont="1" applyBorder="1" applyAlignment="1">
      <alignment horizontal="left"/>
    </xf>
    <xf numFmtId="0" fontId="92" fillId="0" borderId="0" xfId="12" applyFont="1" applyBorder="1" applyAlignment="1">
      <alignment horizontal="left"/>
    </xf>
    <xf numFmtId="0" fontId="93" fillId="0" borderId="0" xfId="12" applyFont="1" applyBorder="1" applyAlignment="1">
      <alignment horizontal="right"/>
    </xf>
    <xf numFmtId="0" fontId="91" fillId="0" borderId="0" xfId="12" applyFont="1" applyBorder="1"/>
    <xf numFmtId="0" fontId="91" fillId="0" borderId="79" xfId="12" applyFont="1" applyBorder="1"/>
    <xf numFmtId="0" fontId="54" fillId="0" borderId="0" xfId="12" applyFont="1" applyBorder="1"/>
    <xf numFmtId="0" fontId="54" fillId="0" borderId="0" xfId="12" applyFont="1" applyBorder="1" applyAlignment="1">
      <alignment horizontal="center"/>
    </xf>
    <xf numFmtId="0" fontId="54" fillId="0" borderId="0" xfId="12" applyFont="1" applyBorder="1" applyAlignment="1">
      <alignment horizontal="left"/>
    </xf>
    <xf numFmtId="0" fontId="94" fillId="0" borderId="80" xfId="12" applyFont="1" applyBorder="1"/>
    <xf numFmtId="0" fontId="94" fillId="0" borderId="80" xfId="12" applyFont="1" applyBorder="1" applyAlignment="1">
      <alignment horizontal="center"/>
    </xf>
    <xf numFmtId="0" fontId="95" fillId="0" borderId="10" xfId="12" applyFont="1" applyBorder="1" applyAlignment="1">
      <alignment horizontal="left"/>
    </xf>
    <xf numFmtId="0" fontId="95" fillId="0" borderId="0" xfId="12" applyFont="1" applyBorder="1" applyAlignment="1">
      <alignment horizontal="left"/>
    </xf>
    <xf numFmtId="0" fontId="96" fillId="0" borderId="0" xfId="12" applyFont="1" applyBorder="1" applyAlignment="1">
      <alignment horizontal="right"/>
    </xf>
    <xf numFmtId="0" fontId="94" fillId="0" borderId="0" xfId="12" applyFont="1" applyBorder="1"/>
    <xf numFmtId="0" fontId="97" fillId="0" borderId="0" xfId="12" applyFont="1"/>
    <xf numFmtId="0" fontId="97" fillId="0" borderId="0" xfId="12" applyFont="1" applyAlignment="1">
      <alignment horizontal="center"/>
    </xf>
    <xf numFmtId="0" fontId="97" fillId="0" borderId="0" xfId="12" applyFont="1" applyBorder="1"/>
    <xf numFmtId="0" fontId="3" fillId="0" borderId="0" xfId="12" applyFont="1" applyAlignment="1">
      <alignment horizontal="center"/>
    </xf>
    <xf numFmtId="0" fontId="3" fillId="0" borderId="0" xfId="12" applyFont="1"/>
    <xf numFmtId="0" fontId="3" fillId="0" borderId="0" xfId="12" applyFont="1" applyBorder="1"/>
    <xf numFmtId="0" fontId="22" fillId="0" borderId="9" xfId="12" applyBorder="1" applyAlignment="1">
      <alignment horizontal="center"/>
    </xf>
    <xf numFmtId="0" fontId="22" fillId="0" borderId="9" xfId="12" applyBorder="1" applyAlignment="1">
      <alignment horizontal="left"/>
    </xf>
    <xf numFmtId="0" fontId="22" fillId="0" borderId="9" xfId="12" applyFont="1" applyBorder="1" applyAlignment="1">
      <alignment horizontal="center"/>
    </xf>
    <xf numFmtId="0" fontId="22" fillId="0" borderId="12" xfId="12" applyBorder="1" applyAlignment="1">
      <alignment horizontal="center"/>
    </xf>
    <xf numFmtId="0" fontId="22" fillId="0" borderId="12" xfId="12" applyBorder="1" applyAlignment="1">
      <alignment horizontal="left" vertical="top" wrapText="1"/>
    </xf>
    <xf numFmtId="0" fontId="22" fillId="0" borderId="12" xfId="12" applyFont="1" applyBorder="1" applyAlignment="1">
      <alignment horizontal="center"/>
    </xf>
    <xf numFmtId="0" fontId="22" fillId="0" borderId="9" xfId="12" applyBorder="1" applyAlignment="1">
      <alignment horizontal="left" vertical="top" wrapText="1"/>
    </xf>
    <xf numFmtId="0" fontId="59" fillId="0" borderId="0" xfId="12" applyFont="1" applyBorder="1" applyAlignment="1">
      <alignment horizontal="center"/>
    </xf>
    <xf numFmtId="0" fontId="59" fillId="0" borderId="0" xfId="12" applyFont="1" applyBorder="1" applyAlignment="1">
      <alignment horizontal="left"/>
    </xf>
    <xf numFmtId="0" fontId="97" fillId="0" borderId="0" xfId="12" applyFont="1" applyBorder="1" applyAlignment="1">
      <alignment horizontal="center"/>
    </xf>
    <xf numFmtId="0" fontId="3" fillId="0" borderId="9" xfId="12" applyFont="1" applyBorder="1" applyAlignment="1">
      <alignment horizontal="center"/>
    </xf>
    <xf numFmtId="0" fontId="3" fillId="0" borderId="9" xfId="12" applyFont="1" applyBorder="1"/>
    <xf numFmtId="0" fontId="22" fillId="0" borderId="9" xfId="12" applyBorder="1"/>
    <xf numFmtId="0" fontId="3" fillId="0" borderId="0" xfId="12" applyFont="1" applyBorder="1" applyAlignment="1">
      <alignment horizontal="center"/>
    </xf>
    <xf numFmtId="0" fontId="54" fillId="0" borderId="0" xfId="12" applyFont="1"/>
    <xf numFmtId="0" fontId="54" fillId="0" borderId="0" xfId="12" applyFont="1" applyAlignment="1">
      <alignment horizontal="center"/>
    </xf>
    <xf numFmtId="0" fontId="98" fillId="0" borderId="9" xfId="12" applyFont="1" applyBorder="1" applyAlignment="1">
      <alignment horizontal="center"/>
    </xf>
    <xf numFmtId="0" fontId="98" fillId="0" borderId="9" xfId="12" applyFont="1" applyBorder="1"/>
    <xf numFmtId="0" fontId="98" fillId="0" borderId="0" xfId="12" applyFont="1" applyBorder="1" applyAlignment="1">
      <alignment horizontal="center"/>
    </xf>
    <xf numFmtId="0" fontId="98" fillId="0" borderId="0" xfId="12" applyFont="1" applyBorder="1"/>
    <xf numFmtId="0" fontId="89" fillId="0" borderId="0" xfId="12" applyFont="1" applyBorder="1"/>
    <xf numFmtId="0" fontId="22" fillId="0" borderId="9" xfId="12" applyBorder="1" applyAlignment="1">
      <alignment wrapText="1"/>
    </xf>
    <xf numFmtId="4" fontId="86" fillId="0" borderId="77" xfId="12" applyNumberFormat="1" applyFont="1" applyBorder="1" applyAlignment="1">
      <alignment horizontal="right"/>
    </xf>
    <xf numFmtId="4" fontId="91" fillId="0" borderId="80" xfId="12" applyNumberFormat="1" applyFont="1" applyBorder="1" applyAlignment="1">
      <alignment horizontal="right"/>
    </xf>
    <xf numFmtId="0" fontId="99" fillId="0" borderId="79" xfId="12" applyFont="1" applyBorder="1"/>
    <xf numFmtId="4" fontId="54" fillId="0" borderId="81" xfId="12" applyNumberFormat="1" applyFont="1" applyBorder="1" applyAlignment="1"/>
    <xf numFmtId="4" fontId="3" fillId="0" borderId="9" xfId="12" applyNumberFormat="1" applyFont="1" applyBorder="1" applyAlignment="1">
      <alignment horizontal="right"/>
    </xf>
    <xf numFmtId="4" fontId="22" fillId="0" borderId="9" xfId="12" applyNumberFormat="1" applyBorder="1" applyAlignment="1">
      <alignment horizontal="right"/>
    </xf>
    <xf numFmtId="4" fontId="97" fillId="0" borderId="16" xfId="12" applyNumberFormat="1" applyFont="1" applyBorder="1" applyAlignment="1">
      <alignment horizontal="right"/>
    </xf>
    <xf numFmtId="4" fontId="98" fillId="0" borderId="9" xfId="12" applyNumberFormat="1" applyFont="1" applyBorder="1" applyAlignment="1">
      <alignment horizontal="right"/>
    </xf>
    <xf numFmtId="4" fontId="54" fillId="0" borderId="16" xfId="12" applyNumberFormat="1" applyFont="1" applyBorder="1" applyAlignment="1">
      <alignment horizontal="right"/>
    </xf>
    <xf numFmtId="4" fontId="54" fillId="0" borderId="81" xfId="12" applyNumberFormat="1" applyFont="1" applyBorder="1" applyAlignment="1">
      <alignment horizontal="right"/>
    </xf>
    <xf numFmtId="0" fontId="97" fillId="0" borderId="0" xfId="0" applyFont="1"/>
    <xf numFmtId="0" fontId="100" fillId="0" borderId="0" xfId="0" applyFont="1"/>
    <xf numFmtId="0" fontId="100" fillId="0" borderId="0" xfId="0" applyFont="1" applyAlignment="1">
      <alignment horizontal="center"/>
    </xf>
    <xf numFmtId="0" fontId="100" fillId="0" borderId="0" xfId="0" applyFont="1" applyBorder="1"/>
    <xf numFmtId="0" fontId="3" fillId="0" borderId="0" xfId="0" applyFont="1" applyAlignment="1">
      <alignment horizontal="center"/>
    </xf>
    <xf numFmtId="0" fontId="3" fillId="0" borderId="0" xfId="0" applyFont="1" applyAlignment="1">
      <alignment horizontal="center" wrapText="1"/>
    </xf>
    <xf numFmtId="0" fontId="101" fillId="0" borderId="0" xfId="0" applyFont="1"/>
    <xf numFmtId="0" fontId="102" fillId="0" borderId="9" xfId="0" applyFont="1" applyBorder="1"/>
    <xf numFmtId="0" fontId="103" fillId="0" borderId="9" xfId="0" applyFont="1" applyBorder="1"/>
    <xf numFmtId="0" fontId="103" fillId="0" borderId="9" xfId="0" applyFont="1" applyBorder="1" applyAlignment="1">
      <alignment horizontal="center"/>
    </xf>
    <xf numFmtId="4" fontId="103" fillId="0" borderId="9" xfId="0" applyNumberFormat="1" applyFont="1" applyBorder="1" applyAlignment="1">
      <alignment horizontal="center"/>
    </xf>
    <xf numFmtId="3" fontId="103" fillId="0" borderId="9" xfId="0" applyNumberFormat="1" applyFont="1" applyBorder="1" applyAlignment="1">
      <alignment horizontal="center"/>
    </xf>
    <xf numFmtId="4" fontId="103" fillId="0" borderId="9" xfId="0" applyNumberFormat="1" applyFont="1" applyBorder="1"/>
    <xf numFmtId="0" fontId="3" fillId="0" borderId="9" xfId="0" applyFont="1" applyBorder="1"/>
    <xf numFmtId="0" fontId="3" fillId="0" borderId="9" xfId="0" applyFont="1" applyBorder="1" applyAlignment="1">
      <alignment horizontal="center"/>
    </xf>
    <xf numFmtId="0" fontId="102" fillId="0" borderId="0" xfId="0" applyFont="1" applyBorder="1"/>
    <xf numFmtId="0" fontId="0" fillId="0" borderId="0" xfId="0" applyBorder="1"/>
    <xf numFmtId="0" fontId="0" fillId="0" borderId="0" xfId="0" applyBorder="1" applyAlignment="1">
      <alignment horizontal="center"/>
    </xf>
    <xf numFmtId="4" fontId="97" fillId="0" borderId="16" xfId="0" applyNumberFormat="1" applyFont="1" applyFill="1" applyBorder="1"/>
    <xf numFmtId="0" fontId="44" fillId="0" borderId="0" xfId="9" applyFont="1" applyFill="1" applyBorder="1"/>
    <xf numFmtId="0" fontId="79" fillId="0" borderId="83" xfId="9" applyFont="1" applyFill="1" applyBorder="1" applyAlignment="1">
      <alignment horizontal="center" vertical="center" wrapText="1"/>
    </xf>
    <xf numFmtId="0" fontId="79" fillId="0" borderId="70" xfId="9" applyFont="1" applyFill="1" applyBorder="1" applyAlignment="1">
      <alignment horizontal="center" vertical="center"/>
    </xf>
    <xf numFmtId="0" fontId="28" fillId="0" borderId="36" xfId="9" applyFont="1" applyFill="1" applyBorder="1" applyAlignment="1">
      <alignment horizontal="center"/>
    </xf>
    <xf numFmtId="0" fontId="28" fillId="0" borderId="36" xfId="9" applyFont="1" applyFill="1" applyBorder="1" applyAlignment="1" applyProtection="1">
      <alignment horizontal="center"/>
      <protection locked="0"/>
    </xf>
    <xf numFmtId="183" fontId="28" fillId="0" borderId="13" xfId="9" applyNumberFormat="1" applyFont="1" applyFill="1" applyBorder="1" applyAlignment="1" applyProtection="1">
      <alignment horizontal="center"/>
      <protection locked="0"/>
    </xf>
    <xf numFmtId="183" fontId="28" fillId="0" borderId="13" xfId="9" applyNumberFormat="1" applyFont="1" applyFill="1" applyBorder="1" applyAlignment="1">
      <alignment horizontal="center"/>
    </xf>
    <xf numFmtId="0" fontId="28" fillId="0" borderId="87" xfId="9" applyFont="1" applyFill="1" applyBorder="1" applyAlignment="1">
      <alignment horizontal="center"/>
    </xf>
    <xf numFmtId="183" fontId="28" fillId="0" borderId="74" xfId="9" applyNumberFormat="1" applyFont="1" applyFill="1" applyBorder="1" applyAlignment="1">
      <alignment horizontal="center"/>
    </xf>
    <xf numFmtId="49" fontId="79" fillId="0" borderId="17" xfId="9" applyNumberFormat="1" applyFont="1" applyFill="1" applyBorder="1" applyAlignment="1">
      <alignment horizontal="center"/>
    </xf>
    <xf numFmtId="0" fontId="79" fillId="0" borderId="66" xfId="9" applyFont="1" applyFill="1" applyBorder="1"/>
    <xf numFmtId="0" fontId="28" fillId="0" borderId="88" xfId="9" applyFont="1" applyFill="1" applyBorder="1" applyAlignment="1">
      <alignment horizontal="center"/>
    </xf>
    <xf numFmtId="0" fontId="28" fillId="0" borderId="84" xfId="9" applyFont="1" applyFill="1" applyBorder="1" applyAlignment="1">
      <alignment horizontal="center"/>
    </xf>
    <xf numFmtId="49" fontId="104" fillId="0" borderId="9" xfId="15" applyNumberFormat="1" applyFont="1" applyFill="1" applyBorder="1" applyAlignment="1" applyProtection="1">
      <alignment horizontal="right" vertical="center"/>
    </xf>
    <xf numFmtId="49" fontId="105" fillId="0" borderId="9" xfId="15" applyNumberFormat="1" applyFont="1" applyFill="1" applyBorder="1" applyAlignment="1" applyProtection="1">
      <alignment horizontal="left" vertical="center"/>
      <protection locked="0"/>
    </xf>
    <xf numFmtId="49" fontId="35" fillId="0" borderId="30" xfId="28" applyNumberFormat="1" applyFont="1" applyBorder="1" applyAlignment="1">
      <alignment horizontal="center" vertical="center"/>
    </xf>
    <xf numFmtId="49" fontId="35" fillId="0" borderId="31" xfId="28" applyNumberFormat="1" applyFont="1" applyBorder="1" applyAlignment="1">
      <alignment horizontal="center" vertical="center"/>
    </xf>
    <xf numFmtId="0" fontId="16" fillId="0" borderId="92" xfId="1" applyFont="1" applyBorder="1" applyAlignment="1">
      <alignment horizontal="left"/>
    </xf>
    <xf numFmtId="0" fontId="16" fillId="0" borderId="12" xfId="1" applyFont="1" applyBorder="1" applyAlignment="1">
      <alignment horizontal="center"/>
    </xf>
    <xf numFmtId="170" fontId="16" fillId="0" borderId="12" xfId="1" applyNumberFormat="1" applyFont="1" applyBorder="1" applyAlignment="1">
      <alignment horizontal="right"/>
    </xf>
    <xf numFmtId="4" fontId="28" fillId="0" borderId="86" xfId="9" applyNumberFormat="1" applyFont="1" applyFill="1" applyBorder="1" applyAlignment="1" applyProtection="1">
      <alignment horizontal="right"/>
      <protection locked="0"/>
    </xf>
    <xf numFmtId="4" fontId="28" fillId="0" borderId="86" xfId="9" applyNumberFormat="1" applyFont="1" applyFill="1" applyBorder="1" applyAlignment="1">
      <alignment horizontal="right"/>
    </xf>
    <xf numFmtId="4" fontId="28" fillId="0" borderId="82" xfId="9" applyNumberFormat="1" applyFont="1" applyFill="1" applyBorder="1" applyAlignment="1" applyProtection="1">
      <alignment horizontal="right"/>
      <protection locked="0"/>
    </xf>
    <xf numFmtId="0" fontId="35" fillId="0" borderId="0" xfId="16" applyFont="1" applyAlignment="1">
      <alignment vertical="center" wrapText="1"/>
    </xf>
    <xf numFmtId="0" fontId="53" fillId="0" borderId="0" xfId="0" applyFont="1" applyAlignment="1">
      <alignment horizontal="centerContinuous"/>
    </xf>
    <xf numFmtId="0" fontId="0" fillId="0" borderId="0" xfId="0" applyAlignment="1">
      <alignment horizontal="centerContinuous"/>
    </xf>
    <xf numFmtId="0" fontId="57" fillId="0" borderId="0" xfId="12" applyFont="1" applyBorder="1"/>
    <xf numFmtId="0" fontId="57" fillId="0" borderId="0" xfId="12" applyFont="1" applyAlignment="1">
      <alignment horizontal="right"/>
    </xf>
    <xf numFmtId="0" fontId="57" fillId="0" borderId="0" xfId="12" applyFont="1" applyAlignment="1">
      <alignment wrapText="1"/>
    </xf>
    <xf numFmtId="0" fontId="106" fillId="0" borderId="0" xfId="0" applyFont="1"/>
    <xf numFmtId="0" fontId="106" fillId="0" borderId="0" xfId="12" applyFont="1" applyAlignment="1">
      <alignment wrapText="1"/>
    </xf>
    <xf numFmtId="0" fontId="65" fillId="0" borderId="0" xfId="12" applyFont="1"/>
    <xf numFmtId="0" fontId="27" fillId="0" borderId="0" xfId="0" applyFont="1" applyFill="1" applyBorder="1" applyAlignment="1">
      <alignment vertical="top" wrapText="1"/>
    </xf>
    <xf numFmtId="0" fontId="107" fillId="0" borderId="0" xfId="0" applyFont="1" applyFill="1" applyBorder="1" applyAlignment="1">
      <alignment vertical="top" wrapText="1"/>
    </xf>
    <xf numFmtId="171" fontId="0" fillId="0" borderId="0" xfId="0" applyNumberFormat="1"/>
    <xf numFmtId="0" fontId="27" fillId="0" borderId="0" xfId="0" applyFont="1" applyFill="1" applyBorder="1" applyAlignment="1">
      <alignment horizontal="left" vertical="top" wrapText="1"/>
    </xf>
    <xf numFmtId="0" fontId="16" fillId="12" borderId="20" xfId="1" applyFont="1" applyFill="1" applyBorder="1" applyAlignment="1">
      <alignment horizontal="center"/>
    </xf>
    <xf numFmtId="0" fontId="18" fillId="12" borderId="3" xfId="1" applyFont="1" applyFill="1" applyBorder="1" applyAlignment="1">
      <alignment horizontal="left" vertical="center"/>
    </xf>
    <xf numFmtId="0" fontId="18" fillId="12" borderId="5" xfId="1" applyFont="1" applyFill="1" applyBorder="1" applyAlignment="1">
      <alignment horizontal="center" vertical="center" wrapText="1"/>
    </xf>
    <xf numFmtId="169" fontId="18" fillId="12" borderId="5" xfId="1" applyNumberFormat="1" applyFont="1" applyFill="1" applyBorder="1" applyAlignment="1">
      <alignment horizontal="center" vertical="center"/>
    </xf>
    <xf numFmtId="9" fontId="18" fillId="12" borderId="22" xfId="1" applyNumberFormat="1" applyFont="1" applyFill="1" applyBorder="1" applyAlignment="1">
      <alignment horizontal="center" vertical="center"/>
    </xf>
    <xf numFmtId="0" fontId="16" fillId="0" borderId="93" xfId="1" applyFont="1" applyBorder="1" applyAlignment="1">
      <alignment horizontal="center"/>
    </xf>
    <xf numFmtId="170" fontId="16" fillId="0" borderId="93" xfId="1" applyNumberFormat="1" applyFont="1" applyBorder="1" applyAlignment="1">
      <alignment horizontal="right"/>
    </xf>
    <xf numFmtId="170" fontId="16" fillId="0" borderId="94" xfId="1" applyNumberFormat="1" applyFont="1" applyBorder="1"/>
    <xf numFmtId="0" fontId="16" fillId="0" borderId="95" xfId="1" applyFont="1" applyBorder="1" applyAlignment="1">
      <alignment horizontal="left"/>
    </xf>
    <xf numFmtId="0" fontId="16" fillId="0" borderId="96" xfId="1" applyFont="1" applyBorder="1" applyAlignment="1">
      <alignment horizontal="center"/>
    </xf>
    <xf numFmtId="170" fontId="16" fillId="0" borderId="96" xfId="1" applyNumberFormat="1" applyFont="1" applyBorder="1" applyAlignment="1">
      <alignment horizontal="right"/>
    </xf>
    <xf numFmtId="0" fontId="110" fillId="0" borderId="9" xfId="1" applyFont="1" applyFill="1" applyBorder="1" applyAlignment="1">
      <alignment horizontal="center" vertical="center" wrapText="1"/>
    </xf>
    <xf numFmtId="0" fontId="110" fillId="0" borderId="9" xfId="1" applyFont="1" applyFill="1" applyBorder="1" applyAlignment="1">
      <alignment horizontal="left" vertical="center"/>
    </xf>
    <xf numFmtId="0" fontId="16" fillId="13" borderId="20" xfId="1" applyFont="1" applyFill="1" applyBorder="1" applyAlignment="1">
      <alignment horizontal="center"/>
    </xf>
    <xf numFmtId="0" fontId="18" fillId="13" borderId="11" xfId="1" applyFont="1" applyFill="1" applyBorder="1" applyAlignment="1">
      <alignment horizontal="left" vertical="center"/>
    </xf>
    <xf numFmtId="0" fontId="18" fillId="13" borderId="59" xfId="1" applyFont="1" applyFill="1" applyBorder="1" applyAlignment="1">
      <alignment horizontal="center" vertical="center" wrapText="1"/>
    </xf>
    <xf numFmtId="169" fontId="18" fillId="13" borderId="59" xfId="1" applyNumberFormat="1" applyFont="1" applyFill="1" applyBorder="1" applyAlignment="1">
      <alignment horizontal="center" vertical="center"/>
    </xf>
    <xf numFmtId="9" fontId="18" fillId="13" borderId="23" xfId="1" applyNumberFormat="1" applyFont="1" applyFill="1" applyBorder="1" applyAlignment="1">
      <alignment horizontal="center" vertical="center"/>
    </xf>
    <xf numFmtId="170" fontId="110" fillId="0" borderId="9" xfId="1" applyNumberFormat="1" applyFont="1" applyFill="1" applyBorder="1" applyAlignment="1">
      <alignment horizontal="right" vertical="center"/>
    </xf>
    <xf numFmtId="170" fontId="16" fillId="0" borderId="97" xfId="1" applyNumberFormat="1" applyFont="1" applyBorder="1" applyAlignment="1">
      <alignment horizontal="right"/>
    </xf>
    <xf numFmtId="0" fontId="91" fillId="0" borderId="0" xfId="12" applyFont="1"/>
    <xf numFmtId="0" fontId="59" fillId="0" borderId="16" xfId="12" applyFont="1" applyBorder="1" applyAlignment="1"/>
    <xf numFmtId="0" fontId="22" fillId="0" borderId="98" xfId="12" applyBorder="1"/>
    <xf numFmtId="0" fontId="22" fillId="0" borderId="99" xfId="12" applyBorder="1"/>
    <xf numFmtId="0" fontId="22" fillId="0" borderId="76" xfId="12" applyBorder="1"/>
    <xf numFmtId="0" fontId="22" fillId="0" borderId="100" xfId="12" applyBorder="1"/>
    <xf numFmtId="0" fontId="112" fillId="0" borderId="100" xfId="12" applyFont="1" applyBorder="1"/>
    <xf numFmtId="184" fontId="112" fillId="0" borderId="100" xfId="12" applyNumberFormat="1" applyFont="1" applyBorder="1"/>
    <xf numFmtId="172" fontId="22" fillId="0" borderId="0" xfId="12" applyNumberFormat="1"/>
    <xf numFmtId="0" fontId="114" fillId="0" borderId="10" xfId="1" applyFont="1" applyBorder="1" applyAlignment="1">
      <alignment horizontal="left"/>
    </xf>
    <xf numFmtId="0" fontId="113" fillId="0" borderId="6" xfId="1" applyFont="1" applyBorder="1" applyAlignment="1">
      <alignment horizontal="center"/>
    </xf>
    <xf numFmtId="0" fontId="113" fillId="0" borderId="8" xfId="1" applyFont="1" applyBorder="1" applyAlignment="1">
      <alignment horizontal="center"/>
    </xf>
    <xf numFmtId="170" fontId="113" fillId="0" borderId="8" xfId="1" applyNumberFormat="1" applyFont="1" applyBorder="1" applyAlignment="1">
      <alignment horizontal="right"/>
    </xf>
    <xf numFmtId="0" fontId="115" fillId="0" borderId="0" xfId="116" applyFont="1"/>
    <xf numFmtId="0" fontId="116" fillId="0" borderId="0" xfId="116" applyFont="1"/>
    <xf numFmtId="0" fontId="117" fillId="14" borderId="101" xfId="116" applyFont="1" applyFill="1" applyBorder="1" applyAlignment="1">
      <alignment vertical="center"/>
    </xf>
    <xf numFmtId="0" fontId="11" fillId="0" borderId="47" xfId="116" applyFont="1" applyBorder="1" applyAlignment="1">
      <alignment vertical="center"/>
    </xf>
    <xf numFmtId="0" fontId="11" fillId="0" borderId="0" xfId="116" applyFont="1" applyBorder="1" applyAlignment="1">
      <alignment vertical="center"/>
    </xf>
    <xf numFmtId="4" fontId="11" fillId="15" borderId="6" xfId="116" applyNumberFormat="1" applyFont="1" applyFill="1" applyBorder="1" applyAlignment="1">
      <alignment horizontal="right" vertical="center"/>
    </xf>
    <xf numFmtId="0" fontId="11" fillId="15" borderId="6" xfId="116" applyFont="1" applyFill="1" applyBorder="1" applyAlignment="1">
      <alignment vertical="center"/>
    </xf>
    <xf numFmtId="0" fontId="11" fillId="15" borderId="6" xfId="116" applyFont="1" applyFill="1" applyBorder="1" applyAlignment="1">
      <alignment horizontal="center" vertical="center"/>
    </xf>
    <xf numFmtId="0" fontId="11" fillId="15" borderId="6" xfId="116" applyFont="1" applyFill="1" applyBorder="1" applyAlignment="1">
      <alignment horizontal="left" vertical="center"/>
    </xf>
    <xf numFmtId="4" fontId="11" fillId="16" borderId="6" xfId="116" applyNumberFormat="1" applyFont="1" applyFill="1" applyBorder="1" applyAlignment="1">
      <alignment horizontal="right" vertical="center"/>
    </xf>
    <xf numFmtId="9" fontId="11" fillId="16" borderId="6" xfId="116" applyNumberFormat="1" applyFont="1" applyFill="1" applyBorder="1" applyAlignment="1">
      <alignment horizontal="right" vertical="center"/>
    </xf>
    <xf numFmtId="0" fontId="11" fillId="16" borderId="6" xfId="116" applyFont="1" applyFill="1" applyBorder="1" applyAlignment="1">
      <alignment vertical="center"/>
    </xf>
    <xf numFmtId="0" fontId="11" fillId="16" borderId="6" xfId="116" applyFont="1" applyFill="1" applyBorder="1" applyAlignment="1">
      <alignment horizontal="left" vertical="center"/>
    </xf>
    <xf numFmtId="0" fontId="11" fillId="16" borderId="6" xfId="116" applyFont="1" applyFill="1" applyBorder="1" applyAlignment="1">
      <alignment horizontal="center" vertical="center"/>
    </xf>
    <xf numFmtId="9" fontId="11" fillId="15" borderId="6" xfId="116" applyNumberFormat="1" applyFont="1" applyFill="1" applyBorder="1" applyAlignment="1">
      <alignment horizontal="right" vertical="center"/>
    </xf>
    <xf numFmtId="4" fontId="10" fillId="15" borderId="6" xfId="116" applyNumberFormat="1" applyFont="1" applyFill="1" applyBorder="1" applyAlignment="1">
      <alignment horizontal="right"/>
    </xf>
    <xf numFmtId="9" fontId="10" fillId="15" borderId="6" xfId="116" applyNumberFormat="1" applyFont="1" applyFill="1" applyBorder="1" applyAlignment="1">
      <alignment horizontal="center"/>
    </xf>
    <xf numFmtId="0" fontId="10" fillId="15" borderId="6" xfId="116" applyFont="1" applyFill="1" applyBorder="1" applyAlignment="1">
      <alignment horizontal="center"/>
    </xf>
    <xf numFmtId="0" fontId="10" fillId="15" borderId="6" xfId="116" applyFont="1" applyFill="1" applyBorder="1"/>
    <xf numFmtId="0" fontId="10" fillId="15" borderId="6" xfId="116" applyFont="1" applyFill="1" applyBorder="1" applyAlignment="1">
      <alignment horizontal="left"/>
    </xf>
    <xf numFmtId="4" fontId="10" fillId="16" borderId="6" xfId="116" applyNumberFormat="1" applyFont="1" applyFill="1" applyBorder="1" applyAlignment="1">
      <alignment horizontal="right"/>
    </xf>
    <xf numFmtId="9" fontId="10" fillId="16" borderId="6" xfId="116" applyNumberFormat="1" applyFont="1" applyFill="1" applyBorder="1" applyAlignment="1">
      <alignment horizontal="center"/>
    </xf>
    <xf numFmtId="0" fontId="10" fillId="16" borderId="6" xfId="116" applyFont="1" applyFill="1" applyBorder="1"/>
    <xf numFmtId="0" fontId="10" fillId="16" borderId="6" xfId="116" applyFont="1" applyFill="1" applyBorder="1" applyAlignment="1">
      <alignment horizontal="left"/>
    </xf>
    <xf numFmtId="0" fontId="10" fillId="16" borderId="6" xfId="116" applyFont="1" applyFill="1" applyBorder="1" applyAlignment="1">
      <alignment horizontal="center"/>
    </xf>
    <xf numFmtId="0" fontId="10" fillId="16" borderId="6" xfId="116" applyFont="1" applyFill="1" applyBorder="1" applyAlignment="1">
      <alignment wrapText="1"/>
    </xf>
    <xf numFmtId="170" fontId="113" fillId="0" borderId="22" xfId="1" applyNumberFormat="1" applyFont="1" applyBorder="1"/>
    <xf numFmtId="0" fontId="102" fillId="17" borderId="60" xfId="16" applyFont="1" applyFill="1" applyBorder="1" applyAlignment="1">
      <alignment horizontal="center" vertical="center" wrapText="1"/>
    </xf>
    <xf numFmtId="0" fontId="102" fillId="17" borderId="61" xfId="16" applyFont="1" applyFill="1" applyBorder="1" applyAlignment="1">
      <alignment horizontal="center" vertical="center" wrapText="1"/>
    </xf>
    <xf numFmtId="0" fontId="102" fillId="0" borderId="0" xfId="16" applyFont="1" applyAlignment="1">
      <alignment horizontal="center" vertical="center" wrapText="1"/>
    </xf>
    <xf numFmtId="0" fontId="102" fillId="0" borderId="0" xfId="16" applyFont="1" applyFill="1" applyBorder="1" applyAlignment="1">
      <alignment horizontal="center" vertical="center" wrapText="1"/>
    </xf>
    <xf numFmtId="0" fontId="102" fillId="17" borderId="43" xfId="16" applyFont="1" applyFill="1" applyBorder="1" applyAlignment="1">
      <alignment horizontal="center" vertical="center" wrapText="1"/>
    </xf>
    <xf numFmtId="0" fontId="102" fillId="17" borderId="44" xfId="16" applyFont="1" applyFill="1" applyBorder="1" applyAlignment="1">
      <alignment horizontal="left" vertical="center"/>
    </xf>
    <xf numFmtId="0" fontId="102" fillId="17" borderId="44" xfId="16" applyFont="1" applyFill="1" applyBorder="1" applyAlignment="1">
      <alignment horizontal="center" vertical="center" wrapText="1"/>
    </xf>
    <xf numFmtId="0" fontId="35" fillId="0" borderId="50" xfId="16" applyFont="1" applyBorder="1" applyAlignment="1">
      <alignment horizontal="center" vertical="center" wrapText="1"/>
    </xf>
    <xf numFmtId="0" fontId="118" fillId="17" borderId="43" xfId="16" applyFont="1" applyFill="1" applyBorder="1" applyAlignment="1">
      <alignment vertical="center"/>
    </xf>
    <xf numFmtId="0" fontId="35" fillId="17" borderId="45" xfId="16" applyFont="1" applyFill="1" applyBorder="1" applyAlignment="1">
      <alignment vertical="center" wrapText="1"/>
    </xf>
    <xf numFmtId="0" fontId="35" fillId="0" borderId="50" xfId="16" applyFont="1" applyBorder="1" applyAlignment="1">
      <alignment horizontal="left" vertical="center" wrapText="1"/>
    </xf>
    <xf numFmtId="177" fontId="35" fillId="0" borderId="50" xfId="16" applyNumberFormat="1" applyFont="1" applyFill="1" applyBorder="1" applyAlignment="1">
      <alignment horizontal="right" vertical="center" wrapText="1"/>
    </xf>
    <xf numFmtId="0" fontId="35" fillId="0" borderId="50" xfId="16" applyFont="1" applyFill="1" applyBorder="1" applyAlignment="1">
      <alignment horizontal="center" wrapText="1"/>
    </xf>
    <xf numFmtId="0" fontId="35" fillId="0" borderId="50" xfId="16" applyFont="1" applyFill="1" applyBorder="1" applyAlignment="1">
      <alignment horizontal="left" wrapText="1"/>
    </xf>
    <xf numFmtId="0" fontId="35" fillId="0" borderId="50" xfId="16" applyNumberFormat="1" applyFont="1" applyFill="1" applyBorder="1" applyAlignment="1">
      <alignment horizontal="center" wrapText="1"/>
    </xf>
    <xf numFmtId="0" fontId="35" fillId="0" borderId="0" xfId="16" applyFont="1" applyFill="1" applyAlignment="1">
      <alignment wrapText="1"/>
    </xf>
    <xf numFmtId="14" fontId="35" fillId="0" borderId="50" xfId="16" applyNumberFormat="1" applyFont="1" applyFill="1" applyBorder="1" applyAlignment="1">
      <alignment horizontal="center" wrapText="1"/>
    </xf>
    <xf numFmtId="0" fontId="35" fillId="0" borderId="50" xfId="16" applyFont="1" applyFill="1" applyBorder="1" applyAlignment="1">
      <alignment wrapText="1"/>
    </xf>
    <xf numFmtId="0" fontId="35" fillId="0" borderId="50" xfId="16" applyFont="1" applyBorder="1" applyAlignment="1">
      <alignment horizontal="center" wrapText="1"/>
    </xf>
    <xf numFmtId="0" fontId="35" fillId="0" borderId="50" xfId="16" applyFont="1" applyBorder="1" applyAlignment="1">
      <alignment horizontal="left" wrapText="1"/>
    </xf>
    <xf numFmtId="0" fontId="35" fillId="0" borderId="50" xfId="16" applyNumberFormat="1" applyFont="1" applyBorder="1" applyAlignment="1">
      <alignment horizontal="center" wrapText="1"/>
    </xf>
    <xf numFmtId="0" fontId="35" fillId="0" borderId="0" xfId="16" applyFont="1" applyAlignment="1">
      <alignment wrapText="1"/>
    </xf>
    <xf numFmtId="0" fontId="35" fillId="0" borderId="0" xfId="16" applyFont="1" applyAlignment="1">
      <alignment horizontal="center" wrapText="1"/>
    </xf>
    <xf numFmtId="0" fontId="35" fillId="0" borderId="0" xfId="16" applyFont="1" applyAlignment="1">
      <alignment horizontal="left" wrapText="1"/>
    </xf>
    <xf numFmtId="0" fontId="35" fillId="17" borderId="43" xfId="16" applyFont="1" applyFill="1" applyBorder="1" applyAlignment="1">
      <alignment horizontal="center" wrapText="1"/>
    </xf>
    <xf numFmtId="0" fontId="35" fillId="17" borderId="44" xfId="16" applyFont="1" applyFill="1" applyBorder="1" applyAlignment="1">
      <alignment wrapText="1"/>
    </xf>
    <xf numFmtId="0" fontId="35" fillId="17" borderId="44" xfId="16" applyFont="1" applyFill="1" applyBorder="1" applyAlignment="1">
      <alignment horizontal="center" wrapText="1"/>
    </xf>
    <xf numFmtId="0" fontId="35" fillId="17" borderId="44" xfId="16" applyFont="1" applyFill="1" applyBorder="1" applyAlignment="1">
      <alignment horizontal="left" wrapText="1"/>
    </xf>
    <xf numFmtId="0" fontId="35" fillId="17" borderId="44" xfId="16" applyFont="1" applyFill="1" applyBorder="1" applyAlignment="1">
      <alignment horizontal="right" wrapText="1"/>
    </xf>
    <xf numFmtId="0" fontId="3" fillId="0" borderId="0" xfId="16" applyAlignment="1">
      <alignment wrapText="1"/>
    </xf>
    <xf numFmtId="0" fontId="3" fillId="0" borderId="0" xfId="16" applyAlignment="1">
      <alignment horizontal="center" wrapText="1"/>
    </xf>
    <xf numFmtId="0" fontId="3" fillId="0" borderId="0" xfId="16"/>
    <xf numFmtId="171" fontId="27" fillId="11" borderId="0" xfId="0" applyNumberFormat="1" applyFont="1" applyFill="1" applyAlignment="1">
      <alignment horizontal="right"/>
    </xf>
    <xf numFmtId="171" fontId="27" fillId="11" borderId="0" xfId="12" applyNumberFormat="1" applyFont="1" applyFill="1" applyAlignment="1">
      <alignment horizontal="right"/>
    </xf>
    <xf numFmtId="4" fontId="10" fillId="18" borderId="6" xfId="116" applyNumberFormat="1" applyFont="1" applyFill="1" applyBorder="1" applyAlignment="1">
      <alignment horizontal="right"/>
    </xf>
    <xf numFmtId="4" fontId="11" fillId="18" borderId="6" xfId="116" applyNumberFormat="1" applyFont="1" applyFill="1" applyBorder="1" applyAlignment="1">
      <alignment horizontal="right" vertical="center"/>
    </xf>
    <xf numFmtId="4" fontId="22" fillId="11" borderId="9" xfId="12" applyNumberFormat="1" applyFont="1" applyFill="1" applyBorder="1" applyAlignment="1">
      <alignment horizontal="center"/>
    </xf>
    <xf numFmtId="4" fontId="22" fillId="11" borderId="12" xfId="12" applyNumberFormat="1" applyFont="1" applyFill="1" applyBorder="1" applyAlignment="1">
      <alignment horizontal="center"/>
    </xf>
    <xf numFmtId="4" fontId="3" fillId="11" borderId="9" xfId="12" applyNumberFormat="1" applyFont="1" applyFill="1" applyBorder="1" applyAlignment="1">
      <alignment horizontal="center"/>
    </xf>
    <xf numFmtId="4" fontId="22" fillId="11" borderId="9" xfId="12" applyNumberFormat="1" applyFill="1" applyBorder="1" applyAlignment="1">
      <alignment horizontal="center"/>
    </xf>
    <xf numFmtId="4" fontId="98" fillId="11" borderId="9" xfId="12" applyNumberFormat="1" applyFont="1" applyFill="1" applyBorder="1" applyAlignment="1">
      <alignment horizontal="center"/>
    </xf>
    <xf numFmtId="4" fontId="103" fillId="11" borderId="9" xfId="0" applyNumberFormat="1" applyFont="1" applyFill="1" applyBorder="1" applyAlignment="1">
      <alignment horizontal="center"/>
    </xf>
    <xf numFmtId="177" fontId="35" fillId="11" borderId="50" xfId="16" applyNumberFormat="1" applyFont="1" applyFill="1" applyBorder="1" applyAlignment="1">
      <alignment horizontal="right" wrapText="1"/>
    </xf>
    <xf numFmtId="184" fontId="22" fillId="11" borderId="98" xfId="12" applyNumberFormat="1" applyFill="1" applyBorder="1"/>
    <xf numFmtId="184" fontId="22" fillId="11" borderId="99" xfId="12" applyNumberFormat="1" applyFill="1" applyBorder="1"/>
    <xf numFmtId="184" fontId="22" fillId="11" borderId="98" xfId="12" applyNumberFormat="1" applyFill="1" applyBorder="1" applyAlignment="1">
      <alignment horizontal="center"/>
    </xf>
    <xf numFmtId="184" fontId="22" fillId="11" borderId="76" xfId="12" applyNumberFormat="1" applyFill="1" applyBorder="1"/>
    <xf numFmtId="0" fontId="27" fillId="0" borderId="0" xfId="12" applyFont="1" applyAlignment="1">
      <alignment wrapText="1"/>
    </xf>
    <xf numFmtId="0" fontId="16" fillId="0" borderId="104" xfId="1" applyFont="1" applyBorder="1" applyAlignment="1">
      <alignment horizontal="left"/>
    </xf>
    <xf numFmtId="49" fontId="121" fillId="10" borderId="69" xfId="0" applyNumberFormat="1" applyFont="1" applyFill="1" applyBorder="1" applyAlignment="1">
      <alignment horizontal="center" vertical="center" wrapText="1"/>
    </xf>
    <xf numFmtId="49" fontId="121" fillId="10" borderId="70" xfId="0" applyNumberFormat="1" applyFont="1" applyFill="1" applyBorder="1" applyAlignment="1">
      <alignment horizontal="center" vertical="center" wrapText="1"/>
    </xf>
    <xf numFmtId="0" fontId="121" fillId="10" borderId="70" xfId="0" applyFont="1" applyFill="1" applyBorder="1" applyAlignment="1">
      <alignment horizontal="center" vertical="center" wrapText="1"/>
    </xf>
    <xf numFmtId="0" fontId="121" fillId="10" borderId="71" xfId="0" applyFont="1" applyFill="1" applyBorder="1" applyAlignment="1">
      <alignment horizontal="center" vertical="center" wrapText="1"/>
    </xf>
    <xf numFmtId="0" fontId="35" fillId="0" borderId="0" xfId="0" applyFont="1" applyBorder="1"/>
    <xf numFmtId="49" fontId="124" fillId="0" borderId="30" xfId="0" applyNumberFormat="1" applyFont="1" applyFill="1" applyBorder="1" applyAlignment="1">
      <alignment horizontal="center" vertical="center" wrapText="1"/>
    </xf>
    <xf numFmtId="49" fontId="125" fillId="0" borderId="9" xfId="0" applyNumberFormat="1" applyFont="1" applyBorder="1" applyAlignment="1">
      <alignment horizontal="center" vertical="center" wrapText="1"/>
    </xf>
    <xf numFmtId="0" fontId="23" fillId="0" borderId="14" xfId="15" applyNumberFormat="1" applyFont="1" applyFill="1" applyBorder="1" applyAlignment="1" applyProtection="1">
      <alignment horizontal="left" vertical="top" wrapText="1"/>
      <protection locked="0"/>
    </xf>
    <xf numFmtId="0" fontId="127" fillId="0" borderId="9" xfId="0" applyFont="1" applyBorder="1" applyAlignment="1">
      <alignment horizontal="center" vertical="center" wrapText="1"/>
    </xf>
    <xf numFmtId="1" fontId="122" fillId="0" borderId="9" xfId="0" applyNumberFormat="1" applyFont="1" applyBorder="1" applyAlignment="1">
      <alignment horizontal="center" vertical="center" wrapText="1"/>
    </xf>
    <xf numFmtId="0" fontId="122" fillId="0" borderId="24" xfId="0" applyFont="1" applyBorder="1" applyAlignment="1">
      <alignment horizontal="center" vertical="center" wrapText="1"/>
    </xf>
    <xf numFmtId="49" fontId="128" fillId="0" borderId="9" xfId="0" applyNumberFormat="1" applyFont="1" applyBorder="1" applyAlignment="1">
      <alignment horizontal="center" vertical="center" wrapText="1"/>
    </xf>
    <xf numFmtId="49" fontId="125" fillId="0" borderId="9" xfId="16" applyNumberFormat="1" applyFont="1" applyBorder="1" applyAlignment="1">
      <alignment horizontal="center" vertical="center" wrapText="1"/>
    </xf>
    <xf numFmtId="0" fontId="127" fillId="0" borderId="9" xfId="16" applyFont="1" applyBorder="1" applyAlignment="1">
      <alignment horizontal="center" vertical="top" wrapText="1"/>
    </xf>
    <xf numFmtId="1" fontId="122" fillId="0" borderId="9" xfId="16" applyNumberFormat="1" applyFont="1" applyBorder="1" applyAlignment="1">
      <alignment horizontal="center" vertical="top" wrapText="1"/>
    </xf>
    <xf numFmtId="0" fontId="122" fillId="0" borderId="24" xfId="16" applyFont="1" applyBorder="1" applyAlignment="1">
      <alignment horizontal="center" vertical="top" wrapText="1"/>
    </xf>
    <xf numFmtId="49" fontId="125" fillId="0" borderId="9" xfId="17" applyNumberFormat="1" applyFont="1" applyBorder="1" applyAlignment="1">
      <alignment horizontal="center" vertical="center" wrapText="1"/>
    </xf>
    <xf numFmtId="0" fontId="127" fillId="0" borderId="9" xfId="17" applyFont="1" applyBorder="1" applyAlignment="1">
      <alignment horizontal="center" vertical="top" wrapText="1"/>
    </xf>
    <xf numFmtId="1" fontId="122" fillId="0" borderId="9" xfId="17" applyNumberFormat="1" applyFont="1" applyBorder="1" applyAlignment="1">
      <alignment horizontal="center" vertical="top" wrapText="1"/>
    </xf>
    <xf numFmtId="0" fontId="122" fillId="0" borderId="24" xfId="17" applyFont="1" applyBorder="1" applyAlignment="1">
      <alignment horizontal="center" vertical="top" wrapText="1"/>
    </xf>
    <xf numFmtId="49" fontId="125" fillId="0" borderId="9" xfId="18" applyNumberFormat="1" applyFont="1" applyBorder="1" applyAlignment="1">
      <alignment horizontal="center" vertical="center" wrapText="1"/>
    </xf>
    <xf numFmtId="0" fontId="127" fillId="0" borderId="9" xfId="18" applyFont="1" applyBorder="1" applyAlignment="1">
      <alignment horizontal="center" vertical="top" wrapText="1"/>
    </xf>
    <xf numFmtId="1" fontId="122" fillId="0" borderId="9" xfId="18" applyNumberFormat="1" applyFont="1" applyBorder="1" applyAlignment="1">
      <alignment horizontal="center" vertical="top" wrapText="1"/>
    </xf>
    <xf numFmtId="0" fontId="122" fillId="0" borderId="24" xfId="18" applyFont="1" applyBorder="1" applyAlignment="1">
      <alignment horizontal="center" vertical="top" wrapText="1"/>
    </xf>
    <xf numFmtId="49" fontId="125" fillId="0" borderId="9" xfId="19" applyNumberFormat="1" applyFont="1" applyBorder="1" applyAlignment="1">
      <alignment horizontal="center" vertical="center" wrapText="1"/>
    </xf>
    <xf numFmtId="0" fontId="127" fillId="0" borderId="9" xfId="19" applyFont="1" applyBorder="1" applyAlignment="1">
      <alignment horizontal="center" vertical="center" wrapText="1"/>
    </xf>
    <xf numFmtId="1" fontId="122" fillId="0" borderId="9" xfId="19" applyNumberFormat="1" applyFont="1" applyBorder="1" applyAlignment="1">
      <alignment horizontal="center" vertical="center" wrapText="1"/>
    </xf>
    <xf numFmtId="0" fontId="122" fillId="0" borderId="24" xfId="19" applyFont="1" applyBorder="1" applyAlignment="1">
      <alignment horizontal="center" vertical="center" wrapText="1"/>
    </xf>
    <xf numFmtId="0" fontId="127" fillId="0" borderId="9" xfId="20" applyFont="1" applyBorder="1" applyAlignment="1">
      <alignment horizontal="center" vertical="top" wrapText="1"/>
    </xf>
    <xf numFmtId="1" fontId="122" fillId="0" borderId="9" xfId="20" applyNumberFormat="1" applyFont="1" applyBorder="1" applyAlignment="1">
      <alignment horizontal="center" vertical="top" wrapText="1"/>
    </xf>
    <xf numFmtId="0" fontId="122" fillId="0" borderId="24" xfId="20" applyFont="1" applyBorder="1" applyAlignment="1">
      <alignment horizontal="center" vertical="top" wrapText="1"/>
    </xf>
    <xf numFmtId="49" fontId="124" fillId="0" borderId="29" xfId="20" applyNumberFormat="1" applyFont="1" applyBorder="1" applyAlignment="1">
      <alignment horizontal="center" vertical="top" wrapText="1"/>
    </xf>
    <xf numFmtId="49" fontId="130" fillId="0" borderId="89" xfId="15" applyNumberFormat="1" applyFont="1" applyFill="1" applyBorder="1" applyAlignment="1" applyProtection="1">
      <alignment horizontal="center" vertical="top" wrapText="1"/>
      <protection locked="0"/>
    </xf>
    <xf numFmtId="0" fontId="23" fillId="0" borderId="89" xfId="15" applyNumberFormat="1" applyFont="1" applyFill="1" applyBorder="1" applyAlignment="1" applyProtection="1">
      <alignment horizontal="left" vertical="top" wrapText="1"/>
      <protection locked="0"/>
    </xf>
    <xf numFmtId="0" fontId="127" fillId="0" borderId="89" xfId="20" applyFont="1" applyBorder="1" applyAlignment="1">
      <alignment horizontal="center" vertical="top" wrapText="1"/>
    </xf>
    <xf numFmtId="1" fontId="122" fillId="0" borderId="89" xfId="20" applyNumberFormat="1" applyFont="1" applyBorder="1" applyAlignment="1">
      <alignment horizontal="center" vertical="top" wrapText="1"/>
    </xf>
    <xf numFmtId="0" fontId="122" fillId="0" borderId="90" xfId="20" applyFont="1" applyBorder="1" applyAlignment="1">
      <alignment horizontal="center" vertical="top" wrapText="1"/>
    </xf>
    <xf numFmtId="49" fontId="124" fillId="0" borderId="72" xfId="20" applyNumberFormat="1" applyFont="1" applyBorder="1" applyAlignment="1">
      <alignment horizontal="center" vertical="top" wrapText="1"/>
    </xf>
    <xf numFmtId="49" fontId="130" fillId="0" borderId="9" xfId="15" applyNumberFormat="1" applyFont="1" applyFill="1" applyBorder="1" applyAlignment="1" applyProtection="1">
      <alignment horizontal="center" vertical="top" wrapText="1"/>
      <protection locked="0"/>
    </xf>
    <xf numFmtId="49" fontId="124" fillId="0" borderId="9" xfId="20" applyNumberFormat="1" applyFont="1" applyBorder="1" applyAlignment="1">
      <alignment horizontal="center" vertical="top" wrapText="1"/>
    </xf>
    <xf numFmtId="0" fontId="23" fillId="0" borderId="9" xfId="15" applyNumberFormat="1" applyFont="1" applyFill="1" applyBorder="1" applyAlignment="1" applyProtection="1">
      <alignment horizontal="left" vertical="top" wrapText="1"/>
      <protection locked="0"/>
    </xf>
    <xf numFmtId="49" fontId="124" fillId="0" borderId="72" xfId="20" applyNumberFormat="1" applyFont="1" applyBorder="1" applyAlignment="1">
      <alignment horizontal="center" vertical="center" wrapText="1"/>
    </xf>
    <xf numFmtId="49" fontId="130" fillId="0" borderId="9" xfId="15" applyNumberFormat="1" applyFont="1" applyFill="1" applyBorder="1" applyAlignment="1" applyProtection="1">
      <alignment horizontal="center" vertical="center" wrapText="1"/>
      <protection locked="0"/>
    </xf>
    <xf numFmtId="0" fontId="23" fillId="0" borderId="14" xfId="15" applyNumberFormat="1" applyFont="1" applyFill="1" applyBorder="1" applyAlignment="1" applyProtection="1">
      <alignment horizontal="left" vertical="center" wrapText="1"/>
      <protection locked="0"/>
    </xf>
    <xf numFmtId="0" fontId="127" fillId="0" borderId="107" xfId="24" applyFont="1" applyFill="1" applyBorder="1" applyAlignment="1">
      <alignment horizontal="center" vertical="center" wrapText="1"/>
    </xf>
    <xf numFmtId="1" fontId="122" fillId="0" borderId="9" xfId="24" applyNumberFormat="1" applyFont="1" applyBorder="1" applyAlignment="1">
      <alignment horizontal="center" vertical="top" wrapText="1"/>
    </xf>
    <xf numFmtId="0" fontId="122" fillId="0" borderId="24" xfId="24" applyFont="1" applyBorder="1" applyAlignment="1">
      <alignment horizontal="center" vertical="top" wrapText="1"/>
    </xf>
    <xf numFmtId="0" fontId="127" fillId="0" borderId="9" xfId="25" applyFont="1" applyBorder="1" applyAlignment="1">
      <alignment horizontal="center" vertical="top" wrapText="1"/>
    </xf>
    <xf numFmtId="1" fontId="122" fillId="0" borderId="9" xfId="25" applyNumberFormat="1" applyFont="1" applyBorder="1" applyAlignment="1">
      <alignment horizontal="center" vertical="top" wrapText="1"/>
    </xf>
    <xf numFmtId="0" fontId="122" fillId="0" borderId="24" xfId="25" applyFont="1" applyBorder="1" applyAlignment="1">
      <alignment horizontal="center" vertical="top" wrapText="1"/>
    </xf>
    <xf numFmtId="0" fontId="127" fillId="0" borderId="9" xfId="26" applyFont="1" applyBorder="1" applyAlignment="1">
      <alignment horizontal="center" vertical="center" wrapText="1"/>
    </xf>
    <xf numFmtId="1" fontId="122" fillId="0" borderId="9" xfId="26" applyNumberFormat="1" applyFont="1" applyBorder="1" applyAlignment="1">
      <alignment horizontal="center" vertical="top" wrapText="1"/>
    </xf>
    <xf numFmtId="0" fontId="122" fillId="0" borderId="24" xfId="26" applyFont="1" applyBorder="1" applyAlignment="1">
      <alignment horizontal="center" vertical="top" wrapText="1"/>
    </xf>
    <xf numFmtId="49" fontId="125" fillId="0" borderId="9" xfId="27" applyNumberFormat="1" applyFont="1" applyBorder="1" applyAlignment="1">
      <alignment horizontal="center" vertical="top" wrapText="1"/>
    </xf>
    <xf numFmtId="0" fontId="127" fillId="0" borderId="9" xfId="27" applyFont="1" applyBorder="1" applyAlignment="1">
      <alignment horizontal="center" vertical="center" wrapText="1"/>
    </xf>
    <xf numFmtId="1" fontId="122" fillId="0" borderId="9" xfId="27" applyNumberFormat="1" applyFont="1" applyBorder="1" applyAlignment="1">
      <alignment horizontal="center" vertical="top" wrapText="1"/>
    </xf>
    <xf numFmtId="0" fontId="122" fillId="0" borderId="24" xfId="27" applyFont="1" applyBorder="1" applyAlignment="1">
      <alignment horizontal="center" vertical="top" wrapText="1"/>
    </xf>
    <xf numFmtId="0" fontId="127" fillId="0" borderId="9" xfId="27" applyFont="1" applyBorder="1" applyAlignment="1">
      <alignment horizontal="center" vertical="top" wrapText="1"/>
    </xf>
    <xf numFmtId="49" fontId="122" fillId="0" borderId="29" xfId="28" applyNumberFormat="1" applyFont="1" applyBorder="1" applyAlignment="1">
      <alignment horizontal="center" vertical="top" wrapText="1"/>
    </xf>
    <xf numFmtId="49" fontId="125" fillId="0" borderId="89" xfId="28" applyNumberFormat="1" applyFont="1" applyBorder="1" applyAlignment="1">
      <alignment horizontal="center" vertical="top" wrapText="1"/>
    </xf>
    <xf numFmtId="0" fontId="127" fillId="0" borderId="89" xfId="28" applyFont="1" applyFill="1" applyBorder="1" applyAlignment="1">
      <alignment horizontal="center" vertical="top" wrapText="1"/>
    </xf>
    <xf numFmtId="1" fontId="122" fillId="0" borderId="89" xfId="28" applyNumberFormat="1" applyFont="1" applyBorder="1" applyAlignment="1">
      <alignment horizontal="center" vertical="top" wrapText="1"/>
    </xf>
    <xf numFmtId="0" fontId="122" fillId="0" borderId="90" xfId="28" applyFont="1" applyBorder="1" applyAlignment="1">
      <alignment horizontal="center" vertical="top" wrapText="1"/>
    </xf>
    <xf numFmtId="49" fontId="122" fillId="0" borderId="30" xfId="28" applyNumberFormat="1" applyFont="1" applyBorder="1" applyAlignment="1">
      <alignment horizontal="center" vertical="top" wrapText="1"/>
    </xf>
    <xf numFmtId="49" fontId="125" fillId="0" borderId="9" xfId="28" applyNumberFormat="1" applyFont="1" applyBorder="1" applyAlignment="1">
      <alignment horizontal="center" vertical="top" wrapText="1"/>
    </xf>
    <xf numFmtId="0" fontId="127" fillId="0" borderId="9" xfId="28" applyFont="1" applyFill="1" applyBorder="1" applyAlignment="1">
      <alignment horizontal="center" vertical="top" wrapText="1"/>
    </xf>
    <xf numFmtId="1" fontId="122" fillId="0" borderId="9" xfId="28" applyNumberFormat="1" applyFont="1" applyBorder="1" applyAlignment="1">
      <alignment horizontal="center" vertical="top" wrapText="1"/>
    </xf>
    <xf numFmtId="0" fontId="122" fillId="0" borderId="24" xfId="28" applyFont="1" applyBorder="1" applyAlignment="1">
      <alignment horizontal="center" vertical="top" wrapText="1"/>
    </xf>
    <xf numFmtId="0" fontId="118" fillId="0" borderId="9" xfId="28" applyFont="1" applyBorder="1" applyAlignment="1">
      <alignment horizontal="center" vertical="center"/>
    </xf>
    <xf numFmtId="49" fontId="35" fillId="0" borderId="73" xfId="28" applyNumberFormat="1" applyFont="1" applyBorder="1" applyAlignment="1">
      <alignment horizontal="center" vertical="center"/>
    </xf>
    <xf numFmtId="0" fontId="118" fillId="0" borderId="27" xfId="28" applyFont="1" applyBorder="1" applyAlignment="1">
      <alignment horizontal="center" vertical="center"/>
    </xf>
    <xf numFmtId="0" fontId="23" fillId="0" borderId="27" xfId="15" applyNumberFormat="1" applyFont="1" applyFill="1" applyBorder="1" applyAlignment="1" applyProtection="1">
      <alignment horizontal="left" vertical="top" wrapText="1"/>
      <protection locked="0"/>
    </xf>
    <xf numFmtId="0" fontId="127" fillId="0" borderId="27" xfId="28" applyFont="1" applyFill="1" applyBorder="1" applyAlignment="1">
      <alignment horizontal="center" vertical="top" wrapText="1"/>
    </xf>
    <xf numFmtId="1" fontId="122" fillId="0" borderId="27" xfId="28" applyNumberFormat="1" applyFont="1" applyBorder="1" applyAlignment="1">
      <alignment horizontal="center" vertical="top" wrapText="1"/>
    </xf>
    <xf numFmtId="0" fontId="122" fillId="0" borderId="28" xfId="28" applyFont="1" applyBorder="1" applyAlignment="1">
      <alignment horizontal="center" vertical="top" wrapText="1"/>
    </xf>
    <xf numFmtId="49" fontId="35" fillId="0" borderId="0" xfId="0" applyNumberFormat="1" applyFont="1" applyAlignment="1">
      <alignment horizontal="center" vertical="center"/>
    </xf>
    <xf numFmtId="0" fontId="118" fillId="0" borderId="0" xfId="0" applyFont="1" applyAlignment="1">
      <alignment horizontal="center" vertical="center"/>
    </xf>
    <xf numFmtId="0" fontId="35" fillId="0" borderId="0" xfId="0" applyFont="1" applyAlignment="1">
      <alignment wrapText="1"/>
    </xf>
    <xf numFmtId="0" fontId="35" fillId="0" borderId="0" xfId="0" applyFont="1" applyAlignment="1">
      <alignment horizontal="center" vertical="center"/>
    </xf>
    <xf numFmtId="0" fontId="35" fillId="0" borderId="0" xfId="0" applyFont="1"/>
    <xf numFmtId="49" fontId="2" fillId="0" borderId="0" xfId="0" applyNumberFormat="1" applyFont="1" applyAlignment="1">
      <alignment horizontal="center" vertical="center"/>
    </xf>
    <xf numFmtId="0" fontId="102" fillId="0" borderId="0" xfId="0" applyFont="1" applyAlignment="1">
      <alignment horizontal="center" vertical="center"/>
    </xf>
    <xf numFmtId="0" fontId="2" fillId="0" borderId="0" xfId="0" applyFont="1" applyAlignment="1">
      <alignment wrapText="1"/>
    </xf>
    <xf numFmtId="0" fontId="2" fillId="0" borderId="0" xfId="0" applyFont="1" applyAlignment="1">
      <alignment horizontal="center" vertical="center"/>
    </xf>
    <xf numFmtId="186" fontId="22" fillId="0" borderId="98" xfId="12" applyNumberFormat="1" applyBorder="1"/>
    <xf numFmtId="186" fontId="112" fillId="0" borderId="100" xfId="12" applyNumberFormat="1" applyFont="1" applyBorder="1"/>
    <xf numFmtId="2" fontId="102" fillId="17" borderId="62" xfId="16" applyNumberFormat="1" applyFont="1" applyFill="1" applyBorder="1" applyAlignment="1">
      <alignment horizontal="center" vertical="center" wrapText="1"/>
    </xf>
    <xf numFmtId="2" fontId="102" fillId="0" borderId="0" xfId="16" applyNumberFormat="1" applyFont="1" applyFill="1" applyBorder="1" applyAlignment="1">
      <alignment horizontal="center" vertical="center" wrapText="1"/>
    </xf>
    <xf numFmtId="2" fontId="102" fillId="17" borderId="45" xfId="16" applyNumberFormat="1" applyFont="1" applyFill="1" applyBorder="1" applyAlignment="1">
      <alignment horizontal="center" vertical="center" wrapText="1"/>
    </xf>
    <xf numFmtId="2" fontId="35" fillId="0" borderId="50" xfId="16" applyNumberFormat="1" applyFont="1" applyFill="1" applyBorder="1" applyAlignment="1">
      <alignment horizontal="right" vertical="center" wrapText="1"/>
    </xf>
    <xf numFmtId="2" fontId="35" fillId="0" borderId="50" xfId="16" applyNumberFormat="1" applyFont="1" applyFill="1" applyBorder="1" applyAlignment="1">
      <alignment horizontal="right" wrapText="1"/>
    </xf>
    <xf numFmtId="2" fontId="35" fillId="0" borderId="0" xfId="16" applyNumberFormat="1" applyFont="1" applyAlignment="1">
      <alignment wrapText="1"/>
    </xf>
    <xf numFmtId="2" fontId="102" fillId="17" borderId="103" xfId="16" applyNumberFormat="1" applyFont="1" applyFill="1" applyBorder="1" applyAlignment="1">
      <alignment horizontal="center" wrapText="1"/>
    </xf>
    <xf numFmtId="2" fontId="3" fillId="0" borderId="0" xfId="16" applyNumberFormat="1" applyAlignment="1">
      <alignment wrapText="1"/>
    </xf>
    <xf numFmtId="4" fontId="22" fillId="0" borderId="0" xfId="12" applyNumberFormat="1" applyAlignment="1">
      <alignment horizontal="centerContinuous"/>
    </xf>
    <xf numFmtId="4" fontId="22" fillId="8" borderId="15" xfId="12" applyNumberFormat="1" applyFill="1" applyBorder="1"/>
    <xf numFmtId="4" fontId="22" fillId="0" borderId="0" xfId="12" applyNumberFormat="1"/>
    <xf numFmtId="4" fontId="22" fillId="0" borderId="0" xfId="12" applyNumberFormat="1" applyAlignment="1">
      <alignment horizontal="right"/>
    </xf>
    <xf numFmtId="4" fontId="22" fillId="0" borderId="1" xfId="12" applyNumberFormat="1" applyBorder="1"/>
    <xf numFmtId="4" fontId="55" fillId="0" borderId="1" xfId="12" applyNumberFormat="1" applyFont="1" applyBorder="1" applyAlignment="1">
      <alignment horizontal="right"/>
    </xf>
    <xf numFmtId="4" fontId="27" fillId="0" borderId="0" xfId="12" applyNumberFormat="1" applyFont="1" applyAlignment="1">
      <alignment horizontal="right"/>
    </xf>
    <xf numFmtId="4" fontId="22" fillId="8" borderId="0" xfId="12" applyNumberFormat="1" applyFill="1"/>
    <xf numFmtId="4" fontId="22" fillId="9" borderId="0" xfId="12" applyNumberFormat="1" applyFill="1"/>
    <xf numFmtId="4" fontId="27" fillId="0" borderId="15" xfId="12" applyNumberFormat="1" applyFont="1" applyBorder="1" applyAlignment="1">
      <alignment horizontal="right"/>
    </xf>
    <xf numFmtId="4" fontId="23" fillId="11" borderId="0" xfId="0" applyNumberFormat="1" applyFont="1" applyFill="1" applyAlignment="1">
      <alignment horizontal="right"/>
    </xf>
    <xf numFmtId="4" fontId="23" fillId="0" borderId="0" xfId="0" applyNumberFormat="1" applyFont="1" applyFill="1" applyAlignment="1">
      <alignment horizontal="right"/>
    </xf>
    <xf numFmtId="4" fontId="23" fillId="0" borderId="0" xfId="0" applyNumberFormat="1" applyFont="1" applyAlignment="1">
      <alignment horizontal="right"/>
    </xf>
    <xf numFmtId="4" fontId="27" fillId="11" borderId="0" xfId="13" applyNumberFormat="1" applyFont="1" applyFill="1" applyAlignment="1">
      <alignment horizontal="right"/>
    </xf>
    <xf numFmtId="4" fontId="27" fillId="0" borderId="0" xfId="13" applyNumberFormat="1" applyFont="1" applyAlignment="1">
      <alignment horizontal="right"/>
    </xf>
    <xf numFmtId="4" fontId="56" fillId="0" borderId="42" xfId="12" applyNumberFormat="1" applyFont="1" applyBorder="1"/>
    <xf numFmtId="4" fontId="55" fillId="9" borderId="42" xfId="12" applyNumberFormat="1" applyFont="1" applyFill="1" applyBorder="1" applyAlignment="1">
      <alignment horizontal="right"/>
    </xf>
    <xf numFmtId="4" fontId="27" fillId="11" borderId="0" xfId="0" applyNumberFormat="1" applyFont="1" applyFill="1" applyAlignment="1">
      <alignment horizontal="right"/>
    </xf>
    <xf numFmtId="4" fontId="27" fillId="0" borderId="0" xfId="0" applyNumberFormat="1" applyFont="1" applyAlignment="1">
      <alignment horizontal="right"/>
    </xf>
    <xf numFmtId="4" fontId="27" fillId="11" borderId="0" xfId="12" applyNumberFormat="1" applyFont="1" applyFill="1" applyAlignment="1">
      <alignment horizontal="right"/>
    </xf>
    <xf numFmtId="4" fontId="27" fillId="0" borderId="0" xfId="0" applyNumberFormat="1" applyFont="1" applyFill="1" applyAlignment="1">
      <alignment horizontal="right"/>
    </xf>
    <xf numFmtId="4" fontId="22" fillId="0" borderId="0" xfId="12" applyNumberFormat="1" applyAlignment="1">
      <alignment horizontal="center"/>
    </xf>
    <xf numFmtId="4" fontId="56" fillId="0" borderId="0" xfId="12" applyNumberFormat="1" applyFont="1" applyBorder="1"/>
    <xf numFmtId="4" fontId="55" fillId="0" borderId="0" xfId="12" applyNumberFormat="1" applyFont="1" applyFill="1" applyBorder="1" applyAlignment="1">
      <alignment horizontal="right"/>
    </xf>
    <xf numFmtId="4" fontId="0" fillId="8" borderId="15" xfId="0" applyNumberFormat="1" applyFill="1" applyBorder="1"/>
    <xf numFmtId="4" fontId="0" fillId="0" borderId="0" xfId="0" applyNumberFormat="1"/>
    <xf numFmtId="4" fontId="0" fillId="0" borderId="0" xfId="0" applyNumberFormat="1" applyAlignment="1">
      <alignment horizontal="right"/>
    </xf>
    <xf numFmtId="4" fontId="0" fillId="0" borderId="1" xfId="0" applyNumberFormat="1" applyBorder="1"/>
    <xf numFmtId="4" fontId="55" fillId="0" borderId="1" xfId="0" applyNumberFormat="1" applyFont="1" applyBorder="1" applyAlignment="1">
      <alignment horizontal="right"/>
    </xf>
    <xf numFmtId="4" fontId="0" fillId="8" borderId="0" xfId="0" applyNumberFormat="1" applyFill="1"/>
    <xf numFmtId="4" fontId="0" fillId="9" borderId="0" xfId="0" applyNumberFormat="1" applyFill="1"/>
    <xf numFmtId="4" fontId="27" fillId="0" borderId="15" xfId="0" applyNumberFormat="1" applyFont="1" applyBorder="1" applyAlignment="1">
      <alignment horizontal="right"/>
    </xf>
    <xf numFmtId="4" fontId="56" fillId="0" borderId="42" xfId="0" applyNumberFormat="1" applyFont="1" applyBorder="1"/>
    <xf numFmtId="4" fontId="55" fillId="9" borderId="42" xfId="0" applyNumberFormat="1" applyFont="1" applyFill="1" applyBorder="1" applyAlignment="1">
      <alignment horizontal="right"/>
    </xf>
    <xf numFmtId="4" fontId="56" fillId="0" borderId="0" xfId="0" applyNumberFormat="1" applyFont="1" applyBorder="1"/>
    <xf numFmtId="4" fontId="55" fillId="9" borderId="0" xfId="0" applyNumberFormat="1" applyFont="1" applyFill="1" applyBorder="1" applyAlignment="1">
      <alignment horizontal="right"/>
    </xf>
    <xf numFmtId="4" fontId="22" fillId="0" borderId="0" xfId="12" applyNumberFormat="1" applyBorder="1"/>
    <xf numFmtId="4" fontId="55" fillId="0" borderId="0" xfId="12" applyNumberFormat="1" applyFont="1" applyBorder="1" applyAlignment="1">
      <alignment horizontal="right"/>
    </xf>
    <xf numFmtId="4" fontId="59" fillId="0" borderId="0" xfId="12" applyNumberFormat="1" applyFont="1" applyAlignment="1">
      <alignment horizontal="right"/>
    </xf>
    <xf numFmtId="4" fontId="55" fillId="0" borderId="0" xfId="12" applyNumberFormat="1" applyFont="1" applyAlignment="1">
      <alignment horizontal="right"/>
    </xf>
    <xf numFmtId="4" fontId="22" fillId="0" borderId="0" xfId="12" applyNumberFormat="1" applyFill="1"/>
    <xf numFmtId="4" fontId="55" fillId="9" borderId="0" xfId="12" applyNumberFormat="1" applyFont="1" applyFill="1" applyBorder="1" applyAlignment="1">
      <alignment horizontal="right"/>
    </xf>
    <xf numFmtId="4" fontId="27" fillId="0" borderId="0" xfId="12" applyNumberFormat="1" applyFont="1" applyBorder="1" applyAlignment="1">
      <alignment horizontal="right"/>
    </xf>
    <xf numFmtId="4" fontId="55" fillId="0" borderId="42" xfId="12" applyNumberFormat="1" applyFont="1" applyFill="1" applyBorder="1" applyAlignment="1">
      <alignment horizontal="right"/>
    </xf>
    <xf numFmtId="4" fontId="1" fillId="0" borderId="0" xfId="0" applyNumberFormat="1" applyFont="1"/>
    <xf numFmtId="4" fontId="64" fillId="0" borderId="0" xfId="0" applyNumberFormat="1" applyFont="1"/>
    <xf numFmtId="4" fontId="27" fillId="0" borderId="0" xfId="0" applyNumberFormat="1" applyFont="1" applyBorder="1" applyAlignment="1">
      <alignment horizontal="right"/>
    </xf>
    <xf numFmtId="4" fontId="117" fillId="14" borderId="101" xfId="116" applyNumberFormat="1" applyFont="1" applyFill="1" applyBorder="1" applyAlignment="1">
      <alignment horizontal="right" vertical="center"/>
    </xf>
    <xf numFmtId="4" fontId="117" fillId="14" borderId="0" xfId="116" applyNumberFormat="1" applyFont="1" applyFill="1"/>
    <xf numFmtId="4" fontId="115" fillId="0" borderId="0" xfId="116" applyNumberFormat="1" applyFont="1"/>
    <xf numFmtId="4" fontId="66" fillId="0" borderId="0" xfId="12" applyNumberFormat="1" applyFont="1" applyAlignment="1">
      <alignment horizontal="left"/>
    </xf>
    <xf numFmtId="4" fontId="70" fillId="0" borderId="0" xfId="12" applyNumberFormat="1" applyFont="1" applyAlignment="1">
      <alignment horizontal="right"/>
    </xf>
    <xf numFmtId="4" fontId="71" fillId="0" borderId="0" xfId="12" applyNumberFormat="1" applyFont="1"/>
    <xf numFmtId="4" fontId="22" fillId="0" borderId="0" xfId="12" applyNumberFormat="1" applyAlignment="1" applyProtection="1">
      <alignment horizontal="right"/>
    </xf>
    <xf numFmtId="4" fontId="22" fillId="0" borderId="0" xfId="12" applyNumberFormat="1" applyAlignment="1" applyProtection="1">
      <alignment horizontal="right"/>
      <protection locked="0"/>
    </xf>
    <xf numFmtId="4" fontId="72" fillId="0" borderId="0" xfId="12" applyNumberFormat="1" applyFont="1" applyAlignment="1">
      <alignment horizontal="right"/>
    </xf>
    <xf numFmtId="4" fontId="72" fillId="0" borderId="0" xfId="12" applyNumberFormat="1" applyFont="1"/>
    <xf numFmtId="4" fontId="59" fillId="9" borderId="16" xfId="12" applyNumberFormat="1" applyFont="1" applyFill="1" applyBorder="1" applyAlignment="1">
      <alignment horizontal="center"/>
    </xf>
    <xf numFmtId="4" fontId="73" fillId="0" borderId="0" xfId="12" applyNumberFormat="1" applyFont="1"/>
    <xf numFmtId="4" fontId="22" fillId="0" borderId="0" xfId="12" applyNumberFormat="1" applyFill="1" applyBorder="1" applyAlignment="1">
      <alignment horizontal="center"/>
    </xf>
    <xf numFmtId="4" fontId="22" fillId="11" borderId="0" xfId="12" applyNumberFormat="1" applyFill="1"/>
    <xf numFmtId="4" fontId="22" fillId="0" borderId="0" xfId="12" applyNumberFormat="1" applyProtection="1">
      <protection hidden="1"/>
    </xf>
    <xf numFmtId="9" fontId="22" fillId="0" borderId="0" xfId="117" applyFont="1" applyAlignment="1">
      <alignment horizontal="right"/>
    </xf>
    <xf numFmtId="4" fontId="28" fillId="11" borderId="13" xfId="9" applyNumberFormat="1" applyFont="1" applyFill="1" applyBorder="1" applyAlignment="1" applyProtection="1">
      <alignment horizontal="right"/>
      <protection locked="0"/>
    </xf>
    <xf numFmtId="4" fontId="28" fillId="11" borderId="13" xfId="9" applyNumberFormat="1" applyFont="1" applyFill="1" applyBorder="1" applyAlignment="1">
      <alignment horizontal="right"/>
    </xf>
    <xf numFmtId="4" fontId="28" fillId="0" borderId="13" xfId="9" applyNumberFormat="1" applyFont="1" applyFill="1" applyBorder="1" applyAlignment="1">
      <alignment horizontal="right"/>
    </xf>
    <xf numFmtId="4" fontId="28" fillId="11" borderId="74" xfId="9" applyNumberFormat="1" applyFont="1" applyFill="1" applyBorder="1" applyAlignment="1">
      <alignment horizontal="right"/>
    </xf>
    <xf numFmtId="4" fontId="83" fillId="0" borderId="0" xfId="9" applyNumberFormat="1" applyFont="1" applyFill="1" applyBorder="1" applyAlignment="1">
      <alignment horizontal="right"/>
    </xf>
    <xf numFmtId="4" fontId="28" fillId="0" borderId="0" xfId="9" applyNumberFormat="1" applyFont="1" applyFill="1" applyAlignment="1">
      <alignment horizontal="right"/>
    </xf>
    <xf numFmtId="4" fontId="28" fillId="0" borderId="0" xfId="9" applyNumberFormat="1" applyFont="1" applyFill="1" applyBorder="1" applyAlignment="1">
      <alignment horizontal="right"/>
    </xf>
    <xf numFmtId="4" fontId="79" fillId="0" borderId="70" xfId="9" applyNumberFormat="1" applyFont="1" applyFill="1" applyBorder="1" applyAlignment="1">
      <alignment horizontal="right" vertical="center"/>
    </xf>
    <xf numFmtId="4" fontId="79" fillId="0" borderId="71" xfId="9" applyNumberFormat="1" applyFont="1" applyFill="1" applyBorder="1" applyAlignment="1">
      <alignment horizontal="right" vertical="center"/>
    </xf>
    <xf numFmtId="4" fontId="28" fillId="0" borderId="84" xfId="9" applyNumberFormat="1" applyFont="1" applyFill="1" applyBorder="1" applyAlignment="1">
      <alignment horizontal="right"/>
    </xf>
    <xf numFmtId="4" fontId="28" fillId="0" borderId="85" xfId="9" applyNumberFormat="1" applyFont="1" applyFill="1" applyBorder="1" applyAlignment="1">
      <alignment horizontal="right"/>
    </xf>
    <xf numFmtId="4" fontId="121" fillId="10" borderId="105" xfId="0" applyNumberFormat="1" applyFont="1" applyFill="1" applyBorder="1" applyAlignment="1">
      <alignment horizontal="center" vertical="center" wrapText="1"/>
    </xf>
    <xf numFmtId="4" fontId="121" fillId="10" borderId="70" xfId="0" applyNumberFormat="1" applyFont="1" applyFill="1" applyBorder="1" applyAlignment="1">
      <alignment horizontal="center" vertical="center" wrapText="1"/>
    </xf>
    <xf numFmtId="4" fontId="121" fillId="10" borderId="71" xfId="0" applyNumberFormat="1" applyFont="1" applyFill="1" applyBorder="1" applyAlignment="1">
      <alignment horizontal="center" vertical="center" wrapText="1"/>
    </xf>
    <xf numFmtId="4" fontId="81" fillId="0" borderId="0" xfId="0" applyNumberFormat="1" applyFont="1" applyBorder="1" applyAlignment="1" applyProtection="1">
      <alignment horizontal="right" vertical="center"/>
    </xf>
    <xf numFmtId="4" fontId="81" fillId="0" borderId="106" xfId="0" applyNumberFormat="1" applyFont="1" applyBorder="1" applyAlignment="1" applyProtection="1">
      <alignment horizontal="right" vertical="center"/>
    </xf>
    <xf numFmtId="4" fontId="121" fillId="3" borderId="16" xfId="0" applyNumberFormat="1" applyFont="1" applyFill="1" applyBorder="1" applyAlignment="1">
      <alignment horizontal="right" vertical="center"/>
    </xf>
    <xf numFmtId="4" fontId="121" fillId="3" borderId="78" xfId="0" applyNumberFormat="1" applyFont="1" applyFill="1" applyBorder="1" applyAlignment="1">
      <alignment horizontal="right" vertical="center"/>
    </xf>
    <xf numFmtId="4" fontId="81" fillId="0" borderId="29" xfId="0" applyNumberFormat="1" applyFont="1" applyBorder="1" applyAlignment="1" applyProtection="1">
      <alignment horizontal="right" vertical="center"/>
    </xf>
    <xf numFmtId="4" fontId="81" fillId="11" borderId="89" xfId="0" applyNumberFormat="1" applyFont="1" applyFill="1" applyBorder="1" applyAlignment="1" applyProtection="1">
      <alignment horizontal="right" vertical="center"/>
    </xf>
    <xf numFmtId="4" fontId="81" fillId="0" borderId="89" xfId="0" applyNumberFormat="1" applyFont="1" applyBorder="1" applyAlignment="1" applyProtection="1">
      <alignment horizontal="right" vertical="center"/>
    </xf>
    <xf numFmtId="4" fontId="81" fillId="0" borderId="90" xfId="0" applyNumberFormat="1" applyFont="1" applyBorder="1" applyAlignment="1" applyProtection="1">
      <alignment horizontal="right" vertical="center"/>
    </xf>
    <xf numFmtId="4" fontId="81" fillId="0" borderId="30" xfId="0" applyNumberFormat="1" applyFont="1" applyBorder="1" applyAlignment="1" applyProtection="1">
      <alignment horizontal="right" vertical="center"/>
    </xf>
    <xf numFmtId="4" fontId="81" fillId="0" borderId="9" xfId="0" applyNumberFormat="1" applyFont="1" applyBorder="1" applyAlignment="1" applyProtection="1">
      <alignment horizontal="right" vertical="center"/>
    </xf>
    <xf numFmtId="4" fontId="81" fillId="0" borderId="24" xfId="0" applyNumberFormat="1" applyFont="1" applyBorder="1" applyAlignment="1" applyProtection="1">
      <alignment horizontal="right" vertical="center"/>
    </xf>
    <xf numFmtId="4" fontId="81" fillId="0" borderId="72" xfId="0" applyNumberFormat="1" applyFont="1" applyBorder="1" applyAlignment="1" applyProtection="1">
      <alignment horizontal="right" vertical="center"/>
    </xf>
    <xf numFmtId="4" fontId="81" fillId="0" borderId="14" xfId="0" applyNumberFormat="1" applyFont="1" applyBorder="1" applyAlignment="1" applyProtection="1">
      <alignment horizontal="right" vertical="center"/>
    </xf>
    <xf numFmtId="4" fontId="81" fillId="0" borderId="91" xfId="0" applyNumberFormat="1" applyFont="1" applyBorder="1" applyAlignment="1" applyProtection="1">
      <alignment horizontal="right" vertical="center"/>
    </xf>
    <xf numFmtId="4" fontId="81" fillId="0" borderId="27" xfId="0" applyNumberFormat="1" applyFont="1" applyBorder="1" applyAlignment="1" applyProtection="1">
      <alignment horizontal="right" vertical="center"/>
    </xf>
    <xf numFmtId="4" fontId="81" fillId="0" borderId="28" xfId="0" applyNumberFormat="1" applyFont="1" applyBorder="1" applyAlignment="1" applyProtection="1">
      <alignment horizontal="right" vertical="center"/>
    </xf>
    <xf numFmtId="4" fontId="35" fillId="0" borderId="0" xfId="0" applyNumberFormat="1" applyFont="1" applyAlignment="1">
      <alignment horizontal="right"/>
    </xf>
    <xf numFmtId="4" fontId="121" fillId="0" borderId="0" xfId="0" applyNumberFormat="1" applyFont="1" applyAlignment="1">
      <alignment horizontal="right"/>
    </xf>
    <xf numFmtId="49" fontId="33" fillId="5" borderId="0" xfId="1" applyNumberFormat="1" applyFont="1" applyFill="1" applyAlignment="1" applyProtection="1"/>
    <xf numFmtId="49" fontId="34" fillId="5" borderId="0" xfId="1" applyNumberFormat="1" applyFont="1" applyFill="1" applyAlignment="1" applyProtection="1"/>
    <xf numFmtId="0" fontId="35" fillId="6" borderId="0" xfId="1" applyFont="1" applyFill="1" applyProtection="1"/>
    <xf numFmtId="0" fontId="35" fillId="0" borderId="0" xfId="1" applyFont="1" applyProtection="1">
      <protection locked="0"/>
    </xf>
    <xf numFmtId="49" fontId="36" fillId="5" borderId="0" xfId="1" applyNumberFormat="1" applyFont="1" applyFill="1" applyAlignment="1" applyProtection="1">
      <alignment vertical="center"/>
    </xf>
    <xf numFmtId="49" fontId="34" fillId="5" borderId="0" xfId="1" applyNumberFormat="1" applyFont="1" applyFill="1" applyAlignment="1" applyProtection="1">
      <alignment vertical="center"/>
    </xf>
    <xf numFmtId="0" fontId="34" fillId="6" borderId="0" xfId="1" applyNumberFormat="1" applyFont="1" applyFill="1" applyAlignment="1" applyProtection="1">
      <alignment horizontal="left" vertical="center"/>
    </xf>
    <xf numFmtId="49" fontId="34" fillId="6" borderId="0" xfId="1" applyNumberFormat="1" applyFont="1" applyFill="1" applyAlignment="1" applyProtection="1">
      <alignment vertical="center"/>
    </xf>
    <xf numFmtId="49" fontId="34" fillId="7" borderId="32" xfId="1" applyNumberFormat="1" applyFont="1" applyFill="1" applyBorder="1" applyAlignment="1" applyProtection="1">
      <alignment horizontal="center" vertical="center" wrapText="1"/>
    </xf>
    <xf numFmtId="49" fontId="34" fillId="7" borderId="33" xfId="1" applyNumberFormat="1" applyFont="1" applyFill="1" applyBorder="1" applyAlignment="1" applyProtection="1">
      <alignment horizontal="center" vertical="center" wrapText="1"/>
    </xf>
    <xf numFmtId="49" fontId="35" fillId="2" borderId="34" xfId="1" applyNumberFormat="1" applyFont="1" applyFill="1" applyBorder="1" applyAlignment="1" applyProtection="1">
      <alignment horizontal="center" vertical="center" wrapText="1"/>
    </xf>
    <xf numFmtId="49" fontId="35" fillId="2" borderId="35" xfId="1" applyNumberFormat="1" applyFont="1" applyFill="1" applyBorder="1" applyAlignment="1" applyProtection="1">
      <alignment horizontal="center" vertical="center" wrapText="1"/>
    </xf>
    <xf numFmtId="49" fontId="34" fillId="7" borderId="35" xfId="1" applyNumberFormat="1" applyFont="1" applyFill="1" applyBorder="1" applyAlignment="1" applyProtection="1">
      <alignment horizontal="center" vertical="center" wrapText="1"/>
    </xf>
    <xf numFmtId="0" fontId="35" fillId="0" borderId="36" xfId="1" applyFont="1" applyBorder="1" applyProtection="1">
      <protection locked="0"/>
    </xf>
    <xf numFmtId="1" fontId="34" fillId="7" borderId="37" xfId="1" applyNumberFormat="1" applyFont="1" applyFill="1" applyBorder="1" applyAlignment="1" applyProtection="1">
      <alignment horizontal="center" vertical="center" wrapText="1"/>
    </xf>
    <xf numFmtId="1" fontId="34" fillId="7" borderId="38" xfId="1" applyNumberFormat="1" applyFont="1" applyFill="1" applyBorder="1" applyAlignment="1" applyProtection="1">
      <alignment horizontal="center" vertical="center" wrapText="1"/>
    </xf>
    <xf numFmtId="1" fontId="35" fillId="2" borderId="39" xfId="1" applyNumberFormat="1" applyFont="1" applyFill="1" applyBorder="1" applyAlignment="1" applyProtection="1">
      <alignment horizontal="center" vertical="center" wrapText="1"/>
    </xf>
    <xf numFmtId="1" fontId="35" fillId="2" borderId="40" xfId="1" applyNumberFormat="1" applyFont="1" applyFill="1" applyBorder="1" applyAlignment="1" applyProtection="1">
      <alignment horizontal="center" vertical="center" wrapText="1"/>
    </xf>
    <xf numFmtId="1" fontId="34" fillId="7" borderId="40" xfId="1" applyNumberFormat="1" applyFont="1" applyFill="1" applyBorder="1" applyAlignment="1" applyProtection="1">
      <alignment horizontal="center" vertical="center" wrapText="1"/>
    </xf>
    <xf numFmtId="49" fontId="34" fillId="5" borderId="0" xfId="1" applyNumberFormat="1" applyFont="1" applyFill="1" applyBorder="1" applyAlignment="1" applyProtection="1"/>
    <xf numFmtId="0" fontId="35" fillId="6" borderId="0" xfId="1" applyFont="1" applyFill="1" applyBorder="1" applyProtection="1"/>
    <xf numFmtId="0" fontId="35" fillId="6" borderId="41" xfId="1" applyFont="1" applyFill="1" applyBorder="1" applyProtection="1"/>
    <xf numFmtId="0" fontId="37" fillId="0" borderId="42" xfId="1" applyFont="1" applyBorder="1" applyAlignment="1" applyProtection="1">
      <alignment vertical="center"/>
    </xf>
    <xf numFmtId="173" fontId="37" fillId="0" borderId="42" xfId="1" applyNumberFormat="1" applyFont="1" applyBorder="1" applyAlignment="1" applyProtection="1">
      <alignment horizontal="center" vertical="center"/>
    </xf>
    <xf numFmtId="4" fontId="37" fillId="0" borderId="42" xfId="1" applyNumberFormat="1" applyFont="1" applyBorder="1" applyAlignment="1" applyProtection="1">
      <alignment horizontal="right" vertical="center"/>
    </xf>
    <xf numFmtId="174" fontId="37" fillId="0" borderId="42" xfId="1" applyNumberFormat="1" applyFont="1" applyBorder="1" applyAlignment="1" applyProtection="1">
      <alignment horizontal="right" vertical="center"/>
    </xf>
    <xf numFmtId="0" fontId="37" fillId="0" borderId="0" xfId="1" applyFont="1" applyAlignment="1">
      <alignment vertical="center"/>
    </xf>
    <xf numFmtId="0" fontId="38" fillId="0" borderId="0" xfId="1" applyFont="1" applyAlignment="1">
      <alignment vertical="center"/>
    </xf>
    <xf numFmtId="173" fontId="38" fillId="0" borderId="0" xfId="1" applyNumberFormat="1" applyFont="1" applyAlignment="1">
      <alignment horizontal="center" vertical="center"/>
    </xf>
    <xf numFmtId="4" fontId="38" fillId="0" borderId="0" xfId="1" applyNumberFormat="1" applyFont="1" applyAlignment="1">
      <alignment horizontal="right" vertical="center"/>
    </xf>
    <xf numFmtId="174" fontId="38" fillId="0" borderId="0" xfId="1" applyNumberFormat="1" applyFont="1" applyAlignment="1">
      <alignment horizontal="right" vertical="center"/>
    </xf>
    <xf numFmtId="173" fontId="35" fillId="0" borderId="0" xfId="1" applyNumberFormat="1" applyFont="1" applyAlignment="1">
      <alignment horizontal="center" vertical="center"/>
    </xf>
    <xf numFmtId="49" fontId="35" fillId="0" borderId="0" xfId="1" applyNumberFormat="1" applyFont="1" applyAlignment="1">
      <alignment vertical="top"/>
    </xf>
    <xf numFmtId="0" fontId="35" fillId="0" borderId="0" xfId="1" applyFont="1" applyAlignment="1">
      <alignment vertical="center" wrapText="1"/>
    </xf>
    <xf numFmtId="174" fontId="35" fillId="0" borderId="0" xfId="1" applyNumberFormat="1" applyFont="1" applyAlignment="1">
      <alignment horizontal="right" vertical="center"/>
    </xf>
    <xf numFmtId="4" fontId="35" fillId="0" borderId="0" xfId="1" applyNumberFormat="1" applyFont="1" applyAlignment="1">
      <alignment horizontal="right" vertical="center"/>
    </xf>
    <xf numFmtId="175" fontId="35" fillId="0" borderId="0" xfId="1" applyNumberFormat="1" applyFont="1" applyAlignment="1">
      <alignment horizontal="right" vertical="center"/>
    </xf>
    <xf numFmtId="176" fontId="35" fillId="0" borderId="0" xfId="1" applyNumberFormat="1" applyFont="1" applyAlignment="1">
      <alignment horizontal="right" vertical="center"/>
    </xf>
    <xf numFmtId="173" fontId="35" fillId="0" borderId="0" xfId="1" applyNumberFormat="1" applyFont="1" applyAlignment="1">
      <alignment horizontal="right" vertical="center"/>
    </xf>
    <xf numFmtId="0" fontId="35" fillId="0" borderId="0" xfId="1" applyFont="1" applyAlignment="1">
      <alignment vertical="center"/>
    </xf>
    <xf numFmtId="0" fontId="131" fillId="0" borderId="0" xfId="1" applyFont="1" applyAlignment="1">
      <alignment vertical="center"/>
    </xf>
    <xf numFmtId="0" fontId="132" fillId="0" borderId="0" xfId="1" applyFont="1" applyAlignment="1">
      <alignment vertical="center"/>
    </xf>
    <xf numFmtId="0" fontId="132" fillId="0" borderId="0" xfId="1" applyFont="1" applyAlignment="1">
      <alignment vertical="center" wrapText="1"/>
    </xf>
    <xf numFmtId="174" fontId="132" fillId="0" borderId="0" xfId="1" applyNumberFormat="1" applyFont="1" applyAlignment="1">
      <alignment horizontal="right" vertical="center"/>
    </xf>
    <xf numFmtId="0" fontId="133" fillId="0" borderId="0" xfId="1" applyFont="1" applyAlignment="1">
      <alignment vertical="center"/>
    </xf>
    <xf numFmtId="0" fontId="133" fillId="0" borderId="0" xfId="1" applyFont="1" applyAlignment="1">
      <alignment vertical="center" wrapText="1"/>
    </xf>
    <xf numFmtId="174" fontId="133" fillId="0" borderId="0" xfId="1" applyNumberFormat="1" applyFont="1" applyAlignment="1">
      <alignment horizontal="right" vertical="center"/>
    </xf>
    <xf numFmtId="0" fontId="134" fillId="0" borderId="0" xfId="1" applyFont="1" applyAlignment="1">
      <alignment vertical="center"/>
    </xf>
    <xf numFmtId="0" fontId="134" fillId="0" borderId="0" xfId="1" applyFont="1" applyAlignment="1">
      <alignment vertical="center" wrapText="1"/>
    </xf>
    <xf numFmtId="174" fontId="134" fillId="0" borderId="0" xfId="1" applyNumberFormat="1" applyFont="1" applyAlignment="1">
      <alignment horizontal="right" vertical="center"/>
    </xf>
    <xf numFmtId="173" fontId="39" fillId="0" borderId="0" xfId="1" applyNumberFormat="1" applyFont="1" applyAlignment="1">
      <alignment horizontal="center" vertical="center"/>
    </xf>
    <xf numFmtId="49" fontId="39" fillId="0" borderId="0" xfId="1" applyNumberFormat="1" applyFont="1" applyAlignment="1">
      <alignment vertical="top"/>
    </xf>
    <xf numFmtId="0" fontId="39" fillId="0" borderId="0" xfId="1" applyFont="1" applyAlignment="1">
      <alignment vertical="center" wrapText="1"/>
    </xf>
    <xf numFmtId="174" fontId="39" fillId="0" borderId="0" xfId="1" applyNumberFormat="1" applyFont="1" applyAlignment="1">
      <alignment horizontal="right" vertical="center"/>
    </xf>
    <xf numFmtId="4" fontId="39" fillId="0" borderId="0" xfId="1" applyNumberFormat="1" applyFont="1" applyAlignment="1">
      <alignment horizontal="right" vertical="center"/>
    </xf>
    <xf numFmtId="175" fontId="39" fillId="0" borderId="0" xfId="1" applyNumberFormat="1" applyFont="1" applyAlignment="1">
      <alignment horizontal="right" vertical="center"/>
    </xf>
    <xf numFmtId="176" fontId="39" fillId="0" borderId="0" xfId="1" applyNumberFormat="1" applyFont="1" applyAlignment="1">
      <alignment horizontal="right" vertical="center"/>
    </xf>
    <xf numFmtId="173" fontId="39" fillId="0" borderId="0" xfId="1" applyNumberFormat="1" applyFont="1" applyAlignment="1">
      <alignment horizontal="right" vertical="center"/>
    </xf>
    <xf numFmtId="0" fontId="39" fillId="0" borderId="0" xfId="1" applyFont="1" applyAlignment="1">
      <alignment vertical="center"/>
    </xf>
    <xf numFmtId="0" fontId="40" fillId="0" borderId="0" xfId="1" applyFont="1" applyAlignment="1">
      <alignment vertical="center"/>
    </xf>
    <xf numFmtId="4" fontId="40" fillId="0" borderId="0" xfId="1" applyNumberFormat="1" applyFont="1" applyAlignment="1">
      <alignment horizontal="right" vertical="center"/>
    </xf>
    <xf numFmtId="174" fontId="40" fillId="0" borderId="0" xfId="1" applyNumberFormat="1" applyFont="1" applyAlignment="1">
      <alignment horizontal="right" vertical="center"/>
    </xf>
    <xf numFmtId="0" fontId="23" fillId="0" borderId="0" xfId="12" applyFont="1" applyAlignment="1">
      <alignment horizontal="justify"/>
    </xf>
    <xf numFmtId="9" fontId="22" fillId="0" borderId="0" xfId="117" applyFont="1" applyAlignment="1" applyProtection="1">
      <alignment horizontal="right"/>
    </xf>
    <xf numFmtId="171" fontId="27" fillId="0" borderId="0" xfId="12" applyNumberFormat="1" applyFont="1" applyFill="1" applyAlignment="1">
      <alignment horizontal="right"/>
    </xf>
    <xf numFmtId="0" fontId="41" fillId="0" borderId="0" xfId="0" applyFont="1" applyProtection="1">
      <protection locked="0"/>
    </xf>
    <xf numFmtId="0" fontId="41" fillId="0" borderId="0" xfId="0" applyFont="1" applyFill="1" applyAlignment="1" applyProtection="1">
      <alignment horizontal="center"/>
      <protection locked="0"/>
    </xf>
    <xf numFmtId="0" fontId="41" fillId="0" borderId="0" xfId="0" applyFont="1"/>
    <xf numFmtId="49" fontId="42" fillId="0" borderId="43" xfId="0" applyNumberFormat="1" applyFont="1" applyBorder="1" applyAlignment="1" applyProtection="1">
      <alignment horizontal="left"/>
      <protection locked="0"/>
    </xf>
    <xf numFmtId="0" fontId="43" fillId="0" borderId="44" xfId="0" applyFont="1" applyBorder="1" applyAlignment="1" applyProtection="1">
      <alignment horizontal="center"/>
      <protection locked="0"/>
    </xf>
    <xf numFmtId="0" fontId="43" fillId="0" borderId="44" xfId="0" applyFont="1" applyFill="1" applyBorder="1" applyAlignment="1" applyProtection="1">
      <alignment horizontal="center"/>
      <protection locked="0"/>
    </xf>
    <xf numFmtId="2" fontId="43" fillId="0" borderId="44" xfId="0" applyNumberFormat="1" applyFont="1" applyBorder="1" applyAlignment="1" applyProtection="1">
      <alignment horizontal="right"/>
      <protection locked="0"/>
    </xf>
    <xf numFmtId="2" fontId="43" fillId="0" borderId="44" xfId="0" applyNumberFormat="1" applyFont="1" applyBorder="1" applyProtection="1">
      <protection locked="0"/>
    </xf>
    <xf numFmtId="0" fontId="43" fillId="0" borderId="44" xfId="0" applyFont="1" applyBorder="1" applyProtection="1">
      <protection locked="0"/>
    </xf>
    <xf numFmtId="2" fontId="42" fillId="0" borderId="45" xfId="0" applyNumberFormat="1" applyFont="1" applyBorder="1" applyProtection="1">
      <protection locked="0"/>
    </xf>
    <xf numFmtId="49" fontId="42" fillId="0" borderId="46" xfId="0" applyNumberFormat="1" applyFont="1" applyBorder="1" applyAlignment="1" applyProtection="1">
      <alignment horizontal="left"/>
      <protection locked="0"/>
    </xf>
    <xf numFmtId="0" fontId="43" fillId="0" borderId="0" xfId="0" applyFont="1" applyBorder="1" applyAlignment="1" applyProtection="1">
      <alignment horizontal="center"/>
      <protection locked="0"/>
    </xf>
    <xf numFmtId="0" fontId="43" fillId="0" borderId="0" xfId="0" applyFont="1" applyFill="1" applyBorder="1" applyAlignment="1" applyProtection="1">
      <alignment horizontal="center"/>
      <protection locked="0"/>
    </xf>
    <xf numFmtId="2" fontId="43" fillId="0" borderId="0" xfId="0" applyNumberFormat="1" applyFont="1" applyBorder="1" applyAlignment="1" applyProtection="1">
      <alignment horizontal="right"/>
      <protection locked="0"/>
    </xf>
    <xf numFmtId="2" fontId="43" fillId="0" borderId="0" xfId="0" applyNumberFormat="1" applyFont="1" applyBorder="1" applyProtection="1">
      <protection locked="0"/>
    </xf>
    <xf numFmtId="4" fontId="42" fillId="0" borderId="0" xfId="0" applyNumberFormat="1" applyFont="1" applyBorder="1" applyProtection="1">
      <protection locked="0"/>
    </xf>
    <xf numFmtId="4" fontId="43" fillId="0" borderId="47" xfId="0" applyNumberFormat="1" applyFont="1" applyBorder="1" applyProtection="1">
      <protection locked="0"/>
    </xf>
    <xf numFmtId="4" fontId="43" fillId="0" borderId="0" xfId="0" applyNumberFormat="1" applyFont="1" applyBorder="1" applyProtection="1">
      <protection locked="0"/>
    </xf>
    <xf numFmtId="4" fontId="42" fillId="0" borderId="44" xfId="0" applyNumberFormat="1" applyFont="1" applyBorder="1" applyProtection="1">
      <protection locked="0"/>
    </xf>
    <xf numFmtId="4" fontId="42" fillId="0" borderId="45" xfId="0" applyNumberFormat="1" applyFont="1" applyBorder="1" applyProtection="1">
      <protection locked="0"/>
    </xf>
    <xf numFmtId="49" fontId="42" fillId="0" borderId="0" xfId="0" applyNumberFormat="1" applyFont="1" applyBorder="1" applyAlignment="1" applyProtection="1">
      <alignment horizontal="left"/>
      <protection locked="0"/>
    </xf>
    <xf numFmtId="0" fontId="43" fillId="0" borderId="0" xfId="0" applyFont="1" applyBorder="1" applyProtection="1">
      <protection locked="0"/>
    </xf>
    <xf numFmtId="49" fontId="41" fillId="0" borderId="0" xfId="0" applyNumberFormat="1" applyFont="1" applyBorder="1" applyAlignment="1" applyProtection="1">
      <alignment horizontal="left"/>
      <protection locked="0"/>
    </xf>
    <xf numFmtId="0" fontId="41" fillId="0" borderId="0" xfId="0" applyFont="1" applyBorder="1" applyAlignment="1" applyProtection="1">
      <alignment horizontal="center"/>
      <protection locked="0"/>
    </xf>
    <xf numFmtId="0" fontId="41" fillId="0" borderId="0" xfId="0" applyFont="1" applyFill="1" applyBorder="1" applyAlignment="1" applyProtection="1">
      <alignment horizontal="center"/>
      <protection locked="0"/>
    </xf>
    <xf numFmtId="2" fontId="41" fillId="0" borderId="0" xfId="0" applyNumberFormat="1" applyFont="1" applyBorder="1" applyAlignment="1" applyProtection="1">
      <alignment horizontal="right"/>
      <protection locked="0"/>
    </xf>
    <xf numFmtId="177" fontId="44" fillId="0" borderId="0" xfId="0" applyNumberFormat="1" applyFont="1" applyBorder="1" applyAlignment="1" applyProtection="1">
      <alignment horizontal="center"/>
      <protection locked="0"/>
    </xf>
    <xf numFmtId="2" fontId="41" fillId="0" borderId="0" xfId="0" applyNumberFormat="1" applyFont="1" applyBorder="1" applyProtection="1">
      <protection locked="0"/>
    </xf>
    <xf numFmtId="0" fontId="0" fillId="0" borderId="48" xfId="0" applyFont="1" applyBorder="1" applyAlignment="1">
      <alignment horizontal="center"/>
    </xf>
    <xf numFmtId="49" fontId="44" fillId="0" borderId="8" xfId="0" applyNumberFormat="1" applyFont="1" applyBorder="1" applyAlignment="1" applyProtection="1">
      <alignment horizontal="left"/>
      <protection locked="0"/>
    </xf>
    <xf numFmtId="0" fontId="44" fillId="0" borderId="8" xfId="0" applyFont="1" applyBorder="1" applyAlignment="1" applyProtection="1">
      <alignment horizontal="center"/>
      <protection locked="0"/>
    </xf>
    <xf numFmtId="0" fontId="44" fillId="0" borderId="7" xfId="0" applyFont="1" applyFill="1" applyBorder="1" applyAlignment="1" applyProtection="1">
      <alignment horizontal="center"/>
      <protection locked="0"/>
    </xf>
    <xf numFmtId="0" fontId="45" fillId="0" borderId="0" xfId="0" applyFont="1" applyFill="1" applyBorder="1"/>
    <xf numFmtId="178" fontId="45" fillId="0" borderId="0" xfId="0" applyNumberFormat="1" applyFont="1" applyFill="1" applyBorder="1" applyProtection="1">
      <protection hidden="1"/>
    </xf>
    <xf numFmtId="0" fontId="0" fillId="0" borderId="49" xfId="0" applyBorder="1"/>
    <xf numFmtId="49" fontId="44" fillId="0" borderId="5" xfId="0" applyNumberFormat="1" applyFont="1" applyBorder="1" applyAlignment="1" applyProtection="1">
      <alignment horizontal="left"/>
      <protection locked="0"/>
    </xf>
    <xf numFmtId="0" fontId="44" fillId="0" borderId="5" xfId="0" applyFont="1" applyBorder="1" applyAlignment="1" applyProtection="1">
      <alignment horizontal="center"/>
      <protection locked="0"/>
    </xf>
    <xf numFmtId="0" fontId="44" fillId="0" borderId="5" xfId="0" applyFont="1" applyFill="1" applyBorder="1" applyAlignment="1" applyProtection="1">
      <alignment horizontal="center"/>
      <protection locked="0"/>
    </xf>
    <xf numFmtId="2" fontId="44" fillId="0" borderId="6" xfId="0" applyNumberFormat="1" applyFont="1" applyBorder="1" applyAlignment="1" applyProtection="1">
      <alignment horizontal="center" wrapText="1"/>
      <protection locked="0"/>
    </xf>
    <xf numFmtId="2" fontId="44" fillId="0" borderId="6" xfId="0" applyNumberFormat="1" applyFont="1" applyBorder="1" applyAlignment="1" applyProtection="1">
      <alignment horizontal="center"/>
      <protection locked="0"/>
    </xf>
    <xf numFmtId="0" fontId="44" fillId="0" borderId="6" xfId="0" applyFont="1" applyBorder="1" applyAlignment="1" applyProtection="1">
      <alignment horizontal="center" wrapText="1"/>
      <protection locked="0"/>
    </xf>
    <xf numFmtId="0" fontId="46" fillId="0" borderId="50" xfId="0" applyFont="1" applyFill="1" applyBorder="1" applyAlignment="1">
      <alignment horizontal="center"/>
    </xf>
    <xf numFmtId="49" fontId="41" fillId="0" borderId="6" xfId="0" applyNumberFormat="1" applyFont="1" applyBorder="1" applyAlignment="1" applyProtection="1">
      <alignment horizontal="left"/>
      <protection locked="0"/>
    </xf>
    <xf numFmtId="0" fontId="41" fillId="0" borderId="6" xfId="0" applyFont="1" applyBorder="1" applyAlignment="1" applyProtection="1">
      <alignment horizontal="center"/>
      <protection locked="0"/>
    </xf>
    <xf numFmtId="0" fontId="41" fillId="0" borderId="6" xfId="0" applyFont="1" applyFill="1" applyBorder="1" applyAlignment="1" applyProtection="1">
      <alignment horizontal="center"/>
      <protection locked="0"/>
    </xf>
    <xf numFmtId="4" fontId="41" fillId="0" borderId="6" xfId="0" applyNumberFormat="1" applyFont="1" applyBorder="1" applyAlignment="1" applyProtection="1">
      <alignment horizontal="right" wrapText="1"/>
      <protection locked="0"/>
    </xf>
    <xf numFmtId="4" fontId="41" fillId="0" borderId="6" xfId="0" applyNumberFormat="1" applyFont="1" applyBorder="1" applyAlignment="1" applyProtection="1">
      <alignment horizontal="right"/>
      <protection locked="0"/>
    </xf>
    <xf numFmtId="0" fontId="41" fillId="0" borderId="6" xfId="0" applyFont="1" applyBorder="1" applyAlignment="1" applyProtection="1">
      <alignment horizontal="left"/>
      <protection locked="0"/>
    </xf>
    <xf numFmtId="49" fontId="41" fillId="0" borderId="51" xfId="0" applyNumberFormat="1" applyFont="1" applyBorder="1" applyAlignment="1">
      <alignment horizontal="left"/>
    </xf>
    <xf numFmtId="4" fontId="41" fillId="0" borderId="52" xfId="0" applyNumberFormat="1" applyFont="1" applyBorder="1" applyAlignment="1">
      <alignment horizontal="center"/>
    </xf>
    <xf numFmtId="4" fontId="47" fillId="0" borderId="52" xfId="0" applyNumberFormat="1" applyFont="1" applyFill="1" applyBorder="1" applyAlignment="1">
      <alignment horizontal="center"/>
    </xf>
    <xf numFmtId="4" fontId="41" fillId="0" borderId="52" xfId="0" applyNumberFormat="1" applyFont="1" applyBorder="1" applyAlignment="1">
      <alignment horizontal="right"/>
    </xf>
    <xf numFmtId="4" fontId="44" fillId="0" borderId="52" xfId="0" applyNumberFormat="1" applyFont="1" applyBorder="1"/>
    <xf numFmtId="4" fontId="41" fillId="0" borderId="52" xfId="0" applyNumberFormat="1" applyFont="1" applyBorder="1"/>
    <xf numFmtId="4" fontId="44" fillId="0" borderId="53" xfId="0" applyNumberFormat="1" applyFont="1" applyBorder="1"/>
    <xf numFmtId="49" fontId="41" fillId="0" borderId="54" xfId="0" applyNumberFormat="1" applyFont="1" applyBorder="1" applyAlignment="1">
      <alignment horizontal="left"/>
    </xf>
    <xf numFmtId="9" fontId="41" fillId="0" borderId="6" xfId="0" applyNumberFormat="1" applyFont="1" applyBorder="1"/>
    <xf numFmtId="0" fontId="41" fillId="0" borderId="6" xfId="0" applyFont="1" applyFill="1" applyBorder="1" applyAlignment="1">
      <alignment horizontal="center"/>
    </xf>
    <xf numFmtId="4" fontId="41" fillId="0" borderId="6" xfId="0" applyNumberFormat="1" applyFont="1" applyBorder="1" applyAlignment="1">
      <alignment horizontal="right"/>
    </xf>
    <xf numFmtId="4" fontId="41" fillId="0" borderId="6" xfId="0" applyNumberFormat="1" applyFont="1" applyBorder="1"/>
    <xf numFmtId="4" fontId="41" fillId="0" borderId="55" xfId="0" applyNumberFormat="1" applyFont="1" applyBorder="1"/>
    <xf numFmtId="49" fontId="41" fillId="0" borderId="56" xfId="0" applyNumberFormat="1" applyFont="1" applyBorder="1" applyAlignment="1">
      <alignment horizontal="left"/>
    </xf>
    <xf numFmtId="9" fontId="41" fillId="0" borderId="57" xfId="0" applyNumberFormat="1" applyFont="1" applyBorder="1"/>
    <xf numFmtId="0" fontId="41" fillId="0" borderId="57" xfId="0" applyFont="1" applyFill="1" applyBorder="1" applyAlignment="1">
      <alignment horizontal="center"/>
    </xf>
    <xf numFmtId="4" fontId="41" fillId="0" borderId="57" xfId="0" applyNumberFormat="1" applyFont="1" applyBorder="1" applyAlignment="1">
      <alignment horizontal="right"/>
    </xf>
    <xf numFmtId="4" fontId="41" fillId="0" borderId="57" xfId="0" applyNumberFormat="1" applyFont="1" applyBorder="1"/>
    <xf numFmtId="4" fontId="48" fillId="0" borderId="58" xfId="0" applyNumberFormat="1" applyFont="1" applyBorder="1"/>
    <xf numFmtId="9" fontId="41" fillId="0" borderId="0" xfId="0" applyNumberFormat="1" applyFont="1" applyBorder="1" applyProtection="1">
      <protection locked="0"/>
    </xf>
    <xf numFmtId="4" fontId="47" fillId="0" borderId="0" xfId="0" applyNumberFormat="1" applyFont="1" applyFill="1" applyBorder="1" applyAlignment="1" applyProtection="1">
      <alignment horizontal="center"/>
      <protection locked="0"/>
    </xf>
    <xf numFmtId="4" fontId="41" fillId="0" borderId="0" xfId="0" applyNumberFormat="1" applyFont="1" applyBorder="1" applyAlignment="1" applyProtection="1">
      <alignment horizontal="right"/>
      <protection locked="0"/>
    </xf>
    <xf numFmtId="4" fontId="41" fillId="0" borderId="0" xfId="0" applyNumberFormat="1" applyFont="1" applyBorder="1" applyProtection="1">
      <protection locked="0"/>
    </xf>
    <xf numFmtId="49" fontId="41" fillId="0" borderId="6" xfId="0" applyNumberFormat="1" applyFont="1" applyBorder="1" applyAlignment="1" applyProtection="1">
      <alignment horizontal="left" wrapText="1"/>
      <protection locked="0"/>
    </xf>
    <xf numFmtId="49" fontId="44" fillId="0" borderId="6" xfId="0" applyNumberFormat="1" applyFont="1" applyBorder="1" applyAlignment="1" applyProtection="1">
      <alignment horizontal="left" wrapText="1"/>
      <protection locked="0"/>
    </xf>
    <xf numFmtId="0" fontId="41" fillId="0" borderId="6" xfId="0" applyFont="1" applyBorder="1" applyAlignment="1">
      <alignment horizontal="center"/>
    </xf>
    <xf numFmtId="4" fontId="41" fillId="0" borderId="6" xfId="0" applyNumberFormat="1" applyFont="1" applyBorder="1" applyAlignment="1">
      <alignment horizontal="right" wrapText="1"/>
    </xf>
    <xf numFmtId="49" fontId="44" fillId="0" borderId="6" xfId="0" applyNumberFormat="1" applyFont="1" applyBorder="1" applyAlignment="1">
      <alignment horizontal="left" wrapText="1"/>
    </xf>
    <xf numFmtId="49" fontId="41" fillId="0" borderId="5" xfId="0" applyNumberFormat="1" applyFont="1" applyBorder="1" applyAlignment="1">
      <alignment horizontal="left"/>
    </xf>
    <xf numFmtId="0" fontId="41" fillId="0" borderId="5" xfId="0" applyFont="1" applyBorder="1" applyAlignment="1">
      <alignment horizontal="center"/>
    </xf>
    <xf numFmtId="0" fontId="41" fillId="0" borderId="5" xfId="0" applyFont="1" applyFill="1" applyBorder="1" applyAlignment="1">
      <alignment horizontal="center"/>
    </xf>
    <xf numFmtId="49" fontId="41" fillId="0" borderId="6" xfId="0" applyNumberFormat="1" applyFont="1" applyBorder="1" applyAlignment="1">
      <alignment horizontal="left"/>
    </xf>
    <xf numFmtId="49" fontId="41" fillId="0" borderId="8" xfId="0" applyNumberFormat="1" applyFont="1" applyBorder="1" applyAlignment="1">
      <alignment horizontal="left"/>
    </xf>
    <xf numFmtId="0" fontId="41" fillId="0" borderId="59" xfId="0" applyFont="1" applyBorder="1" applyAlignment="1">
      <alignment horizontal="center"/>
    </xf>
    <xf numFmtId="0" fontId="41" fillId="0" borderId="59" xfId="0" applyFont="1" applyFill="1" applyBorder="1" applyAlignment="1">
      <alignment horizontal="center"/>
    </xf>
    <xf numFmtId="4" fontId="41" fillId="0" borderId="8" xfId="0" applyNumberFormat="1" applyFont="1" applyBorder="1" applyAlignment="1">
      <alignment horizontal="right" wrapText="1"/>
    </xf>
    <xf numFmtId="4" fontId="41" fillId="0" borderId="8" xfId="0" applyNumberFormat="1" applyFont="1" applyBorder="1" applyAlignment="1">
      <alignment horizontal="right"/>
    </xf>
    <xf numFmtId="49" fontId="41" fillId="0" borderId="60" xfId="0" applyNumberFormat="1" applyFont="1" applyBorder="1" applyAlignment="1">
      <alignment horizontal="left"/>
    </xf>
    <xf numFmtId="4" fontId="41" fillId="0" borderId="61" xfId="0" applyNumberFormat="1" applyFont="1" applyBorder="1" applyAlignment="1">
      <alignment horizontal="center"/>
    </xf>
    <xf numFmtId="4" fontId="47" fillId="0" borderId="61" xfId="0" applyNumberFormat="1" applyFont="1" applyFill="1" applyBorder="1" applyAlignment="1">
      <alignment horizontal="center"/>
    </xf>
    <xf numFmtId="4" fontId="41" fillId="0" borderId="61" xfId="0" applyNumberFormat="1" applyFont="1" applyBorder="1" applyAlignment="1">
      <alignment horizontal="right"/>
    </xf>
    <xf numFmtId="4" fontId="48" fillId="0" borderId="61" xfId="0" applyNumberFormat="1" applyFont="1" applyBorder="1"/>
    <xf numFmtId="4" fontId="41" fillId="0" borderId="61" xfId="0" applyNumberFormat="1" applyFont="1" applyBorder="1"/>
    <xf numFmtId="4" fontId="41" fillId="0" borderId="62" xfId="0" applyNumberFormat="1" applyFont="1" applyBorder="1"/>
    <xf numFmtId="49" fontId="41" fillId="0" borderId="0" xfId="0" applyNumberFormat="1" applyFont="1" applyAlignment="1">
      <alignment horizontal="left"/>
    </xf>
    <xf numFmtId="0" fontId="41" fillId="0" borderId="0" xfId="0" applyFont="1" applyAlignment="1">
      <alignment horizontal="center"/>
    </xf>
    <xf numFmtId="0" fontId="41" fillId="0" borderId="0" xfId="0" applyFont="1" applyFill="1" applyAlignment="1">
      <alignment horizontal="center"/>
    </xf>
    <xf numFmtId="2" fontId="41" fillId="0" borderId="0" xfId="0" applyNumberFormat="1" applyFont="1" applyAlignment="1">
      <alignment horizontal="right"/>
    </xf>
    <xf numFmtId="2" fontId="41" fillId="0" borderId="0" xfId="0" applyNumberFormat="1" applyFont="1"/>
    <xf numFmtId="0" fontId="49" fillId="0" borderId="0" xfId="0" applyFont="1"/>
    <xf numFmtId="0" fontId="50" fillId="0" borderId="0" xfId="0" applyFont="1"/>
    <xf numFmtId="0" fontId="0" fillId="0" borderId="0" xfId="0" applyFill="1"/>
    <xf numFmtId="0" fontId="41" fillId="0" borderId="0" xfId="0" applyFont="1" applyFill="1" applyProtection="1">
      <protection locked="0"/>
    </xf>
    <xf numFmtId="0" fontId="41" fillId="0" borderId="0" xfId="0" applyFont="1" applyFill="1"/>
    <xf numFmtId="49" fontId="42" fillId="0" borderId="43" xfId="0" applyNumberFormat="1" applyFont="1" applyFill="1" applyBorder="1" applyAlignment="1" applyProtection="1">
      <alignment horizontal="left"/>
      <protection locked="0"/>
    </xf>
    <xf numFmtId="2" fontId="43" fillId="0" borderId="44" xfId="0" applyNumberFormat="1" applyFont="1" applyFill="1" applyBorder="1" applyAlignment="1" applyProtection="1">
      <alignment horizontal="right"/>
      <protection locked="0"/>
    </xf>
    <xf numFmtId="2" fontId="43" fillId="0" borderId="44" xfId="0" applyNumberFormat="1" applyFont="1" applyFill="1" applyBorder="1" applyProtection="1">
      <protection locked="0"/>
    </xf>
    <xf numFmtId="0" fontId="43" fillId="0" borderId="44" xfId="0" applyFont="1" applyFill="1" applyBorder="1" applyProtection="1">
      <protection locked="0"/>
    </xf>
    <xf numFmtId="2" fontId="42" fillId="0" borderId="45" xfId="0" applyNumberFormat="1" applyFont="1" applyFill="1" applyBorder="1" applyProtection="1">
      <protection locked="0"/>
    </xf>
    <xf numFmtId="49" fontId="42" fillId="0" borderId="46" xfId="0" applyNumberFormat="1" applyFont="1" applyFill="1" applyBorder="1" applyAlignment="1" applyProtection="1">
      <alignment horizontal="left"/>
      <protection locked="0"/>
    </xf>
    <xf numFmtId="2" fontId="43" fillId="0" borderId="0" xfId="0" applyNumberFormat="1" applyFont="1" applyFill="1" applyBorder="1" applyAlignment="1" applyProtection="1">
      <alignment horizontal="right"/>
      <protection locked="0"/>
    </xf>
    <xf numFmtId="2" fontId="43" fillId="0" borderId="0" xfId="0" applyNumberFormat="1" applyFont="1" applyFill="1" applyBorder="1" applyProtection="1">
      <protection locked="0"/>
    </xf>
    <xf numFmtId="4" fontId="42" fillId="0" borderId="0" xfId="0" applyNumberFormat="1" applyFont="1" applyFill="1" applyBorder="1" applyProtection="1">
      <protection locked="0"/>
    </xf>
    <xf numFmtId="4" fontId="43" fillId="0" borderId="47" xfId="0" applyNumberFormat="1" applyFont="1" applyFill="1" applyBorder="1" applyProtection="1">
      <protection locked="0"/>
    </xf>
    <xf numFmtId="0" fontId="42" fillId="0" borderId="46" xfId="0" applyNumberFormat="1" applyFont="1" applyFill="1" applyBorder="1" applyAlignment="1" applyProtection="1">
      <alignment horizontal="left"/>
      <protection locked="0"/>
    </xf>
    <xf numFmtId="4" fontId="43" fillId="0" borderId="0" xfId="0" applyNumberFormat="1" applyFont="1" applyFill="1" applyBorder="1" applyProtection="1">
      <protection locked="0"/>
    </xf>
    <xf numFmtId="4" fontId="42" fillId="0" borderId="44" xfId="0" applyNumberFormat="1" applyFont="1" applyFill="1" applyBorder="1" applyProtection="1">
      <protection locked="0"/>
    </xf>
    <xf numFmtId="4" fontId="42" fillId="0" borderId="45" xfId="0" applyNumberFormat="1" applyFont="1" applyFill="1" applyBorder="1" applyProtection="1">
      <protection locked="0"/>
    </xf>
    <xf numFmtId="49" fontId="42" fillId="0" borderId="0" xfId="0" applyNumberFormat="1" applyFont="1" applyFill="1" applyBorder="1" applyAlignment="1" applyProtection="1">
      <alignment horizontal="left"/>
      <protection locked="0"/>
    </xf>
    <xf numFmtId="0" fontId="43" fillId="0" borderId="0" xfId="0" applyFont="1" applyFill="1" applyBorder="1" applyProtection="1">
      <protection locked="0"/>
    </xf>
    <xf numFmtId="49" fontId="41" fillId="0" borderId="0" xfId="0" applyNumberFormat="1" applyFont="1" applyFill="1" applyBorder="1" applyAlignment="1" applyProtection="1">
      <alignment horizontal="left"/>
      <protection locked="0"/>
    </xf>
    <xf numFmtId="2" fontId="41" fillId="0" borderId="0" xfId="0" applyNumberFormat="1" applyFont="1" applyFill="1" applyBorder="1" applyAlignment="1" applyProtection="1">
      <alignment horizontal="right"/>
      <protection locked="0"/>
    </xf>
    <xf numFmtId="177" fontId="44" fillId="0" borderId="0" xfId="0" applyNumberFormat="1" applyFont="1" applyFill="1" applyBorder="1" applyAlignment="1" applyProtection="1">
      <alignment horizontal="center"/>
      <protection locked="0"/>
    </xf>
    <xf numFmtId="2" fontId="41" fillId="0" borderId="0" xfId="0" applyNumberFormat="1" applyFont="1" applyFill="1" applyBorder="1" applyProtection="1">
      <protection locked="0"/>
    </xf>
    <xf numFmtId="0" fontId="0" fillId="0" borderId="48" xfId="0" applyFont="1" applyFill="1" applyBorder="1" applyAlignment="1">
      <alignment horizontal="center"/>
    </xf>
    <xf numFmtId="49" fontId="44" fillId="0" borderId="8" xfId="0" applyNumberFormat="1" applyFont="1" applyFill="1" applyBorder="1" applyAlignment="1" applyProtection="1">
      <alignment horizontal="left"/>
      <protection locked="0"/>
    </xf>
    <xf numFmtId="0" fontId="44" fillId="0" borderId="8" xfId="0" applyFont="1" applyFill="1" applyBorder="1" applyAlignment="1" applyProtection="1">
      <alignment horizontal="center"/>
      <protection locked="0"/>
    </xf>
    <xf numFmtId="0" fontId="0" fillId="0" borderId="49" xfId="0" applyFill="1" applyBorder="1"/>
    <xf numFmtId="49" fontId="44" fillId="0" borderId="5" xfId="0" applyNumberFormat="1" applyFont="1" applyFill="1" applyBorder="1" applyAlignment="1" applyProtection="1">
      <alignment horizontal="left"/>
      <protection locked="0"/>
    </xf>
    <xf numFmtId="2" fontId="44" fillId="0" borderId="6" xfId="0" applyNumberFormat="1" applyFont="1" applyFill="1" applyBorder="1" applyAlignment="1" applyProtection="1">
      <alignment horizontal="center" wrapText="1"/>
      <protection locked="0"/>
    </xf>
    <xf numFmtId="2" fontId="44" fillId="0" borderId="6" xfId="0" applyNumberFormat="1" applyFont="1" applyFill="1" applyBorder="1" applyAlignment="1" applyProtection="1">
      <alignment horizontal="center"/>
      <protection locked="0"/>
    </xf>
    <xf numFmtId="0" fontId="44" fillId="0" borderId="6" xfId="0" applyFont="1" applyFill="1" applyBorder="1" applyAlignment="1" applyProtection="1">
      <alignment horizontal="center" wrapText="1"/>
      <protection locked="0"/>
    </xf>
    <xf numFmtId="49" fontId="41" fillId="0" borderId="6" xfId="0" applyNumberFormat="1" applyFont="1" applyFill="1" applyBorder="1" applyAlignment="1" applyProtection="1">
      <alignment horizontal="left"/>
      <protection locked="0"/>
    </xf>
    <xf numFmtId="4" fontId="41" fillId="0" borderId="6" xfId="0" applyNumberFormat="1" applyFont="1" applyFill="1" applyBorder="1" applyAlignment="1" applyProtection="1">
      <alignment horizontal="right" wrapText="1"/>
      <protection locked="0"/>
    </xf>
    <xf numFmtId="4" fontId="41" fillId="0" borderId="6" xfId="0" applyNumberFormat="1" applyFont="1" applyFill="1" applyBorder="1" applyAlignment="1" applyProtection="1">
      <alignment horizontal="right"/>
      <protection locked="0"/>
    </xf>
    <xf numFmtId="0" fontId="41" fillId="0" borderId="6" xfId="0" applyFont="1" applyFill="1" applyBorder="1" applyAlignment="1" applyProtection="1">
      <alignment horizontal="left"/>
      <protection locked="0"/>
    </xf>
    <xf numFmtId="49" fontId="41" fillId="0" borderId="51" xfId="0" applyNumberFormat="1" applyFont="1" applyFill="1" applyBorder="1" applyAlignment="1">
      <alignment horizontal="left"/>
    </xf>
    <xf numFmtId="4" fontId="41" fillId="0" borderId="52" xfId="0" applyNumberFormat="1" applyFont="1" applyFill="1" applyBorder="1" applyAlignment="1">
      <alignment horizontal="center"/>
    </xf>
    <xf numFmtId="4" fontId="41" fillId="0" borderId="52" xfId="0" applyNumberFormat="1" applyFont="1" applyFill="1" applyBorder="1" applyAlignment="1">
      <alignment horizontal="right"/>
    </xf>
    <xf numFmtId="4" fontId="44" fillId="0" borderId="52" xfId="0" applyNumberFormat="1" applyFont="1" applyFill="1" applyBorder="1"/>
    <xf numFmtId="4" fontId="41" fillId="0" borderId="52" xfId="0" applyNumberFormat="1" applyFont="1" applyFill="1" applyBorder="1"/>
    <xf numFmtId="4" fontId="44" fillId="0" borderId="53" xfId="0" applyNumberFormat="1" applyFont="1" applyFill="1" applyBorder="1"/>
    <xf numFmtId="49" fontId="41" fillId="0" borderId="54" xfId="0" applyNumberFormat="1" applyFont="1" applyFill="1" applyBorder="1" applyAlignment="1">
      <alignment horizontal="left"/>
    </xf>
    <xf numFmtId="9" fontId="41" fillId="0" borderId="6" xfId="0" applyNumberFormat="1" applyFont="1" applyFill="1" applyBorder="1"/>
    <xf numFmtId="4" fontId="41" fillId="0" borderId="6" xfId="0" applyNumberFormat="1" applyFont="1" applyFill="1" applyBorder="1" applyAlignment="1">
      <alignment horizontal="right"/>
    </xf>
    <xf numFmtId="4" fontId="41" fillId="0" borderId="6" xfId="0" applyNumberFormat="1" applyFont="1" applyFill="1" applyBorder="1"/>
    <xf numFmtId="4" fontId="41" fillId="0" borderId="55" xfId="0" applyNumberFormat="1" applyFont="1" applyFill="1" applyBorder="1"/>
    <xf numFmtId="49" fontId="41" fillId="0" borderId="56" xfId="0" applyNumberFormat="1" applyFont="1" applyFill="1" applyBorder="1" applyAlignment="1">
      <alignment horizontal="left"/>
    </xf>
    <xf numFmtId="9" fontId="41" fillId="0" borderId="57" xfId="0" applyNumberFormat="1" applyFont="1" applyFill="1" applyBorder="1"/>
    <xf numFmtId="4" fontId="41" fillId="0" borderId="57" xfId="0" applyNumberFormat="1" applyFont="1" applyFill="1" applyBorder="1" applyAlignment="1">
      <alignment horizontal="right"/>
    </xf>
    <xf numFmtId="4" fontId="41" fillId="0" borderId="57" xfId="0" applyNumberFormat="1" applyFont="1" applyFill="1" applyBorder="1"/>
    <xf numFmtId="4" fontId="48" fillId="0" borderId="58" xfId="0" applyNumberFormat="1" applyFont="1" applyFill="1" applyBorder="1"/>
    <xf numFmtId="9" fontId="41" fillId="0" borderId="0" xfId="0" applyNumberFormat="1" applyFont="1" applyFill="1" applyBorder="1" applyProtection="1">
      <protection locked="0"/>
    </xf>
    <xf numFmtId="4" fontId="41" fillId="0" borderId="0" xfId="0" applyNumberFormat="1" applyFont="1" applyFill="1" applyBorder="1" applyAlignment="1" applyProtection="1">
      <alignment horizontal="right"/>
      <protection locked="0"/>
    </xf>
    <xf numFmtId="4" fontId="41" fillId="0" borderId="0" xfId="0" applyNumberFormat="1" applyFont="1" applyFill="1" applyBorder="1" applyProtection="1">
      <protection locked="0"/>
    </xf>
    <xf numFmtId="0" fontId="44" fillId="0" borderId="6" xfId="0" applyFont="1" applyFill="1" applyBorder="1" applyAlignment="1" applyProtection="1">
      <alignment horizontal="left"/>
      <protection locked="0"/>
    </xf>
    <xf numFmtId="0" fontId="41" fillId="0" borderId="6" xfId="0" applyFont="1" applyFill="1" applyBorder="1" applyProtection="1">
      <protection locked="0"/>
    </xf>
    <xf numFmtId="49" fontId="41" fillId="0" borderId="6" xfId="0" applyNumberFormat="1" applyFont="1" applyFill="1" applyBorder="1" applyAlignment="1" applyProtection="1">
      <alignment horizontal="left" wrapText="1"/>
      <protection locked="0"/>
    </xf>
    <xf numFmtId="49" fontId="44" fillId="0" borderId="6" xfId="0" applyNumberFormat="1" applyFont="1" applyFill="1" applyBorder="1" applyAlignment="1" applyProtection="1">
      <alignment horizontal="left" wrapText="1"/>
      <protection locked="0"/>
    </xf>
    <xf numFmtId="4" fontId="41" fillId="0" borderId="6" xfId="0" applyNumberFormat="1" applyFont="1" applyFill="1" applyBorder="1" applyAlignment="1">
      <alignment horizontal="right" wrapText="1"/>
    </xf>
    <xf numFmtId="49" fontId="44" fillId="0" borderId="6" xfId="0" applyNumberFormat="1" applyFont="1" applyFill="1" applyBorder="1" applyAlignment="1">
      <alignment horizontal="left" wrapText="1"/>
    </xf>
    <xf numFmtId="49" fontId="41" fillId="0" borderId="5" xfId="0" applyNumberFormat="1" applyFont="1" applyFill="1" applyBorder="1" applyAlignment="1">
      <alignment horizontal="left"/>
    </xf>
    <xf numFmtId="49" fontId="41" fillId="0" borderId="6" xfId="0" applyNumberFormat="1" applyFont="1" applyFill="1" applyBorder="1" applyAlignment="1">
      <alignment horizontal="left"/>
    </xf>
    <xf numFmtId="49" fontId="41" fillId="0" borderId="8" xfId="0" applyNumberFormat="1" applyFont="1" applyFill="1" applyBorder="1" applyAlignment="1">
      <alignment horizontal="left"/>
    </xf>
    <xf numFmtId="4" fontId="41" fillId="0" borderId="8" xfId="0" applyNumberFormat="1" applyFont="1" applyFill="1" applyBorder="1" applyAlignment="1">
      <alignment horizontal="right" wrapText="1"/>
    </xf>
    <xf numFmtId="4" fontId="41" fillId="0" borderId="8" xfId="0" applyNumberFormat="1" applyFont="1" applyFill="1" applyBorder="1" applyAlignment="1">
      <alignment horizontal="right"/>
    </xf>
    <xf numFmtId="49" fontId="41" fillId="0" borderId="60" xfId="0" applyNumberFormat="1" applyFont="1" applyFill="1" applyBorder="1" applyAlignment="1">
      <alignment horizontal="left"/>
    </xf>
    <xf numFmtId="4" fontId="41" fillId="0" borderId="61" xfId="0" applyNumberFormat="1" applyFont="1" applyFill="1" applyBorder="1" applyAlignment="1">
      <alignment horizontal="center"/>
    </xf>
    <xf numFmtId="4" fontId="41" fillId="0" borderId="61" xfId="0" applyNumberFormat="1" applyFont="1" applyFill="1" applyBorder="1" applyAlignment="1">
      <alignment horizontal="right"/>
    </xf>
    <xf numFmtId="4" fontId="48" fillId="0" borderId="61" xfId="0" applyNumberFormat="1" applyFont="1" applyFill="1" applyBorder="1"/>
    <xf numFmtId="4" fontId="41" fillId="0" borderId="61" xfId="0" applyNumberFormat="1" applyFont="1" applyFill="1" applyBorder="1"/>
    <xf numFmtId="4" fontId="41" fillId="0" borderId="62" xfId="0" applyNumberFormat="1" applyFont="1" applyFill="1" applyBorder="1"/>
    <xf numFmtId="49" fontId="41" fillId="0" borderId="0" xfId="0" applyNumberFormat="1" applyFont="1" applyFill="1" applyAlignment="1">
      <alignment horizontal="left"/>
    </xf>
    <xf numFmtId="2" fontId="41" fillId="0" borderId="0" xfId="0" applyNumberFormat="1" applyFont="1" applyFill="1" applyAlignment="1">
      <alignment horizontal="right"/>
    </xf>
    <xf numFmtId="2" fontId="41" fillId="0" borderId="0" xfId="0" applyNumberFormat="1" applyFont="1" applyFill="1"/>
    <xf numFmtId="0" fontId="49" fillId="0" borderId="0" xfId="0" applyFont="1" applyFill="1"/>
    <xf numFmtId="0" fontId="50" fillId="0" borderId="0" xfId="0" applyFont="1" applyFill="1"/>
    <xf numFmtId="4" fontId="41" fillId="11" borderId="6" xfId="0" applyNumberFormat="1" applyFont="1" applyFill="1" applyBorder="1" applyAlignment="1" applyProtection="1">
      <alignment horizontal="right" wrapText="1"/>
      <protection locked="0"/>
    </xf>
    <xf numFmtId="4" fontId="41" fillId="11" borderId="6" xfId="0" applyNumberFormat="1" applyFont="1" applyFill="1" applyBorder="1" applyAlignment="1">
      <alignment horizontal="right" wrapText="1"/>
    </xf>
    <xf numFmtId="4" fontId="41" fillId="11" borderId="8" xfId="0" applyNumberFormat="1" applyFont="1" applyFill="1" applyBorder="1" applyAlignment="1">
      <alignment horizontal="right" wrapText="1"/>
    </xf>
    <xf numFmtId="0" fontId="41" fillId="0" borderId="0" xfId="0" applyNumberFormat="1" applyFont="1" applyFill="1" applyAlignment="1">
      <alignment wrapText="1"/>
    </xf>
    <xf numFmtId="49" fontId="41" fillId="20" borderId="6" xfId="0" applyNumberFormat="1" applyFont="1" applyFill="1" applyBorder="1" applyAlignment="1" applyProtection="1">
      <alignment horizontal="left"/>
      <protection locked="0"/>
    </xf>
    <xf numFmtId="0" fontId="41" fillId="20" borderId="6" xfId="0" applyFont="1" applyFill="1" applyBorder="1" applyAlignment="1" applyProtection="1">
      <alignment horizontal="center"/>
      <protection locked="0"/>
    </xf>
    <xf numFmtId="4" fontId="41" fillId="20" borderId="6" xfId="0" applyNumberFormat="1" applyFont="1" applyFill="1" applyBorder="1" applyAlignment="1" applyProtection="1">
      <alignment horizontal="right" wrapText="1"/>
      <protection locked="0"/>
    </xf>
    <xf numFmtId="4" fontId="41" fillId="20" borderId="6" xfId="0" applyNumberFormat="1" applyFont="1" applyFill="1" applyBorder="1" applyAlignment="1" applyProtection="1">
      <alignment horizontal="right"/>
      <protection locked="0"/>
    </xf>
    <xf numFmtId="0" fontId="41" fillId="20" borderId="0" xfId="0" applyNumberFormat="1" applyFont="1" applyFill="1" applyAlignment="1">
      <alignment wrapText="1"/>
    </xf>
    <xf numFmtId="49" fontId="41" fillId="20" borderId="6" xfId="0" applyNumberFormat="1" applyFont="1" applyFill="1" applyBorder="1" applyAlignment="1" applyProtection="1">
      <alignment horizontal="left" wrapText="1"/>
      <protection locked="0"/>
    </xf>
    <xf numFmtId="4" fontId="41" fillId="0" borderId="0" xfId="0" applyNumberFormat="1" applyFont="1"/>
    <xf numFmtId="49" fontId="41" fillId="0" borderId="0" xfId="0" applyNumberFormat="1" applyFont="1" applyBorder="1" applyAlignment="1">
      <alignment horizontal="left"/>
    </xf>
    <xf numFmtId="9" fontId="41" fillId="0" borderId="0" xfId="0" applyNumberFormat="1" applyFont="1" applyBorder="1"/>
    <xf numFmtId="4" fontId="47" fillId="0" borderId="0" xfId="0" applyNumberFormat="1" applyFont="1" applyFill="1" applyBorder="1" applyAlignment="1">
      <alignment horizontal="center"/>
    </xf>
    <xf numFmtId="4" fontId="41" fillId="0" borderId="0" xfId="0" applyNumberFormat="1" applyFont="1" applyBorder="1" applyAlignment="1">
      <alignment horizontal="right"/>
    </xf>
    <xf numFmtId="4" fontId="41" fillId="0" borderId="0" xfId="0" applyNumberFormat="1" applyFont="1" applyBorder="1"/>
    <xf numFmtId="49" fontId="41" fillId="0" borderId="6" xfId="0" applyNumberFormat="1" applyFont="1" applyBorder="1" applyAlignment="1">
      <alignment horizontal="left" wrapText="1"/>
    </xf>
    <xf numFmtId="4" fontId="47" fillId="0" borderId="61" xfId="0" applyNumberFormat="1" applyFont="1" applyBorder="1" applyAlignment="1">
      <alignment horizontal="center"/>
    </xf>
    <xf numFmtId="0" fontId="41" fillId="0" borderId="6" xfId="0" applyNumberFormat="1" applyFont="1" applyBorder="1" applyAlignment="1" applyProtection="1">
      <alignment horizontal="left" wrapText="1"/>
      <protection locked="0"/>
    </xf>
    <xf numFmtId="49" fontId="41" fillId="21" borderId="6" xfId="0" applyNumberFormat="1" applyFont="1" applyFill="1" applyBorder="1" applyAlignment="1" applyProtection="1">
      <alignment horizontal="left" wrapText="1"/>
      <protection locked="0"/>
    </xf>
    <xf numFmtId="0" fontId="41" fillId="21" borderId="6" xfId="0" applyFont="1" applyFill="1" applyBorder="1" applyAlignment="1" applyProtection="1">
      <alignment horizontal="center"/>
      <protection locked="0"/>
    </xf>
    <xf numFmtId="4" fontId="41" fillId="21" borderId="6" xfId="0" applyNumberFormat="1" applyFont="1" applyFill="1" applyBorder="1" applyAlignment="1" applyProtection="1">
      <alignment horizontal="right"/>
      <protection locked="0"/>
    </xf>
    <xf numFmtId="0" fontId="41" fillId="0" borderId="0" xfId="0" applyNumberFormat="1" applyFont="1" applyFill="1"/>
    <xf numFmtId="0" fontId="17" fillId="20" borderId="0" xfId="1" applyFont="1" applyFill="1" applyAlignment="1">
      <alignment horizontal="left"/>
    </xf>
    <xf numFmtId="4" fontId="28" fillId="0" borderId="0" xfId="9" applyNumberFormat="1" applyFont="1" applyFill="1"/>
    <xf numFmtId="4" fontId="44" fillId="0" borderId="106" xfId="9" applyNumberFormat="1" applyFont="1" applyFill="1" applyBorder="1"/>
    <xf numFmtId="4" fontId="28" fillId="0" borderId="68" xfId="9" applyNumberFormat="1" applyFont="1" applyFill="1" applyBorder="1"/>
    <xf numFmtId="49" fontId="79" fillId="0" borderId="17" xfId="9" applyNumberFormat="1" applyFont="1" applyFill="1" applyBorder="1" applyAlignment="1">
      <alignment horizontal="center" vertical="center" wrapText="1"/>
    </xf>
    <xf numFmtId="0" fontId="79" fillId="0" borderId="84" xfId="9" applyFont="1" applyFill="1" applyBorder="1" applyAlignment="1">
      <alignment horizontal="center" vertical="center" wrapText="1"/>
    </xf>
    <xf numFmtId="0" fontId="79" fillId="0" borderId="88" xfId="9" applyFont="1" applyFill="1" applyBorder="1" applyAlignment="1">
      <alignment horizontal="center" vertical="center" wrapText="1"/>
    </xf>
    <xf numFmtId="0" fontId="79" fillId="0" borderId="84" xfId="9" applyFont="1" applyFill="1" applyBorder="1" applyAlignment="1">
      <alignment horizontal="center" vertical="center"/>
    </xf>
    <xf numFmtId="4" fontId="79" fillId="0" borderId="84" xfId="9" applyNumberFormat="1" applyFont="1" applyFill="1" applyBorder="1" applyAlignment="1">
      <alignment horizontal="center" vertical="center"/>
    </xf>
    <xf numFmtId="4" fontId="79" fillId="0" borderId="85" xfId="9" applyNumberFormat="1" applyFont="1" applyFill="1" applyBorder="1" applyAlignment="1">
      <alignment horizontal="right" vertical="center"/>
    </xf>
    <xf numFmtId="4" fontId="28" fillId="0" borderId="84" xfId="9" applyNumberFormat="1" applyFont="1" applyFill="1" applyBorder="1"/>
    <xf numFmtId="4" fontId="28" fillId="0" borderId="85" xfId="9" applyNumberFormat="1" applyFont="1" applyFill="1" applyBorder="1" applyAlignment="1">
      <alignment horizontal="center"/>
    </xf>
    <xf numFmtId="4" fontId="28" fillId="0" borderId="13" xfId="9" applyNumberFormat="1" applyFont="1" applyFill="1" applyBorder="1"/>
    <xf numFmtId="4" fontId="28" fillId="0" borderId="86" xfId="9" applyNumberFormat="1" applyFont="1" applyFill="1" applyBorder="1" applyAlignment="1">
      <alignment horizontal="center"/>
    </xf>
    <xf numFmtId="0" fontId="80" fillId="0" borderId="0" xfId="9" applyFont="1" applyFill="1" applyBorder="1" applyAlignment="1">
      <alignment horizontal="left" wrapText="1" indent="2"/>
    </xf>
    <xf numFmtId="4" fontId="0" fillId="0" borderId="13" xfId="0" applyNumberFormat="1" applyBorder="1"/>
    <xf numFmtId="4" fontId="28" fillId="0" borderId="82" xfId="9" applyNumberFormat="1" applyFont="1" applyFill="1" applyBorder="1" applyAlignment="1">
      <alignment horizontal="center"/>
    </xf>
    <xf numFmtId="4" fontId="28" fillId="0" borderId="68" xfId="9" applyNumberFormat="1" applyFont="1" applyFill="1" applyBorder="1" applyAlignment="1">
      <alignment horizontal="center"/>
    </xf>
    <xf numFmtId="0" fontId="135" fillId="0" borderId="0" xfId="9" applyFont="1" applyFill="1" applyBorder="1" applyAlignment="1">
      <alignment wrapText="1"/>
    </xf>
    <xf numFmtId="4" fontId="28" fillId="0" borderId="75" xfId="9" applyNumberFormat="1" applyFont="1" applyFill="1" applyBorder="1" applyAlignment="1">
      <alignment horizontal="center"/>
    </xf>
    <xf numFmtId="4" fontId="28" fillId="0" borderId="0" xfId="9" applyNumberFormat="1" applyFont="1" applyFill="1" applyBorder="1" applyAlignment="1">
      <alignment horizontal="center"/>
    </xf>
    <xf numFmtId="4" fontId="28" fillId="11" borderId="13" xfId="9" applyNumberFormat="1" applyFont="1" applyFill="1" applyBorder="1"/>
    <xf numFmtId="4" fontId="28" fillId="11" borderId="74" xfId="9" applyNumberFormat="1" applyFont="1" applyFill="1" applyBorder="1"/>
    <xf numFmtId="4" fontId="41" fillId="20" borderId="6" xfId="0" applyNumberFormat="1" applyFont="1" applyFill="1" applyBorder="1" applyAlignment="1">
      <alignment horizontal="right"/>
    </xf>
    <xf numFmtId="49" fontId="27" fillId="20" borderId="0" xfId="0" applyNumberFormat="1" applyFont="1" applyFill="1" applyAlignment="1">
      <alignment horizontal="left"/>
    </xf>
    <xf numFmtId="0" fontId="23" fillId="20" borderId="0" xfId="0" applyFont="1" applyFill="1"/>
    <xf numFmtId="0" fontId="23" fillId="20" borderId="0" xfId="0" applyFont="1" applyFill="1" applyAlignment="1">
      <alignment horizontal="right"/>
    </xf>
    <xf numFmtId="0" fontId="23" fillId="20" borderId="0" xfId="0" applyFont="1" applyFill="1" applyAlignment="1">
      <alignment horizontal="center"/>
    </xf>
    <xf numFmtId="0" fontId="27" fillId="20" borderId="0" xfId="0" applyFont="1" applyFill="1"/>
    <xf numFmtId="0" fontId="27" fillId="20" borderId="0" xfId="0" applyFont="1" applyFill="1" applyAlignment="1">
      <alignment horizontal="right"/>
    </xf>
    <xf numFmtId="0" fontId="27" fillId="20" borderId="0" xfId="0" applyFont="1" applyFill="1" applyAlignment="1">
      <alignment horizontal="center"/>
    </xf>
    <xf numFmtId="0" fontId="61" fillId="20" borderId="0" xfId="0" applyFont="1" applyFill="1"/>
    <xf numFmtId="0" fontId="53" fillId="20" borderId="0" xfId="12" applyFont="1" applyFill="1" applyAlignment="1">
      <alignment horizontal="centerContinuous"/>
    </xf>
    <xf numFmtId="0" fontId="27" fillId="20" borderId="0" xfId="12" applyFont="1" applyFill="1" applyBorder="1"/>
    <xf numFmtId="0" fontId="27" fillId="20" borderId="0" xfId="12" applyFont="1" applyFill="1" applyBorder="1" applyAlignment="1">
      <alignment horizontal="center"/>
    </xf>
    <xf numFmtId="0" fontId="27" fillId="20" borderId="0" xfId="0" applyFont="1" applyFill="1" applyBorder="1" applyAlignment="1">
      <alignment wrapText="1"/>
    </xf>
    <xf numFmtId="0" fontId="27" fillId="20" borderId="0" xfId="0" applyFont="1" applyFill="1" applyBorder="1" applyAlignment="1">
      <alignment horizontal="center"/>
    </xf>
    <xf numFmtId="0" fontId="27" fillId="20" borderId="0" xfId="12" applyFont="1" applyFill="1"/>
    <xf numFmtId="0" fontId="27" fillId="20" borderId="0" xfId="12" applyFont="1" applyFill="1" applyAlignment="1">
      <alignment horizontal="center"/>
    </xf>
    <xf numFmtId="0" fontId="27" fillId="20" borderId="0" xfId="12" applyFont="1" applyFill="1" applyBorder="1" applyAlignment="1">
      <alignment horizontal="left"/>
    </xf>
    <xf numFmtId="0" fontId="27" fillId="20" borderId="0" xfId="0" applyFont="1" applyFill="1" applyBorder="1"/>
    <xf numFmtId="0" fontId="27" fillId="20" borderId="0" xfId="0" applyFont="1" applyFill="1" applyBorder="1" applyProtection="1">
      <protection locked="0"/>
    </xf>
    <xf numFmtId="0" fontId="53" fillId="20" borderId="0" xfId="0" applyFont="1" applyFill="1" applyBorder="1"/>
    <xf numFmtId="49" fontId="27" fillId="20" borderId="0" xfId="12" applyNumberFormat="1" applyFont="1" applyFill="1" applyAlignment="1">
      <alignment horizontal="left"/>
    </xf>
    <xf numFmtId="0" fontId="22" fillId="20" borderId="0" xfId="12" applyFill="1" applyAlignment="1">
      <alignment horizontal="center"/>
    </xf>
    <xf numFmtId="180" fontId="22" fillId="20" borderId="0" xfId="12" applyNumberFormat="1" applyFill="1" applyAlignment="1">
      <alignment horizontal="center"/>
    </xf>
    <xf numFmtId="0" fontId="53" fillId="20" borderId="0" xfId="12" applyFont="1" applyFill="1" applyBorder="1" applyAlignment="1">
      <alignment horizontal="justify"/>
    </xf>
    <xf numFmtId="0" fontId="22" fillId="20" borderId="0" xfId="12" applyFill="1"/>
    <xf numFmtId="0" fontId="22" fillId="20" borderId="0" xfId="12" applyFill="1" applyAlignment="1">
      <alignment horizontal="justify"/>
    </xf>
    <xf numFmtId="49" fontId="28" fillId="20" borderId="21" xfId="9" applyNumberFormat="1" applyFont="1" applyFill="1" applyBorder="1" applyAlignment="1">
      <alignment horizontal="center" vertical="top"/>
    </xf>
    <xf numFmtId="0" fontId="28" fillId="20" borderId="0" xfId="9" applyFont="1" applyFill="1" applyBorder="1" applyAlignment="1">
      <alignment wrapText="1"/>
    </xf>
    <xf numFmtId="0" fontId="80" fillId="20" borderId="0" xfId="9" applyFont="1" applyFill="1" applyBorder="1" applyAlignment="1">
      <alignment horizontal="left"/>
    </xf>
    <xf numFmtId="0" fontId="28" fillId="20" borderId="0" xfId="9" applyFont="1" applyFill="1" applyBorder="1" applyAlignment="1">
      <alignment horizontal="left" indent="2"/>
    </xf>
    <xf numFmtId="0" fontId="28" fillId="20" borderId="0" xfId="9" applyFont="1" applyFill="1" applyBorder="1" applyAlignment="1">
      <alignment horizontal="left" wrapText="1" indent="2"/>
    </xf>
    <xf numFmtId="49" fontId="79" fillId="20" borderId="21" xfId="9" applyNumberFormat="1" applyFont="1" applyFill="1" applyBorder="1" applyAlignment="1">
      <alignment horizontal="center"/>
    </xf>
    <xf numFmtId="0" fontId="79" fillId="20" borderId="0" xfId="9" applyFont="1" applyFill="1" applyBorder="1"/>
    <xf numFmtId="49" fontId="28" fillId="20" borderId="21" xfId="9" applyNumberFormat="1" applyFont="1" applyFill="1" applyBorder="1" applyAlignment="1">
      <alignment horizontal="center"/>
    </xf>
    <xf numFmtId="0" fontId="28" fillId="20" borderId="0" xfId="9" applyFont="1" applyFill="1" applyBorder="1"/>
    <xf numFmtId="0" fontId="80" fillId="20" borderId="0" xfId="9" applyFont="1" applyFill="1" applyBorder="1"/>
    <xf numFmtId="0" fontId="28" fillId="20" borderId="0" xfId="9" applyFont="1" applyFill="1" applyBorder="1" applyAlignment="1">
      <alignment horizontal="left" indent="3"/>
    </xf>
    <xf numFmtId="0" fontId="28" fillId="20" borderId="0" xfId="9" applyFont="1" applyFill="1" applyBorder="1" applyAlignment="1">
      <alignment horizontal="left" indent="14"/>
    </xf>
    <xf numFmtId="49" fontId="124" fillId="20" borderId="30" xfId="0" applyNumberFormat="1" applyFont="1" applyFill="1" applyBorder="1" applyAlignment="1">
      <alignment horizontal="center" vertical="center" wrapText="1"/>
    </xf>
    <xf numFmtId="49" fontId="125" fillId="20" borderId="9" xfId="0" applyNumberFormat="1" applyFont="1" applyFill="1" applyBorder="1" applyAlignment="1">
      <alignment horizontal="center" vertical="center" wrapText="1"/>
    </xf>
    <xf numFmtId="0" fontId="23" fillId="20" borderId="14" xfId="15" applyNumberFormat="1" applyFont="1" applyFill="1" applyBorder="1" applyAlignment="1" applyProtection="1">
      <alignment horizontal="left" vertical="top" wrapText="1"/>
      <protection locked="0"/>
    </xf>
    <xf numFmtId="0" fontId="127" fillId="20" borderId="9" xfId="0" applyFont="1" applyFill="1" applyBorder="1" applyAlignment="1">
      <alignment horizontal="center" vertical="center" wrapText="1"/>
    </xf>
    <xf numFmtId="1" fontId="122" fillId="20" borderId="9" xfId="0" applyNumberFormat="1" applyFont="1" applyFill="1" applyBorder="1" applyAlignment="1">
      <alignment horizontal="center" vertical="center" wrapText="1"/>
    </xf>
    <xf numFmtId="0" fontId="122" fillId="20" borderId="24" xfId="0" applyFont="1" applyFill="1" applyBorder="1" applyAlignment="1">
      <alignment horizontal="center" vertical="center" wrapText="1"/>
    </xf>
    <xf numFmtId="49" fontId="125" fillId="20" borderId="9" xfId="0" applyNumberFormat="1" applyFont="1" applyFill="1" applyBorder="1" applyAlignment="1">
      <alignment horizontal="center" vertical="top" wrapText="1"/>
    </xf>
    <xf numFmtId="0" fontId="127" fillId="20" borderId="9" xfId="0" applyFont="1" applyFill="1" applyBorder="1" applyAlignment="1">
      <alignment horizontal="center" vertical="top" wrapText="1"/>
    </xf>
    <xf numFmtId="1" fontId="122" fillId="20" borderId="9" xfId="0" applyNumberFormat="1" applyFont="1" applyFill="1" applyBorder="1" applyAlignment="1">
      <alignment horizontal="center" vertical="top" wrapText="1"/>
    </xf>
    <xf numFmtId="0" fontId="122" fillId="20" borderId="24" xfId="0" applyFont="1" applyFill="1" applyBorder="1" applyAlignment="1">
      <alignment horizontal="center" vertical="top" wrapText="1"/>
    </xf>
    <xf numFmtId="49" fontId="125" fillId="20" borderId="9" xfId="21" applyNumberFormat="1" applyFont="1" applyFill="1" applyBorder="1" applyAlignment="1">
      <alignment horizontal="center" vertical="top" wrapText="1"/>
    </xf>
    <xf numFmtId="0" fontId="127" fillId="20" borderId="9" xfId="21" applyFont="1" applyFill="1" applyBorder="1" applyAlignment="1">
      <alignment horizontal="center" vertical="top" wrapText="1"/>
    </xf>
    <xf numFmtId="1" fontId="122" fillId="20" borderId="9" xfId="21" applyNumberFormat="1" applyFont="1" applyFill="1" applyBorder="1" applyAlignment="1">
      <alignment horizontal="center" vertical="top" wrapText="1"/>
    </xf>
    <xf numFmtId="0" fontId="122" fillId="20" borderId="24" xfId="21" applyFont="1" applyFill="1" applyBorder="1" applyAlignment="1">
      <alignment horizontal="center" vertical="top" wrapText="1"/>
    </xf>
    <xf numFmtId="0" fontId="35" fillId="20" borderId="50" xfId="16" applyFont="1" applyFill="1" applyBorder="1" applyAlignment="1">
      <alignment horizontal="center" wrapText="1"/>
    </xf>
    <xf numFmtId="0" fontId="35" fillId="20" borderId="50" xfId="16" applyFont="1" applyFill="1" applyBorder="1" applyAlignment="1">
      <alignment horizontal="left" wrapText="1"/>
    </xf>
    <xf numFmtId="0" fontId="35" fillId="20" borderId="50" xfId="16" applyNumberFormat="1" applyFont="1" applyFill="1" applyBorder="1" applyAlignment="1">
      <alignment horizontal="center" wrapText="1"/>
    </xf>
    <xf numFmtId="0" fontId="22" fillId="20" borderId="98" xfId="12" applyFill="1" applyBorder="1"/>
    <xf numFmtId="0" fontId="27" fillId="20" borderId="0" xfId="12" applyFont="1" applyFill="1" applyAlignment="1">
      <alignment wrapText="1"/>
    </xf>
    <xf numFmtId="0" fontId="27" fillId="20" borderId="0" xfId="12" applyFont="1" applyFill="1" applyAlignment="1">
      <alignment horizontal="right"/>
    </xf>
    <xf numFmtId="0" fontId="27" fillId="20" borderId="0" xfId="0" applyFont="1" applyFill="1" applyBorder="1" applyAlignment="1">
      <alignment vertical="top" wrapText="1"/>
    </xf>
    <xf numFmtId="0" fontId="10" fillId="20" borderId="0" xfId="0" applyFont="1" applyFill="1" applyBorder="1" applyAlignment="1">
      <alignment horizontal="left" wrapText="1"/>
    </xf>
    <xf numFmtId="0" fontId="27" fillId="20" borderId="0" xfId="12" applyFont="1" applyFill="1" applyAlignment="1">
      <alignment horizontal="justify" wrapText="1"/>
    </xf>
    <xf numFmtId="0" fontId="28" fillId="20" borderId="13" xfId="9" applyFont="1" applyFill="1" applyBorder="1" applyAlignment="1">
      <alignment horizontal="center"/>
    </xf>
    <xf numFmtId="0" fontId="27" fillId="0" borderId="0" xfId="12" applyFont="1" applyAlignment="1">
      <alignment wrapText="1"/>
    </xf>
    <xf numFmtId="49" fontId="33" fillId="5" borderId="0" xfId="118" applyNumberFormat="1" applyFont="1" applyFill="1" applyAlignment="1" applyProtection="1"/>
    <xf numFmtId="49" fontId="34" fillId="5" borderId="0" xfId="118" applyNumberFormat="1" applyFont="1" applyFill="1" applyAlignment="1" applyProtection="1"/>
    <xf numFmtId="0" fontId="139" fillId="6" borderId="0" xfId="118" applyFont="1" applyFill="1" applyProtection="1"/>
    <xf numFmtId="0" fontId="139" fillId="0" borderId="0" xfId="118" applyFont="1" applyProtection="1">
      <protection locked="0"/>
    </xf>
    <xf numFmtId="49" fontId="36" fillId="5" borderId="0" xfId="118" applyNumberFormat="1" applyFont="1" applyFill="1" applyAlignment="1" applyProtection="1">
      <alignment vertical="center"/>
    </xf>
    <xf numFmtId="49" fontId="34" fillId="5" borderId="0" xfId="118" applyNumberFormat="1" applyFont="1" applyFill="1" applyAlignment="1" applyProtection="1">
      <alignment vertical="center"/>
    </xf>
    <xf numFmtId="0" fontId="34" fillId="6" borderId="0" xfId="118" applyNumberFormat="1" applyFont="1" applyFill="1" applyAlignment="1" applyProtection="1">
      <alignment horizontal="left" vertical="center"/>
    </xf>
    <xf numFmtId="49" fontId="34" fillId="6" borderId="0" xfId="118" applyNumberFormat="1" applyFont="1" applyFill="1" applyAlignment="1" applyProtection="1">
      <alignment vertical="center"/>
    </xf>
    <xf numFmtId="49" fontId="34" fillId="7" borderId="32" xfId="118" applyNumberFormat="1" applyFont="1" applyFill="1" applyBorder="1" applyAlignment="1" applyProtection="1">
      <alignment horizontal="center" vertical="center" wrapText="1"/>
    </xf>
    <xf numFmtId="49" fontId="34" fillId="7" borderId="33" xfId="118" applyNumberFormat="1" applyFont="1" applyFill="1" applyBorder="1" applyAlignment="1" applyProtection="1">
      <alignment horizontal="center" vertical="center" wrapText="1"/>
    </xf>
    <xf numFmtId="49" fontId="139" fillId="2" borderId="34" xfId="118" applyNumberFormat="1" applyFont="1" applyFill="1" applyBorder="1" applyAlignment="1" applyProtection="1">
      <alignment horizontal="center" vertical="center" wrapText="1"/>
    </xf>
    <xf numFmtId="49" fontId="139" fillId="2" borderId="35" xfId="118" applyNumberFormat="1" applyFont="1" applyFill="1" applyBorder="1" applyAlignment="1" applyProtection="1">
      <alignment horizontal="center" vertical="center" wrapText="1"/>
    </xf>
    <xf numFmtId="49" fontId="34" fillId="7" borderId="35" xfId="118" applyNumberFormat="1" applyFont="1" applyFill="1" applyBorder="1" applyAlignment="1" applyProtection="1">
      <alignment horizontal="center" vertical="center" wrapText="1"/>
    </xf>
    <xf numFmtId="0" fontId="139" fillId="0" borderId="36" xfId="118" applyFont="1" applyBorder="1" applyProtection="1">
      <protection locked="0"/>
    </xf>
    <xf numFmtId="1" fontId="34" fillId="7" borderId="37" xfId="118" applyNumberFormat="1" applyFont="1" applyFill="1" applyBorder="1" applyAlignment="1" applyProtection="1">
      <alignment horizontal="center" vertical="center" wrapText="1"/>
    </xf>
    <xf numFmtId="1" fontId="34" fillId="7" borderId="38" xfId="118" applyNumberFormat="1" applyFont="1" applyFill="1" applyBorder="1" applyAlignment="1" applyProtection="1">
      <alignment horizontal="center" vertical="center" wrapText="1"/>
    </xf>
    <xf numFmtId="1" fontId="139" fillId="2" borderId="39" xfId="118" applyNumberFormat="1" applyFont="1" applyFill="1" applyBorder="1" applyAlignment="1" applyProtection="1">
      <alignment horizontal="center" vertical="center" wrapText="1"/>
    </xf>
    <xf numFmtId="1" fontId="139" fillId="2" borderId="40" xfId="118" applyNumberFormat="1" applyFont="1" applyFill="1" applyBorder="1" applyAlignment="1" applyProtection="1">
      <alignment horizontal="center" vertical="center" wrapText="1"/>
    </xf>
    <xf numFmtId="1" fontId="34" fillId="7" borderId="40" xfId="118" applyNumberFormat="1" applyFont="1" applyFill="1" applyBorder="1" applyAlignment="1" applyProtection="1">
      <alignment horizontal="center" vertical="center" wrapText="1"/>
    </xf>
    <xf numFmtId="49" fontId="34" fillId="5" borderId="0" xfId="118" applyNumberFormat="1" applyFont="1" applyFill="1" applyBorder="1" applyAlignment="1" applyProtection="1"/>
    <xf numFmtId="0" fontId="139" fillId="6" borderId="0" xfId="118" applyFont="1" applyFill="1" applyBorder="1" applyProtection="1"/>
    <xf numFmtId="0" fontId="139" fillId="6" borderId="41" xfId="118" applyFont="1" applyFill="1" applyBorder="1" applyProtection="1"/>
    <xf numFmtId="0" fontId="140" fillId="0" borderId="42" xfId="118" applyFont="1" applyBorder="1" applyAlignment="1" applyProtection="1">
      <alignment vertical="center"/>
    </xf>
    <xf numFmtId="173" fontId="140" fillId="0" borderId="42" xfId="118" applyNumberFormat="1" applyFont="1" applyBorder="1" applyAlignment="1" applyProtection="1">
      <alignment horizontal="center" vertical="center"/>
    </xf>
    <xf numFmtId="4" fontId="140" fillId="0" borderId="42" xfId="118" applyNumberFormat="1" applyFont="1" applyBorder="1" applyAlignment="1" applyProtection="1">
      <alignment horizontal="right" vertical="center"/>
    </xf>
    <xf numFmtId="174" fontId="140" fillId="0" borderId="42" xfId="118" applyNumberFormat="1" applyFont="1" applyBorder="1" applyAlignment="1" applyProtection="1">
      <alignment horizontal="right" vertical="center"/>
    </xf>
    <xf numFmtId="0" fontId="140" fillId="0" borderId="0" xfId="118" applyFont="1" applyAlignment="1">
      <alignment vertical="center"/>
    </xf>
    <xf numFmtId="0" fontId="141" fillId="0" borderId="0" xfId="118" applyFont="1" applyAlignment="1">
      <alignment vertical="center"/>
    </xf>
    <xf numFmtId="173" fontId="141" fillId="0" borderId="0" xfId="118" applyNumberFormat="1" applyFont="1" applyAlignment="1">
      <alignment horizontal="center" vertical="center"/>
    </xf>
    <xf numFmtId="4" fontId="141" fillId="0" borderId="0" xfId="118" applyNumberFormat="1" applyFont="1" applyAlignment="1">
      <alignment horizontal="right" vertical="center"/>
    </xf>
    <xf numFmtId="174" fontId="141" fillId="0" borderId="0" xfId="118" applyNumberFormat="1" applyFont="1" applyAlignment="1">
      <alignment horizontal="right" vertical="center"/>
    </xf>
    <xf numFmtId="173" fontId="139" fillId="0" borderId="0" xfId="118" applyNumberFormat="1" applyFont="1" applyAlignment="1">
      <alignment horizontal="center" vertical="center"/>
    </xf>
    <xf numFmtId="49" fontId="139" fillId="0" borderId="0" xfId="118" applyNumberFormat="1" applyFont="1" applyAlignment="1">
      <alignment vertical="top"/>
    </xf>
    <xf numFmtId="0" fontId="139" fillId="0" borderId="0" xfId="118" applyFont="1" applyAlignment="1">
      <alignment vertical="center" wrapText="1"/>
    </xf>
    <xf numFmtId="174" fontId="139" fillId="0" borderId="0" xfId="118" applyNumberFormat="1" applyFont="1" applyAlignment="1">
      <alignment horizontal="right" vertical="center"/>
    </xf>
    <xf numFmtId="4" fontId="139" fillId="0" borderId="0" xfId="118" applyNumberFormat="1" applyFont="1" applyAlignment="1">
      <alignment horizontal="right" vertical="center"/>
    </xf>
    <xf numFmtId="175" fontId="139" fillId="0" borderId="0" xfId="118" applyNumberFormat="1" applyFont="1" applyAlignment="1">
      <alignment horizontal="right" vertical="center"/>
    </xf>
    <xf numFmtId="176" fontId="139" fillId="0" borderId="0" xfId="118" applyNumberFormat="1" applyFont="1" applyAlignment="1">
      <alignment horizontal="right" vertical="center"/>
    </xf>
    <xf numFmtId="173" fontId="139" fillId="0" borderId="0" xfId="118" applyNumberFormat="1" applyFont="1" applyAlignment="1">
      <alignment horizontal="right" vertical="center"/>
    </xf>
    <xf numFmtId="0" fontId="139" fillId="0" borderId="0" xfId="118" applyFont="1" applyAlignment="1">
      <alignment vertical="center"/>
    </xf>
    <xf numFmtId="0" fontId="142" fillId="0" borderId="0" xfId="118" applyFont="1" applyAlignment="1">
      <alignment vertical="center"/>
    </xf>
    <xf numFmtId="0" fontId="143" fillId="0" borderId="0" xfId="118" applyFont="1" applyAlignment="1">
      <alignment vertical="center"/>
    </xf>
    <xf numFmtId="0" fontId="143" fillId="0" borderId="0" xfId="118" applyFont="1" applyAlignment="1">
      <alignment vertical="center" wrapText="1"/>
    </xf>
    <xf numFmtId="174" fontId="143" fillId="0" borderId="0" xfId="118" applyNumberFormat="1" applyFont="1" applyAlignment="1">
      <alignment horizontal="right" vertical="center"/>
    </xf>
    <xf numFmtId="0" fontId="144" fillId="0" borderId="0" xfId="118" applyFont="1" applyAlignment="1">
      <alignment vertical="center"/>
    </xf>
    <xf numFmtId="0" fontId="144" fillId="0" borderId="0" xfId="118" applyFont="1" applyAlignment="1">
      <alignment vertical="center" wrapText="1"/>
    </xf>
    <xf numFmtId="174" fontId="144" fillId="0" borderId="0" xfId="118" applyNumberFormat="1" applyFont="1" applyAlignment="1">
      <alignment horizontal="right" vertical="center"/>
    </xf>
    <xf numFmtId="0" fontId="145" fillId="0" borderId="0" xfId="118" applyFont="1" applyAlignment="1">
      <alignment vertical="center"/>
    </xf>
    <xf numFmtId="0" fontId="145" fillId="0" borderId="0" xfId="118" applyFont="1" applyAlignment="1">
      <alignment vertical="center" wrapText="1"/>
    </xf>
    <xf numFmtId="174" fontId="145" fillId="0" borderId="0" xfId="118" applyNumberFormat="1" applyFont="1" applyAlignment="1">
      <alignment horizontal="right" vertical="center"/>
    </xf>
    <xf numFmtId="173" fontId="146" fillId="0" borderId="0" xfId="118" applyNumberFormat="1" applyFont="1" applyAlignment="1">
      <alignment horizontal="center" vertical="center"/>
    </xf>
    <xf numFmtId="49" fontId="146" fillId="0" borderId="0" xfId="118" applyNumberFormat="1" applyFont="1" applyAlignment="1">
      <alignment vertical="top"/>
    </xf>
    <xf numFmtId="0" fontId="146" fillId="0" borderId="0" xfId="118" applyFont="1" applyAlignment="1">
      <alignment vertical="center" wrapText="1"/>
    </xf>
    <xf numFmtId="174" fontId="146" fillId="0" borderId="0" xfId="118" applyNumberFormat="1" applyFont="1" applyAlignment="1">
      <alignment horizontal="right" vertical="center"/>
    </xf>
    <xf numFmtId="4" fontId="146" fillId="0" borderId="0" xfId="118" applyNumberFormat="1" applyFont="1" applyAlignment="1">
      <alignment horizontal="right" vertical="center"/>
    </xf>
    <xf numFmtId="175" fontId="146" fillId="0" borderId="0" xfId="118" applyNumberFormat="1" applyFont="1" applyAlignment="1">
      <alignment horizontal="right" vertical="center"/>
    </xf>
    <xf numFmtId="176" fontId="146" fillId="0" borderId="0" xfId="118" applyNumberFormat="1" applyFont="1" applyAlignment="1">
      <alignment horizontal="right" vertical="center"/>
    </xf>
    <xf numFmtId="173" fontId="146" fillId="0" borderId="0" xfId="118" applyNumberFormat="1" applyFont="1" applyAlignment="1">
      <alignment horizontal="right" vertical="center"/>
    </xf>
    <xf numFmtId="0" fontId="146" fillId="0" borderId="0" xfId="118" applyFont="1" applyAlignment="1">
      <alignment vertical="center"/>
    </xf>
    <xf numFmtId="173" fontId="146" fillId="20" borderId="0" xfId="118" applyNumberFormat="1" applyFont="1" applyFill="1" applyAlignment="1">
      <alignment horizontal="center" vertical="center"/>
    </xf>
    <xf numFmtId="49" fontId="146" fillId="20" borderId="0" xfId="118" applyNumberFormat="1" applyFont="1" applyFill="1" applyAlignment="1">
      <alignment vertical="top"/>
    </xf>
    <xf numFmtId="0" fontId="146" fillId="20" borderId="0" xfId="118" applyFont="1" applyFill="1" applyAlignment="1">
      <alignment vertical="center" wrapText="1"/>
    </xf>
    <xf numFmtId="174" fontId="146" fillId="20" borderId="0" xfId="118" applyNumberFormat="1" applyFont="1" applyFill="1" applyAlignment="1">
      <alignment horizontal="right" vertical="center"/>
    </xf>
    <xf numFmtId="0" fontId="142" fillId="20" borderId="0" xfId="118" applyFont="1" applyFill="1" applyAlignment="1">
      <alignment vertical="center"/>
    </xf>
    <xf numFmtId="0" fontId="144" fillId="20" borderId="0" xfId="118" applyFont="1" applyFill="1" applyAlignment="1">
      <alignment vertical="center"/>
    </xf>
    <xf numFmtId="0" fontId="144" fillId="20" borderId="0" xfId="118" applyFont="1" applyFill="1" applyAlignment="1">
      <alignment vertical="center" wrapText="1"/>
    </xf>
    <xf numFmtId="174" fontId="144" fillId="20" borderId="0" xfId="118" applyNumberFormat="1" applyFont="1" applyFill="1" applyAlignment="1">
      <alignment horizontal="right" vertical="center"/>
    </xf>
    <xf numFmtId="0" fontId="145" fillId="20" borderId="0" xfId="118" applyFont="1" applyFill="1" applyAlignment="1">
      <alignment vertical="center"/>
    </xf>
    <xf numFmtId="0" fontId="145" fillId="20" borderId="0" xfId="118" applyFont="1" applyFill="1" applyAlignment="1">
      <alignment vertical="center" wrapText="1"/>
    </xf>
    <xf numFmtId="174" fontId="145" fillId="20" borderId="0" xfId="118" applyNumberFormat="1" applyFont="1" applyFill="1" applyAlignment="1">
      <alignment horizontal="right" vertical="center"/>
    </xf>
    <xf numFmtId="0" fontId="147" fillId="0" borderId="0" xfId="118" applyFont="1" applyAlignment="1">
      <alignment vertical="center"/>
    </xf>
    <xf numFmtId="0" fontId="147" fillId="0" borderId="0" xfId="118" applyFont="1" applyAlignment="1">
      <alignment vertical="center" wrapText="1"/>
    </xf>
    <xf numFmtId="174" fontId="147" fillId="0" borderId="0" xfId="118" applyNumberFormat="1" applyFont="1" applyAlignment="1">
      <alignment horizontal="right" vertical="center"/>
    </xf>
    <xf numFmtId="173" fontId="140" fillId="0" borderId="0" xfId="118" applyNumberFormat="1" applyFont="1" applyAlignment="1">
      <alignment horizontal="center" vertical="center"/>
    </xf>
    <xf numFmtId="4" fontId="140" fillId="0" borderId="0" xfId="118" applyNumberFormat="1" applyFont="1" applyAlignment="1">
      <alignment horizontal="right" vertical="center"/>
    </xf>
    <xf numFmtId="174" fontId="140" fillId="0" borderId="0" xfId="118" applyNumberFormat="1" applyFont="1" applyAlignment="1">
      <alignment horizontal="right" vertical="center"/>
    </xf>
    <xf numFmtId="173" fontId="139" fillId="20" borderId="0" xfId="118" applyNumberFormat="1" applyFont="1" applyFill="1" applyAlignment="1">
      <alignment horizontal="center" vertical="center"/>
    </xf>
    <xf numFmtId="49" fontId="139" fillId="20" borderId="0" xfId="118" applyNumberFormat="1" applyFont="1" applyFill="1" applyAlignment="1">
      <alignment vertical="top"/>
    </xf>
    <xf numFmtId="0" fontId="139" fillId="20" borderId="0" xfId="118" applyFont="1" applyFill="1" applyAlignment="1">
      <alignment vertical="center" wrapText="1"/>
    </xf>
    <xf numFmtId="174" fontId="139" fillId="20" borderId="0" xfId="118" applyNumberFormat="1" applyFont="1" applyFill="1" applyAlignment="1">
      <alignment horizontal="right" vertical="center"/>
    </xf>
    <xf numFmtId="0" fontId="148" fillId="0" borderId="0" xfId="118" applyFont="1" applyAlignment="1">
      <alignment vertical="center"/>
    </xf>
    <xf numFmtId="4" fontId="148" fillId="0" borderId="0" xfId="118" applyNumberFormat="1" applyFont="1" applyAlignment="1">
      <alignment horizontal="right" vertical="center"/>
    </xf>
    <xf numFmtId="174" fontId="148" fillId="0" borderId="0" xfId="118" applyNumberFormat="1" applyFont="1" applyAlignment="1">
      <alignment horizontal="right" vertical="center"/>
    </xf>
    <xf numFmtId="0" fontId="138" fillId="0" borderId="0" xfId="118"/>
    <xf numFmtId="164" fontId="4" fillId="0" borderId="0" xfId="118" applyNumberFormat="1" applyFont="1" applyAlignment="1"/>
    <xf numFmtId="49" fontId="4" fillId="0" borderId="0" xfId="118" applyNumberFormat="1" applyFont="1" applyAlignment="1"/>
    <xf numFmtId="165" fontId="4" fillId="0" borderId="0" xfId="118" applyNumberFormat="1" applyFont="1" applyFill="1" applyBorder="1" applyAlignment="1"/>
    <xf numFmtId="166" fontId="4" fillId="0" borderId="0" xfId="118" applyNumberFormat="1" applyFont="1" applyAlignment="1"/>
    <xf numFmtId="167" fontId="4" fillId="0" borderId="0" xfId="118" applyNumberFormat="1" applyFont="1" applyAlignment="1"/>
    <xf numFmtId="0" fontId="5" fillId="0" borderId="0" xfId="118" applyFont="1"/>
    <xf numFmtId="49" fontId="6" fillId="0" borderId="1" xfId="118" applyNumberFormat="1" applyFont="1" applyBorder="1" applyAlignment="1">
      <alignment horizontal="center"/>
    </xf>
    <xf numFmtId="0" fontId="6" fillId="0" borderId="1" xfId="118" applyNumberFormat="1" applyFont="1" applyBorder="1" applyAlignment="1">
      <alignment horizontal="center"/>
    </xf>
    <xf numFmtId="49" fontId="6" fillId="0" borderId="0" xfId="118" applyNumberFormat="1" applyFont="1" applyAlignment="1">
      <alignment horizontal="right"/>
    </xf>
    <xf numFmtId="49" fontId="6" fillId="0" borderId="0" xfId="118" applyNumberFormat="1" applyFont="1" applyAlignment="1">
      <alignment horizontal="left"/>
    </xf>
    <xf numFmtId="0" fontId="6" fillId="0" borderId="0" xfId="118" applyNumberFormat="1" applyFont="1" applyAlignment="1">
      <alignment horizontal="left" wrapText="1"/>
    </xf>
    <xf numFmtId="49" fontId="6" fillId="0" borderId="0" xfId="118" applyNumberFormat="1" applyFont="1" applyAlignment="1">
      <alignment horizontal="center"/>
    </xf>
    <xf numFmtId="0" fontId="7" fillId="0" borderId="0" xfId="118" applyFont="1"/>
    <xf numFmtId="164" fontId="7" fillId="0" borderId="0" xfId="118" applyNumberFormat="1" applyFont="1" applyAlignment="1"/>
    <xf numFmtId="0" fontId="7" fillId="0" borderId="0" xfId="118" applyNumberFormat="1" applyFont="1" applyAlignment="1">
      <alignment horizontal="left"/>
    </xf>
    <xf numFmtId="49" fontId="7" fillId="0" borderId="0" xfId="118" applyNumberFormat="1" applyFont="1" applyAlignment="1">
      <alignment horizontal="center"/>
    </xf>
    <xf numFmtId="165" fontId="7" fillId="0" borderId="0" xfId="118" applyNumberFormat="1" applyFont="1" applyFill="1" applyBorder="1" applyAlignment="1"/>
    <xf numFmtId="166" fontId="7" fillId="0" borderId="0" xfId="118" applyNumberFormat="1" applyFont="1" applyAlignment="1"/>
    <xf numFmtId="167" fontId="7" fillId="0" borderId="0" xfId="118" applyNumberFormat="1" applyFont="1" applyAlignment="1"/>
    <xf numFmtId="168" fontId="8" fillId="0" borderId="0" xfId="118" applyNumberFormat="1" applyFont="1" applyAlignment="1"/>
    <xf numFmtId="0" fontId="6" fillId="0" borderId="0" xfId="118" applyFont="1"/>
    <xf numFmtId="164" fontId="6" fillId="0" borderId="0" xfId="118" applyNumberFormat="1" applyFont="1" applyAlignment="1"/>
    <xf numFmtId="0" fontId="6" fillId="0" borderId="0" xfId="118" applyNumberFormat="1" applyFont="1" applyAlignment="1">
      <alignment horizontal="left"/>
    </xf>
    <xf numFmtId="165" fontId="6" fillId="0" borderId="0" xfId="118" applyNumberFormat="1" applyFont="1" applyFill="1" applyBorder="1" applyAlignment="1"/>
    <xf numFmtId="166" fontId="6" fillId="0" borderId="0" xfId="118" applyNumberFormat="1" applyFont="1" applyAlignment="1"/>
    <xf numFmtId="167" fontId="6" fillId="0" borderId="0" xfId="118" applyNumberFormat="1" applyFont="1" applyAlignment="1"/>
    <xf numFmtId="168" fontId="9" fillId="0" borderId="0" xfId="118" applyNumberFormat="1" applyFont="1" applyAlignment="1"/>
    <xf numFmtId="0" fontId="10" fillId="0" borderId="0" xfId="118" applyFont="1"/>
    <xf numFmtId="164" fontId="11" fillId="0" borderId="2" xfId="118" applyNumberFormat="1" applyFont="1" applyBorder="1" applyAlignment="1">
      <alignment horizontal="right" vertical="top"/>
    </xf>
    <xf numFmtId="49" fontId="11" fillId="0" borderId="2" xfId="118" applyNumberFormat="1" applyFont="1" applyBorder="1" applyAlignment="1">
      <alignment horizontal="left" vertical="top"/>
    </xf>
    <xf numFmtId="0" fontId="11" fillId="0" borderId="2" xfId="118" applyNumberFormat="1" applyFont="1" applyBorder="1" applyAlignment="1">
      <alignment horizontal="left" vertical="top" wrapText="1"/>
    </xf>
    <xf numFmtId="49" fontId="11" fillId="0" borderId="2" xfId="118" applyNumberFormat="1" applyFont="1" applyBorder="1" applyAlignment="1">
      <alignment horizontal="center" vertical="top"/>
    </xf>
    <xf numFmtId="165" fontId="12" fillId="0" borderId="2" xfId="118" applyNumberFormat="1" applyFont="1" applyFill="1" applyBorder="1" applyAlignment="1">
      <alignment horizontal="right" vertical="top"/>
    </xf>
    <xf numFmtId="166" fontId="11" fillId="0" borderId="2" xfId="118" applyNumberFormat="1" applyFont="1" applyBorder="1" applyAlignment="1">
      <alignment horizontal="right" vertical="top"/>
    </xf>
    <xf numFmtId="166" fontId="11" fillId="11" borderId="2" xfId="118" applyNumberFormat="1" applyFont="1" applyFill="1" applyBorder="1" applyAlignment="1">
      <alignment horizontal="right" vertical="top"/>
    </xf>
    <xf numFmtId="167" fontId="11" fillId="0" borderId="2" xfId="118" applyNumberFormat="1" applyFont="1" applyBorder="1" applyAlignment="1">
      <alignment horizontal="right" vertical="top"/>
    </xf>
    <xf numFmtId="0" fontId="149" fillId="0" borderId="0" xfId="118" applyFont="1" applyAlignment="1">
      <alignment horizontal="left" vertical="top" wrapText="1"/>
    </xf>
    <xf numFmtId="164" fontId="150" fillId="0" borderId="0" xfId="118" applyNumberFormat="1" applyFont="1" applyAlignment="1">
      <alignment horizontal="left" vertical="top" wrapText="1"/>
    </xf>
    <xf numFmtId="49" fontId="150" fillId="0" borderId="0" xfId="118" applyNumberFormat="1" applyFont="1" applyAlignment="1">
      <alignment horizontal="left" vertical="top" wrapText="1"/>
    </xf>
    <xf numFmtId="0" fontId="150" fillId="0" borderId="0" xfId="118" applyNumberFormat="1" applyFont="1" applyAlignment="1">
      <alignment horizontal="left" vertical="top" wrapText="1"/>
    </xf>
    <xf numFmtId="165" fontId="150" fillId="0" borderId="0" xfId="118" applyNumberFormat="1" applyFont="1" applyFill="1" applyBorder="1" applyAlignment="1">
      <alignment horizontal="right" vertical="top"/>
    </xf>
    <xf numFmtId="166" fontId="150" fillId="0" borderId="0" xfId="118" applyNumberFormat="1" applyFont="1" applyAlignment="1">
      <alignment horizontal="left" vertical="top" wrapText="1"/>
    </xf>
    <xf numFmtId="165" fontId="150" fillId="0" borderId="0" xfId="118" applyNumberFormat="1" applyFont="1" applyFill="1" applyBorder="1" applyAlignment="1">
      <alignment horizontal="left" vertical="top" wrapText="1"/>
    </xf>
    <xf numFmtId="166" fontId="150" fillId="0" borderId="0" xfId="118" applyNumberFormat="1" applyFont="1" applyFill="1" applyAlignment="1">
      <alignment horizontal="left" vertical="top" wrapText="1"/>
    </xf>
    <xf numFmtId="167" fontId="150" fillId="0" borderId="0" xfId="118" applyNumberFormat="1" applyFont="1" applyAlignment="1">
      <alignment horizontal="left" vertical="top" wrapText="1"/>
    </xf>
    <xf numFmtId="168" fontId="151" fillId="0" borderId="0" xfId="118" applyNumberFormat="1" applyFont="1" applyAlignment="1">
      <alignment horizontal="left" vertical="top" wrapText="1"/>
    </xf>
    <xf numFmtId="164" fontId="152" fillId="0" borderId="0" xfId="118" applyNumberFormat="1" applyFont="1" applyAlignment="1">
      <alignment horizontal="center" vertical="center"/>
    </xf>
    <xf numFmtId="49" fontId="152" fillId="0" borderId="0" xfId="118" applyNumberFormat="1" applyFont="1" applyAlignment="1">
      <alignment horizontal="center" vertical="center"/>
    </xf>
    <xf numFmtId="49" fontId="152" fillId="0" borderId="0" xfId="118" applyNumberFormat="1" applyFont="1" applyAlignment="1">
      <alignment horizontal="center" vertical="center" wrapText="1"/>
    </xf>
    <xf numFmtId="165" fontId="152" fillId="0" borderId="0" xfId="118" applyNumberFormat="1" applyFont="1" applyFill="1" applyBorder="1" applyAlignment="1">
      <alignment horizontal="center" vertical="center"/>
    </xf>
    <xf numFmtId="166" fontId="152" fillId="0" borderId="0" xfId="118" applyNumberFormat="1" applyFont="1" applyAlignment="1">
      <alignment horizontal="center" vertical="center"/>
    </xf>
    <xf numFmtId="167" fontId="152" fillId="0" borderId="0" xfId="118" applyNumberFormat="1" applyFont="1" applyAlignment="1">
      <alignment horizontal="center" vertical="center"/>
    </xf>
    <xf numFmtId="168" fontId="152" fillId="0" borderId="0" xfId="118" applyNumberFormat="1" applyFont="1" applyAlignment="1">
      <alignment horizontal="center" vertical="center"/>
    </xf>
    <xf numFmtId="0" fontId="152" fillId="0" borderId="0" xfId="118" applyFont="1" applyAlignment="1">
      <alignment horizontal="center" vertical="center"/>
    </xf>
    <xf numFmtId="164" fontId="11" fillId="20" borderId="2" xfId="118" applyNumberFormat="1" applyFont="1" applyFill="1" applyBorder="1" applyAlignment="1">
      <alignment horizontal="right" vertical="top"/>
    </xf>
    <xf numFmtId="49" fontId="11" fillId="20" borderId="2" xfId="118" applyNumberFormat="1" applyFont="1" applyFill="1" applyBorder="1" applyAlignment="1">
      <alignment horizontal="left" vertical="top"/>
    </xf>
    <xf numFmtId="0" fontId="11" fillId="20" borderId="2" xfId="118" applyNumberFormat="1" applyFont="1" applyFill="1" applyBorder="1" applyAlignment="1">
      <alignment horizontal="left" vertical="top" wrapText="1"/>
    </xf>
    <xf numFmtId="49" fontId="11" fillId="20" borderId="2" xfId="118" applyNumberFormat="1" applyFont="1" applyFill="1" applyBorder="1" applyAlignment="1">
      <alignment horizontal="center" vertical="top"/>
    </xf>
    <xf numFmtId="165" fontId="12" fillId="20" borderId="2" xfId="118" applyNumberFormat="1" applyFont="1" applyFill="1" applyBorder="1" applyAlignment="1">
      <alignment horizontal="right" vertical="top"/>
    </xf>
    <xf numFmtId="164" fontId="150" fillId="20" borderId="0" xfId="118" applyNumberFormat="1" applyFont="1" applyFill="1" applyAlignment="1">
      <alignment horizontal="left" vertical="top" wrapText="1"/>
    </xf>
    <xf numFmtId="49" fontId="150" fillId="20" borderId="0" xfId="118" applyNumberFormat="1" applyFont="1" applyFill="1" applyAlignment="1">
      <alignment horizontal="left" vertical="top" wrapText="1"/>
    </xf>
    <xf numFmtId="0" fontId="150" fillId="20" borderId="0" xfId="118" applyNumberFormat="1" applyFont="1" applyFill="1" applyAlignment="1">
      <alignment horizontal="left" vertical="top" wrapText="1"/>
    </xf>
    <xf numFmtId="165" fontId="150" fillId="20" borderId="0" xfId="118" applyNumberFormat="1" applyFont="1" applyFill="1" applyBorder="1" applyAlignment="1">
      <alignment horizontal="right" vertical="top"/>
    </xf>
    <xf numFmtId="166" fontId="152" fillId="0" borderId="0" xfId="118" applyNumberFormat="1" applyFont="1" applyFill="1" applyAlignment="1">
      <alignment horizontal="center" vertical="center"/>
    </xf>
    <xf numFmtId="164" fontId="13" fillId="0" borderId="0" xfId="118" applyNumberFormat="1" applyFont="1" applyAlignment="1">
      <alignment horizontal="right" vertical="top"/>
    </xf>
    <xf numFmtId="49" fontId="13" fillId="0" borderId="0" xfId="118" applyNumberFormat="1" applyFont="1" applyAlignment="1">
      <alignment horizontal="left" vertical="top"/>
    </xf>
    <xf numFmtId="49" fontId="13" fillId="0" borderId="0" xfId="118" applyNumberFormat="1" applyFont="1" applyAlignment="1">
      <alignment horizontal="center" vertical="top"/>
    </xf>
    <xf numFmtId="165" fontId="14" fillId="0" borderId="0" xfId="118" applyNumberFormat="1" applyFont="1" applyFill="1" applyBorder="1" applyAlignment="1">
      <alignment horizontal="right" vertical="top"/>
    </xf>
    <xf numFmtId="166" fontId="13" fillId="0" borderId="0" xfId="118" applyNumberFormat="1" applyFont="1" applyAlignment="1">
      <alignment horizontal="right" vertical="top"/>
    </xf>
    <xf numFmtId="167" fontId="13" fillId="0" borderId="0" xfId="118" applyNumberFormat="1" applyFont="1" applyAlignment="1">
      <alignment horizontal="right" vertical="top"/>
    </xf>
    <xf numFmtId="49" fontId="13" fillId="0" borderId="0" xfId="118" applyNumberFormat="1" applyFont="1" applyAlignment="1">
      <alignment horizontal="left" vertical="top" wrapText="1"/>
    </xf>
    <xf numFmtId="49" fontId="44" fillId="0" borderId="8" xfId="0" applyNumberFormat="1" applyFont="1" applyBorder="1" applyAlignment="1" applyProtection="1">
      <alignment horizontal="center"/>
      <protection locked="0"/>
    </xf>
    <xf numFmtId="0" fontId="41" fillId="0" borderId="0" xfId="0" applyFont="1" applyAlignment="1" applyProtection="1">
      <alignment horizontal="center"/>
      <protection locked="0"/>
    </xf>
    <xf numFmtId="49" fontId="42" fillId="0" borderId="44" xfId="0" applyNumberFormat="1" applyFont="1" applyBorder="1" applyAlignment="1" applyProtection="1">
      <alignment horizontal="center"/>
      <protection locked="0"/>
    </xf>
    <xf numFmtId="49" fontId="42" fillId="0" borderId="0" xfId="0" applyNumberFormat="1" applyFont="1" applyBorder="1" applyAlignment="1" applyProtection="1">
      <alignment horizontal="center"/>
      <protection locked="0"/>
    </xf>
    <xf numFmtId="49" fontId="41" fillId="0" borderId="0" xfId="0" applyNumberFormat="1" applyFont="1" applyBorder="1" applyAlignment="1" applyProtection="1">
      <alignment horizontal="center"/>
      <protection locked="0"/>
    </xf>
    <xf numFmtId="49" fontId="44" fillId="0" borderId="5" xfId="0" applyNumberFormat="1" applyFont="1" applyBorder="1" applyAlignment="1" applyProtection="1">
      <alignment horizontal="center"/>
      <protection locked="0"/>
    </xf>
    <xf numFmtId="49" fontId="41" fillId="0" borderId="6" xfId="0" applyNumberFormat="1" applyFont="1" applyBorder="1" applyAlignment="1" applyProtection="1">
      <alignment horizontal="center"/>
      <protection locked="0"/>
    </xf>
    <xf numFmtId="49" fontId="41" fillId="20" borderId="6" xfId="0" applyNumberFormat="1" applyFont="1" applyFill="1" applyBorder="1" applyAlignment="1" applyProtection="1">
      <alignment horizontal="center"/>
      <protection locked="0"/>
    </xf>
    <xf numFmtId="0" fontId="41" fillId="0" borderId="6" xfId="0" applyNumberFormat="1" applyFont="1" applyBorder="1" applyAlignment="1" applyProtection="1">
      <alignment horizontal="center" wrapText="1"/>
      <protection locked="0"/>
    </xf>
    <xf numFmtId="49" fontId="41" fillId="0" borderId="6" xfId="0" applyNumberFormat="1" applyFont="1" applyFill="1" applyBorder="1" applyAlignment="1" applyProtection="1">
      <alignment horizontal="center" wrapText="1"/>
      <protection locked="0"/>
    </xf>
    <xf numFmtId="49" fontId="41" fillId="0" borderId="6" xfId="0" applyNumberFormat="1" applyFont="1" applyFill="1" applyBorder="1" applyAlignment="1" applyProtection="1">
      <alignment horizontal="center"/>
      <protection locked="0"/>
    </xf>
    <xf numFmtId="0" fontId="41" fillId="20" borderId="0" xfId="0" applyNumberFormat="1" applyFont="1" applyFill="1" applyAlignment="1">
      <alignment horizontal="center" wrapText="1"/>
    </xf>
    <xf numFmtId="49" fontId="41" fillId="0" borderId="6" xfId="0" applyNumberFormat="1" applyFont="1" applyBorder="1" applyAlignment="1" applyProtection="1">
      <alignment horizontal="center" wrapText="1"/>
      <protection locked="0"/>
    </xf>
    <xf numFmtId="49" fontId="41" fillId="0" borderId="109" xfId="0" applyNumberFormat="1" applyFont="1" applyBorder="1" applyAlignment="1">
      <alignment horizontal="center"/>
    </xf>
    <xf numFmtId="49" fontId="41" fillId="0" borderId="4" xfId="0" applyNumberFormat="1" applyFont="1" applyBorder="1" applyAlignment="1">
      <alignment horizontal="center"/>
    </xf>
    <xf numFmtId="49" fontId="41" fillId="0" borderId="110" xfId="0" applyNumberFormat="1" applyFont="1" applyBorder="1" applyAlignment="1">
      <alignment horizontal="center"/>
    </xf>
    <xf numFmtId="49" fontId="44" fillId="0" borderId="6" xfId="0" applyNumberFormat="1" applyFont="1" applyBorder="1" applyAlignment="1" applyProtection="1">
      <alignment horizontal="center" wrapText="1"/>
      <protection locked="0"/>
    </xf>
    <xf numFmtId="49" fontId="41" fillId="20" borderId="6" xfId="0" applyNumberFormat="1" applyFont="1" applyFill="1" applyBorder="1" applyAlignment="1" applyProtection="1">
      <alignment horizontal="center" wrapText="1"/>
      <protection locked="0"/>
    </xf>
    <xf numFmtId="49" fontId="44" fillId="0" borderId="6" xfId="0" applyNumberFormat="1" applyFont="1" applyBorder="1" applyAlignment="1">
      <alignment horizontal="center" wrapText="1"/>
    </xf>
    <xf numFmtId="49" fontId="41" fillId="0" borderId="5" xfId="0" applyNumberFormat="1" applyFont="1" applyBorder="1" applyAlignment="1">
      <alignment horizontal="center"/>
    </xf>
    <xf numFmtId="49" fontId="41" fillId="0" borderId="6" xfId="0" applyNumberFormat="1" applyFont="1" applyBorder="1" applyAlignment="1">
      <alignment horizontal="center"/>
    </xf>
    <xf numFmtId="49" fontId="41" fillId="0" borderId="6" xfId="0" applyNumberFormat="1" applyFont="1" applyBorder="1" applyAlignment="1">
      <alignment horizontal="center" wrapText="1"/>
    </xf>
    <xf numFmtId="49" fontId="41" fillId="0" borderId="59" xfId="0" applyNumberFormat="1" applyFont="1" applyBorder="1" applyAlignment="1">
      <alignment horizontal="center"/>
    </xf>
    <xf numFmtId="49" fontId="41" fillId="0" borderId="111" xfId="0" applyNumberFormat="1" applyFont="1" applyBorder="1" applyAlignment="1">
      <alignment horizontal="center"/>
    </xf>
    <xf numFmtId="0" fontId="49" fillId="0" borderId="0" xfId="0" applyFont="1" applyAlignment="1">
      <alignment horizontal="center"/>
    </xf>
    <xf numFmtId="0" fontId="50" fillId="0" borderId="0" xfId="0" applyFont="1" applyAlignment="1">
      <alignment horizontal="center"/>
    </xf>
    <xf numFmtId="49" fontId="41" fillId="0" borderId="0" xfId="0" applyNumberFormat="1" applyFont="1" applyAlignment="1">
      <alignment horizontal="center"/>
    </xf>
    <xf numFmtId="0" fontId="41" fillId="21" borderId="4" xfId="0" applyFont="1" applyFill="1" applyBorder="1" applyAlignment="1" applyProtection="1">
      <alignment horizontal="center"/>
      <protection locked="0"/>
    </xf>
    <xf numFmtId="49" fontId="41" fillId="21" borderId="8" xfId="0" applyNumberFormat="1" applyFont="1" applyFill="1" applyBorder="1" applyAlignment="1" applyProtection="1">
      <alignment horizontal="center" wrapText="1"/>
      <protection locked="0"/>
    </xf>
    <xf numFmtId="49" fontId="41" fillId="0" borderId="5" xfId="0" applyNumberFormat="1" applyFont="1" applyBorder="1" applyAlignment="1" applyProtection="1">
      <alignment horizontal="center"/>
      <protection locked="0"/>
    </xf>
    <xf numFmtId="0" fontId="41" fillId="20" borderId="9" xfId="0" applyNumberFormat="1" applyFont="1" applyFill="1" applyBorder="1" applyAlignment="1">
      <alignment horizontal="center" wrapText="1"/>
    </xf>
    <xf numFmtId="0" fontId="54" fillId="8" borderId="15" xfId="12" applyFont="1" applyFill="1" applyBorder="1" applyAlignment="1">
      <alignment horizontal="center"/>
    </xf>
    <xf numFmtId="0" fontId="55" fillId="0" borderId="1" xfId="12" applyFont="1" applyBorder="1" applyAlignment="1">
      <alignment horizontal="center"/>
    </xf>
    <xf numFmtId="0" fontId="54" fillId="8" borderId="0" xfId="12" applyFont="1" applyFill="1" applyAlignment="1">
      <alignment horizontal="center"/>
    </xf>
    <xf numFmtId="0" fontId="54" fillId="9" borderId="0" xfId="12" applyFont="1" applyFill="1" applyAlignment="1">
      <alignment horizontal="center"/>
    </xf>
    <xf numFmtId="0" fontId="55" fillId="0" borderId="42" xfId="12" applyFont="1" applyBorder="1" applyAlignment="1">
      <alignment horizontal="center"/>
    </xf>
    <xf numFmtId="0" fontId="55" fillId="0" borderId="0" xfId="12" applyFont="1" applyBorder="1" applyAlignment="1">
      <alignment horizontal="center"/>
    </xf>
    <xf numFmtId="0" fontId="54" fillId="8" borderId="15" xfId="0" applyFont="1" applyFill="1" applyBorder="1" applyAlignment="1">
      <alignment horizontal="center"/>
    </xf>
    <xf numFmtId="0" fontId="0" fillId="0" borderId="0" xfId="0" applyAlignment="1">
      <alignment horizontal="center"/>
    </xf>
    <xf numFmtId="0" fontId="55" fillId="0" borderId="1" xfId="0" applyFont="1" applyBorder="1" applyAlignment="1">
      <alignment horizontal="center"/>
    </xf>
    <xf numFmtId="0" fontId="54" fillId="8" borderId="0" xfId="0" applyFont="1" applyFill="1" applyAlignment="1">
      <alignment horizontal="center"/>
    </xf>
    <xf numFmtId="0" fontId="54" fillId="9" borderId="0" xfId="0" applyFont="1" applyFill="1" applyAlignment="1">
      <alignment horizontal="center"/>
    </xf>
    <xf numFmtId="0" fontId="55" fillId="0" borderId="42" xfId="0" applyFont="1" applyBorder="1" applyAlignment="1">
      <alignment horizontal="center"/>
    </xf>
    <xf numFmtId="0" fontId="55" fillId="0" borderId="0" xfId="0" applyFont="1" applyBorder="1" applyAlignment="1">
      <alignment horizontal="center"/>
    </xf>
    <xf numFmtId="0" fontId="57" fillId="0" borderId="0" xfId="0" applyFont="1" applyAlignment="1">
      <alignment horizontal="center"/>
    </xf>
    <xf numFmtId="0" fontId="58" fillId="0" borderId="0" xfId="14" applyFont="1" applyFill="1" applyAlignment="1" applyProtection="1">
      <alignment horizontal="center"/>
      <protection locked="0"/>
    </xf>
    <xf numFmtId="0" fontId="55" fillId="0" borderId="0" xfId="12" applyFont="1" applyAlignment="1">
      <alignment horizontal="center"/>
    </xf>
    <xf numFmtId="0" fontId="56" fillId="0" borderId="0" xfId="12" applyFont="1" applyFill="1" applyAlignment="1">
      <alignment horizontal="center"/>
    </xf>
    <xf numFmtId="0" fontId="60" fillId="0" borderId="0" xfId="0" applyFont="1" applyAlignment="1">
      <alignment horizontal="center"/>
    </xf>
    <xf numFmtId="0" fontId="61" fillId="20" borderId="0" xfId="0" applyFont="1" applyFill="1" applyAlignment="1">
      <alignment horizontal="center"/>
    </xf>
    <xf numFmtId="0" fontId="23" fillId="0" borderId="0" xfId="12" applyFont="1" applyAlignment="1">
      <alignment horizontal="center" wrapText="1"/>
    </xf>
    <xf numFmtId="0" fontId="27" fillId="20" borderId="0" xfId="0" applyFont="1" applyFill="1" applyBorder="1" applyAlignment="1">
      <alignment horizontal="center" wrapText="1"/>
    </xf>
    <xf numFmtId="0" fontId="27" fillId="0" borderId="0" xfId="0" applyFont="1" applyBorder="1" applyAlignment="1">
      <alignment horizontal="center" wrapText="1"/>
    </xf>
    <xf numFmtId="0" fontId="27" fillId="0" borderId="0" xfId="0" applyFont="1" applyFill="1" applyBorder="1" applyAlignment="1">
      <alignment horizontal="center" wrapText="1"/>
    </xf>
    <xf numFmtId="0" fontId="62" fillId="0" borderId="0" xfId="0" applyFont="1" applyBorder="1" applyAlignment="1">
      <alignment horizontal="center" wrapText="1"/>
    </xf>
    <xf numFmtId="0" fontId="23" fillId="0" borderId="0" xfId="0" applyFont="1" applyBorder="1" applyAlignment="1">
      <alignment horizontal="center" wrapText="1"/>
    </xf>
    <xf numFmtId="0" fontId="27" fillId="0" borderId="0" xfId="0" applyNumberFormat="1" applyFont="1" applyBorder="1" applyAlignment="1">
      <alignment horizontal="center" wrapText="1"/>
    </xf>
    <xf numFmtId="0" fontId="63" fillId="0" borderId="0" xfId="0" applyFont="1" applyAlignment="1">
      <alignment horizontal="center"/>
    </xf>
    <xf numFmtId="0" fontId="65" fillId="0" borderId="0" xfId="12" applyFont="1" applyBorder="1" applyAlignment="1">
      <alignment horizontal="center"/>
    </xf>
    <xf numFmtId="0" fontId="10" fillId="0" borderId="0" xfId="0" applyFont="1" applyBorder="1" applyAlignment="1">
      <alignment horizontal="center" wrapText="1"/>
    </xf>
    <xf numFmtId="0" fontId="27" fillId="0" borderId="0" xfId="0" applyFont="1" applyFill="1" applyBorder="1" applyAlignment="1">
      <alignment horizontal="center" vertical="top" wrapText="1"/>
    </xf>
    <xf numFmtId="0" fontId="28" fillId="20" borderId="36" xfId="9" applyFont="1" applyFill="1" applyBorder="1" applyAlignment="1">
      <alignment horizontal="center"/>
    </xf>
    <xf numFmtId="183" fontId="28" fillId="20" borderId="13" xfId="9" applyNumberFormat="1" applyFont="1" applyFill="1" applyBorder="1" applyAlignment="1">
      <alignment horizontal="center"/>
    </xf>
    <xf numFmtId="0" fontId="127" fillId="0" borderId="0" xfId="24" applyFont="1" applyFill="1" applyBorder="1" applyAlignment="1">
      <alignment horizontal="center" vertical="center" wrapText="1"/>
    </xf>
    <xf numFmtId="0" fontId="59" fillId="0" borderId="16" xfId="12" applyFont="1" applyBorder="1" applyAlignment="1">
      <alignment horizontal="center"/>
    </xf>
    <xf numFmtId="4" fontId="139" fillId="11" borderId="0" xfId="118" applyNumberFormat="1" applyFont="1" applyFill="1" applyAlignment="1">
      <alignment horizontal="right" vertical="center"/>
    </xf>
    <xf numFmtId="4" fontId="146" fillId="11" borderId="0" xfId="118" applyNumberFormat="1" applyFont="1" applyFill="1" applyAlignment="1">
      <alignment horizontal="right" vertical="center"/>
    </xf>
    <xf numFmtId="49" fontId="42" fillId="0" borderId="44" xfId="0" applyNumberFormat="1" applyFont="1" applyFill="1" applyBorder="1" applyAlignment="1" applyProtection="1">
      <alignment horizontal="center"/>
      <protection locked="0"/>
    </xf>
    <xf numFmtId="49" fontId="42" fillId="0" borderId="0" xfId="0" applyNumberFormat="1" applyFont="1" applyFill="1" applyBorder="1" applyAlignment="1" applyProtection="1">
      <alignment horizontal="center"/>
      <protection locked="0"/>
    </xf>
    <xf numFmtId="0" fontId="42" fillId="0" borderId="0" xfId="0" applyNumberFormat="1" applyFont="1" applyFill="1" applyBorder="1" applyAlignment="1" applyProtection="1">
      <alignment horizontal="center"/>
      <protection locked="0"/>
    </xf>
    <xf numFmtId="49" fontId="41" fillId="0" borderId="0" xfId="0" applyNumberFormat="1" applyFont="1" applyFill="1" applyBorder="1" applyAlignment="1" applyProtection="1">
      <alignment horizontal="center"/>
      <protection locked="0"/>
    </xf>
    <xf numFmtId="49" fontId="44" fillId="0" borderId="8" xfId="0" applyNumberFormat="1" applyFont="1" applyFill="1" applyBorder="1" applyAlignment="1" applyProtection="1">
      <alignment horizontal="center"/>
      <protection locked="0"/>
    </xf>
    <xf numFmtId="49" fontId="44" fillId="0" borderId="5" xfId="0" applyNumberFormat="1" applyFont="1" applyFill="1" applyBorder="1" applyAlignment="1" applyProtection="1">
      <alignment horizontal="center"/>
      <protection locked="0"/>
    </xf>
    <xf numFmtId="49" fontId="41" fillId="0" borderId="109" xfId="0" applyNumberFormat="1" applyFont="1" applyFill="1" applyBorder="1" applyAlignment="1">
      <alignment horizontal="center"/>
    </xf>
    <xf numFmtId="49" fontId="41" fillId="0" borderId="4" xfId="0" applyNumberFormat="1" applyFont="1" applyFill="1" applyBorder="1" applyAlignment="1">
      <alignment horizontal="center"/>
    </xf>
    <xf numFmtId="49" fontId="41" fillId="0" borderId="110" xfId="0" applyNumberFormat="1" applyFont="1" applyFill="1" applyBorder="1" applyAlignment="1">
      <alignment horizontal="center"/>
    </xf>
    <xf numFmtId="0" fontId="44" fillId="0" borderId="6" xfId="0" applyFont="1" applyFill="1" applyBorder="1" applyAlignment="1" applyProtection="1">
      <alignment horizontal="center"/>
      <protection locked="0"/>
    </xf>
    <xf numFmtId="49" fontId="44" fillId="0" borderId="6" xfId="0" applyNumberFormat="1" applyFont="1" applyFill="1" applyBorder="1" applyAlignment="1" applyProtection="1">
      <alignment horizontal="center" wrapText="1"/>
      <protection locked="0"/>
    </xf>
    <xf numFmtId="49" fontId="44" fillId="0" borderId="6" xfId="0" applyNumberFormat="1" applyFont="1" applyFill="1" applyBorder="1" applyAlignment="1">
      <alignment horizontal="center" wrapText="1"/>
    </xf>
    <xf numFmtId="49" fontId="41" fillId="0" borderId="5" xfId="0" applyNumberFormat="1" applyFont="1" applyFill="1" applyBorder="1" applyAlignment="1">
      <alignment horizontal="center"/>
    </xf>
    <xf numFmtId="49" fontId="41" fillId="0" borderId="6" xfId="0" applyNumberFormat="1" applyFont="1" applyFill="1" applyBorder="1" applyAlignment="1">
      <alignment horizontal="center"/>
    </xf>
    <xf numFmtId="49" fontId="41" fillId="0" borderId="59" xfId="0" applyNumberFormat="1" applyFont="1" applyFill="1" applyBorder="1" applyAlignment="1">
      <alignment horizontal="center"/>
    </xf>
    <xf numFmtId="49" fontId="41" fillId="0" borderId="111" xfId="0" applyNumberFormat="1" applyFont="1" applyFill="1" applyBorder="1" applyAlignment="1">
      <alignment horizontal="center"/>
    </xf>
    <xf numFmtId="0" fontId="49" fillId="0" borderId="0" xfId="0" applyFont="1" applyFill="1" applyAlignment="1">
      <alignment horizontal="center"/>
    </xf>
    <xf numFmtId="0" fontId="50" fillId="0" borderId="0" xfId="0" applyFont="1" applyFill="1" applyAlignment="1">
      <alignment horizontal="center"/>
    </xf>
    <xf numFmtId="49" fontId="41" fillId="0" borderId="0" xfId="0" applyNumberFormat="1" applyFont="1" applyFill="1" applyAlignment="1">
      <alignment horizontal="center"/>
    </xf>
    <xf numFmtId="4" fontId="83" fillId="0" borderId="0" xfId="9" applyNumberFormat="1" applyFont="1" applyFill="1" applyBorder="1" applyAlignment="1">
      <alignment horizontal="center"/>
    </xf>
    <xf numFmtId="0" fontId="79" fillId="0" borderId="84" xfId="9" applyFont="1" applyFill="1" applyBorder="1"/>
    <xf numFmtId="0" fontId="28" fillId="0" borderId="13" xfId="9" applyFont="1" applyFill="1" applyBorder="1" applyAlignment="1">
      <alignment wrapText="1"/>
    </xf>
    <xf numFmtId="0" fontId="28" fillId="20" borderId="13" xfId="9" applyFont="1" applyFill="1" applyBorder="1" applyAlignment="1">
      <alignment wrapText="1"/>
    </xf>
    <xf numFmtId="0" fontId="80" fillId="0" borderId="13" xfId="9" applyFont="1" applyFill="1" applyBorder="1" applyAlignment="1">
      <alignment horizontal="left"/>
    </xf>
    <xf numFmtId="0" fontId="28" fillId="0" borderId="13" xfId="9" applyFont="1" applyFill="1" applyBorder="1" applyAlignment="1">
      <alignment horizontal="left" indent="2"/>
    </xf>
    <xf numFmtId="0" fontId="28" fillId="0" borderId="13" xfId="9" applyFont="1" applyFill="1" applyBorder="1"/>
    <xf numFmtId="0" fontId="80" fillId="0" borderId="13" xfId="9" applyFont="1" applyFill="1" applyBorder="1" applyAlignment="1">
      <alignment horizontal="left" wrapText="1" indent="2"/>
    </xf>
    <xf numFmtId="0" fontId="80" fillId="0" borderId="13" xfId="9" applyFont="1" applyFill="1" applyBorder="1"/>
    <xf numFmtId="0" fontId="28" fillId="0" borderId="13" xfId="9" applyFont="1" applyFill="1" applyBorder="1" applyAlignment="1">
      <alignment horizontal="left" indent="3"/>
    </xf>
    <xf numFmtId="0" fontId="28" fillId="0" borderId="13" xfId="9" applyFont="1" applyFill="1" applyBorder="1" applyAlignment="1">
      <alignment horizontal="left" indent="16"/>
    </xf>
    <xf numFmtId="0" fontId="28" fillId="0" borderId="74" xfId="9" applyFont="1" applyFill="1" applyBorder="1"/>
    <xf numFmtId="0" fontId="28" fillId="0" borderId="13" xfId="9" applyFont="1" applyFill="1" applyBorder="1" applyAlignment="1" applyProtection="1">
      <alignment horizontal="left" wrapText="1"/>
      <protection locked="0"/>
    </xf>
    <xf numFmtId="0" fontId="79" fillId="0" borderId="13" xfId="9" applyFont="1" applyFill="1" applyBorder="1"/>
    <xf numFmtId="0" fontId="80" fillId="20" borderId="13" xfId="9" applyFont="1" applyFill="1" applyBorder="1" applyAlignment="1">
      <alignment horizontal="left"/>
    </xf>
    <xf numFmtId="0" fontId="28" fillId="20" borderId="13" xfId="9" applyFont="1" applyFill="1" applyBorder="1" applyAlignment="1">
      <alignment horizontal="left" indent="2"/>
    </xf>
    <xf numFmtId="0" fontId="28" fillId="20" borderId="13" xfId="9" applyFont="1" applyFill="1" applyBorder="1" applyAlignment="1">
      <alignment horizontal="left" wrapText="1" indent="2"/>
    </xf>
    <xf numFmtId="0" fontId="28" fillId="0" borderId="13" xfId="9" applyFont="1" applyFill="1" applyBorder="1" applyAlignment="1">
      <alignment horizontal="left" indent="14"/>
    </xf>
    <xf numFmtId="0" fontId="79" fillId="20" borderId="13" xfId="9" applyFont="1" applyFill="1" applyBorder="1"/>
    <xf numFmtId="0" fontId="28" fillId="0" borderId="13" xfId="9" applyFont="1" applyFill="1" applyBorder="1" applyAlignment="1">
      <alignment horizontal="left" wrapText="1" indent="2"/>
    </xf>
    <xf numFmtId="0" fontId="28" fillId="0" borderId="13" xfId="9" applyFont="1" applyFill="1" applyBorder="1" applyAlignment="1">
      <alignment horizontal="left" wrapText="1"/>
    </xf>
    <xf numFmtId="0" fontId="28" fillId="20" borderId="13" xfId="9" applyFont="1" applyFill="1" applyBorder="1"/>
    <xf numFmtId="0" fontId="80" fillId="20" borderId="13" xfId="9" applyFont="1" applyFill="1" applyBorder="1"/>
    <xf numFmtId="0" fontId="28" fillId="20" borderId="13" xfId="9" applyFont="1" applyFill="1" applyBorder="1" applyAlignment="1">
      <alignment horizontal="left" indent="3"/>
    </xf>
    <xf numFmtId="0" fontId="28" fillId="20" borderId="13" xfId="9" applyFont="1" applyFill="1" applyBorder="1" applyAlignment="1">
      <alignment horizontal="left" indent="14"/>
    </xf>
    <xf numFmtId="49" fontId="33" fillId="16" borderId="0" xfId="118" applyNumberFormat="1" applyFont="1" applyFill="1" applyAlignment="1" applyProtection="1"/>
    <xf numFmtId="49" fontId="34" fillId="16" borderId="0" xfId="118" applyNumberFormat="1" applyFont="1" applyFill="1" applyAlignment="1" applyProtection="1"/>
    <xf numFmtId="0" fontId="139" fillId="16" borderId="0" xfId="118" applyFont="1" applyFill="1" applyProtection="1"/>
    <xf numFmtId="49" fontId="36" fillId="16" borderId="0" xfId="118" applyNumberFormat="1" applyFont="1" applyFill="1" applyAlignment="1" applyProtection="1">
      <alignment vertical="center"/>
    </xf>
    <xf numFmtId="49" fontId="34" fillId="16" borderId="0" xfId="118" applyNumberFormat="1" applyFont="1" applyFill="1" applyAlignment="1" applyProtection="1">
      <alignment vertical="center"/>
    </xf>
    <xf numFmtId="0" fontId="34" fillId="16" borderId="0" xfId="118" applyNumberFormat="1" applyFont="1" applyFill="1" applyAlignment="1" applyProtection="1">
      <alignment horizontal="left" vertical="center"/>
    </xf>
    <xf numFmtId="49" fontId="34" fillId="22" borderId="112" xfId="118" applyNumberFormat="1" applyFont="1" applyFill="1" applyBorder="1" applyAlignment="1" applyProtection="1">
      <alignment horizontal="center" vertical="center" wrapText="1"/>
    </xf>
    <xf numFmtId="49" fontId="34" fillId="22" borderId="113" xfId="118" applyNumberFormat="1" applyFont="1" applyFill="1" applyBorder="1" applyAlignment="1" applyProtection="1">
      <alignment horizontal="center" vertical="center" wrapText="1"/>
    </xf>
    <xf numFmtId="49" fontId="139" fillId="22" borderId="114" xfId="118" applyNumberFormat="1" applyFont="1" applyFill="1" applyBorder="1" applyAlignment="1" applyProtection="1">
      <alignment horizontal="center" vertical="center" wrapText="1"/>
    </xf>
    <xf numFmtId="49" fontId="139" fillId="22" borderId="115" xfId="118" applyNumberFormat="1" applyFont="1" applyFill="1" applyBorder="1" applyAlignment="1" applyProtection="1">
      <alignment horizontal="center" vertical="center" wrapText="1"/>
    </xf>
    <xf numFmtId="49" fontId="34" fillId="22" borderId="115" xfId="118" applyNumberFormat="1" applyFont="1" applyFill="1" applyBorder="1" applyAlignment="1" applyProtection="1">
      <alignment horizontal="center" vertical="center" wrapText="1"/>
    </xf>
    <xf numFmtId="0" fontId="139" fillId="0" borderId="116" xfId="118" applyFont="1" applyBorder="1" applyProtection="1">
      <protection locked="0"/>
    </xf>
    <xf numFmtId="1" fontId="34" fillId="22" borderId="117" xfId="118" applyNumberFormat="1" applyFont="1" applyFill="1" applyBorder="1" applyAlignment="1" applyProtection="1">
      <alignment horizontal="center" vertical="center" wrapText="1"/>
    </xf>
    <xf numFmtId="1" fontId="34" fillId="22" borderId="118" xfId="118" applyNumberFormat="1" applyFont="1" applyFill="1" applyBorder="1" applyAlignment="1" applyProtection="1">
      <alignment horizontal="center" vertical="center" wrapText="1"/>
    </xf>
    <xf numFmtId="1" fontId="139" fillId="22" borderId="119" xfId="118" applyNumberFormat="1" applyFont="1" applyFill="1" applyBorder="1" applyAlignment="1" applyProtection="1">
      <alignment horizontal="center" vertical="center" wrapText="1"/>
    </xf>
    <xf numFmtId="1" fontId="139" fillId="22" borderId="120" xfId="118" applyNumberFormat="1" applyFont="1" applyFill="1" applyBorder="1" applyAlignment="1" applyProtection="1">
      <alignment horizontal="center" vertical="center" wrapText="1"/>
    </xf>
    <xf numFmtId="1" fontId="34" fillId="22" borderId="120" xfId="118" applyNumberFormat="1" applyFont="1" applyFill="1" applyBorder="1" applyAlignment="1" applyProtection="1">
      <alignment horizontal="center" vertical="center" wrapText="1"/>
    </xf>
    <xf numFmtId="49" fontId="34" fillId="16" borderId="0" xfId="118" applyNumberFormat="1" applyFont="1" applyFill="1" applyBorder="1" applyAlignment="1" applyProtection="1"/>
    <xf numFmtId="0" fontId="139" fillId="16" borderId="0" xfId="118" applyFont="1" applyFill="1" applyBorder="1" applyProtection="1"/>
    <xf numFmtId="0" fontId="139" fillId="16" borderId="121" xfId="118" applyFont="1" applyFill="1" applyBorder="1" applyProtection="1"/>
    <xf numFmtId="0" fontId="153" fillId="0" borderId="11" xfId="118" applyFont="1" applyBorder="1" applyAlignment="1" applyProtection="1">
      <alignment vertical="center"/>
    </xf>
    <xf numFmtId="187" fontId="153" fillId="0" borderId="11" xfId="118" applyNumberFormat="1" applyFont="1" applyBorder="1" applyAlignment="1" applyProtection="1">
      <alignment horizontal="center" vertical="center"/>
    </xf>
    <xf numFmtId="4" fontId="153" fillId="0" borderId="11" xfId="118" applyNumberFormat="1" applyFont="1" applyBorder="1" applyAlignment="1" applyProtection="1">
      <alignment horizontal="right" vertical="center"/>
    </xf>
    <xf numFmtId="174" fontId="153" fillId="0" borderId="11" xfId="118" applyNumberFormat="1" applyFont="1" applyBorder="1" applyAlignment="1" applyProtection="1">
      <alignment horizontal="right" vertical="center"/>
    </xf>
    <xf numFmtId="0" fontId="153" fillId="0" borderId="0" xfId="118" applyFont="1" applyAlignment="1">
      <alignment vertical="center"/>
    </xf>
    <xf numFmtId="0" fontId="154" fillId="0" borderId="0" xfId="118" applyFont="1" applyAlignment="1">
      <alignment vertical="center"/>
    </xf>
    <xf numFmtId="187" fontId="154" fillId="0" borderId="0" xfId="118" applyNumberFormat="1" applyFont="1" applyAlignment="1">
      <alignment horizontal="center" vertical="center"/>
    </xf>
    <xf numFmtId="4" fontId="154" fillId="0" borderId="0" xfId="118" applyNumberFormat="1" applyFont="1" applyAlignment="1">
      <alignment horizontal="right" vertical="center"/>
    </xf>
    <xf numFmtId="174" fontId="154" fillId="0" borderId="0" xfId="118" applyNumberFormat="1" applyFont="1" applyAlignment="1">
      <alignment horizontal="right" vertical="center"/>
    </xf>
    <xf numFmtId="187" fontId="139" fillId="0" borderId="0" xfId="118" applyNumberFormat="1" applyFont="1" applyAlignment="1">
      <alignment horizontal="center" vertical="center"/>
    </xf>
    <xf numFmtId="187" fontId="139" fillId="0" borderId="0" xfId="118" applyNumberFormat="1" applyFont="1" applyAlignment="1">
      <alignment horizontal="right" vertical="center"/>
    </xf>
    <xf numFmtId="187" fontId="155" fillId="0" borderId="0" xfId="118" applyNumberFormat="1" applyFont="1" applyAlignment="1">
      <alignment horizontal="center" vertical="center"/>
    </xf>
    <xf numFmtId="49" fontId="155" fillId="0" borderId="0" xfId="118" applyNumberFormat="1" applyFont="1" applyAlignment="1">
      <alignment vertical="top"/>
    </xf>
    <xf numFmtId="0" fontId="155" fillId="0" borderId="0" xfId="118" applyFont="1" applyAlignment="1">
      <alignment vertical="center" wrapText="1"/>
    </xf>
    <xf numFmtId="174" fontId="155" fillId="0" borderId="0" xfId="118" applyNumberFormat="1" applyFont="1" applyAlignment="1">
      <alignment horizontal="right" vertical="center"/>
    </xf>
    <xf numFmtId="4" fontId="155" fillId="0" borderId="0" xfId="118" applyNumberFormat="1" applyFont="1" applyAlignment="1">
      <alignment horizontal="right" vertical="center"/>
    </xf>
    <xf numFmtId="175" fontId="155" fillId="0" borderId="0" xfId="118" applyNumberFormat="1" applyFont="1" applyAlignment="1">
      <alignment horizontal="right" vertical="center"/>
    </xf>
    <xf numFmtId="176" fontId="155" fillId="0" borderId="0" xfId="118" applyNumberFormat="1" applyFont="1" applyAlignment="1">
      <alignment horizontal="right" vertical="center"/>
    </xf>
    <xf numFmtId="187" fontId="155" fillId="0" borderId="0" xfId="118" applyNumberFormat="1" applyFont="1" applyAlignment="1">
      <alignment horizontal="right" vertical="center"/>
    </xf>
    <xf numFmtId="0" fontId="155" fillId="0" borderId="0" xfId="118" applyFont="1" applyAlignment="1">
      <alignment vertical="center"/>
    </xf>
    <xf numFmtId="187" fontId="153" fillId="0" borderId="0" xfId="118" applyNumberFormat="1" applyFont="1" applyAlignment="1">
      <alignment horizontal="center" vertical="center"/>
    </xf>
    <xf numFmtId="4" fontId="153" fillId="0" borderId="0" xfId="118" applyNumberFormat="1" applyFont="1" applyAlignment="1">
      <alignment horizontal="right" vertical="center"/>
    </xf>
    <xf numFmtId="174" fontId="153" fillId="0" borderId="0" xfId="118" applyNumberFormat="1" applyFont="1" applyAlignment="1">
      <alignment horizontal="right" vertical="center"/>
    </xf>
    <xf numFmtId="187" fontId="155" fillId="23" borderId="0" xfId="118" applyNumberFormat="1" applyFont="1" applyFill="1" applyAlignment="1">
      <alignment horizontal="center" vertical="center"/>
    </xf>
    <xf numFmtId="49" fontId="155" fillId="23" borderId="0" xfId="118" applyNumberFormat="1" applyFont="1" applyFill="1" applyAlignment="1">
      <alignment vertical="top"/>
    </xf>
    <xf numFmtId="0" fontId="155" fillId="23" borderId="0" xfId="118" applyFont="1" applyFill="1" applyAlignment="1">
      <alignment vertical="center" wrapText="1"/>
    </xf>
    <xf numFmtId="174" fontId="155" fillId="23" borderId="0" xfId="118" applyNumberFormat="1" applyFont="1" applyFill="1" applyAlignment="1">
      <alignment horizontal="right" vertical="center"/>
    </xf>
    <xf numFmtId="4" fontId="155" fillId="23" borderId="0" xfId="118" applyNumberFormat="1" applyFont="1" applyFill="1" applyAlignment="1">
      <alignment horizontal="right" vertical="center"/>
    </xf>
    <xf numFmtId="175" fontId="155" fillId="23" borderId="0" xfId="118" applyNumberFormat="1" applyFont="1" applyFill="1" applyAlignment="1">
      <alignment horizontal="right" vertical="center"/>
    </xf>
    <xf numFmtId="176" fontId="155" fillId="23" borderId="0" xfId="118" applyNumberFormat="1" applyFont="1" applyFill="1" applyAlignment="1">
      <alignment horizontal="right" vertical="center"/>
    </xf>
    <xf numFmtId="0" fontId="156" fillId="0" borderId="0" xfId="118" applyFont="1" applyAlignment="1">
      <alignment vertical="center"/>
    </xf>
    <xf numFmtId="4" fontId="156" fillId="0" borderId="0" xfId="118" applyNumberFormat="1" applyFont="1" applyAlignment="1">
      <alignment horizontal="right" vertical="center"/>
    </xf>
    <xf numFmtId="174" fontId="156" fillId="0" borderId="0" xfId="118" applyNumberFormat="1" applyFont="1" applyAlignment="1">
      <alignment horizontal="right" vertical="center"/>
    </xf>
    <xf numFmtId="0" fontId="139" fillId="0" borderId="0" xfId="118" applyFont="1" applyFill="1" applyAlignment="1">
      <alignment vertical="center"/>
    </xf>
    <xf numFmtId="187" fontId="155" fillId="24" borderId="0" xfId="118" applyNumberFormat="1" applyFont="1" applyFill="1" applyAlignment="1">
      <alignment horizontal="center" vertical="center"/>
    </xf>
    <xf numFmtId="49" fontId="155" fillId="24" borderId="0" xfId="118" applyNumberFormat="1" applyFont="1" applyFill="1" applyAlignment="1">
      <alignment vertical="top"/>
    </xf>
    <xf numFmtId="0" fontId="155" fillId="24" borderId="0" xfId="118" applyFont="1" applyFill="1" applyAlignment="1">
      <alignment vertical="center" wrapText="1"/>
    </xf>
    <xf numFmtId="174" fontId="155" fillId="24" borderId="0" xfId="118" applyNumberFormat="1" applyFont="1" applyFill="1" applyAlignment="1">
      <alignment horizontal="right" vertical="center"/>
    </xf>
    <xf numFmtId="4" fontId="155" fillId="24" borderId="0" xfId="118" applyNumberFormat="1" applyFont="1" applyFill="1" applyAlignment="1">
      <alignment horizontal="right" vertical="center"/>
    </xf>
    <xf numFmtId="175" fontId="155" fillId="24" borderId="0" xfId="118" applyNumberFormat="1" applyFont="1" applyFill="1" applyAlignment="1">
      <alignment horizontal="right" vertical="center"/>
    </xf>
    <xf numFmtId="176" fontId="155" fillId="24" borderId="0" xfId="118" applyNumberFormat="1" applyFont="1" applyFill="1" applyAlignment="1">
      <alignment horizontal="right" vertical="center"/>
    </xf>
    <xf numFmtId="187" fontId="139" fillId="24" borderId="0" xfId="118" applyNumberFormat="1" applyFont="1" applyFill="1" applyAlignment="1">
      <alignment horizontal="center" vertical="center"/>
    </xf>
    <xf numFmtId="49" fontId="139" fillId="24" borderId="0" xfId="118" applyNumberFormat="1" applyFont="1" applyFill="1" applyAlignment="1">
      <alignment vertical="top"/>
    </xf>
    <xf numFmtId="0" fontId="139" fillId="24" borderId="0" xfId="118" applyFont="1" applyFill="1" applyAlignment="1">
      <alignment vertical="center" wrapText="1"/>
    </xf>
    <xf numFmtId="174" fontId="139" fillId="24" borderId="0" xfId="118" applyNumberFormat="1" applyFont="1" applyFill="1" applyAlignment="1">
      <alignment horizontal="right" vertical="center"/>
    </xf>
    <xf numFmtId="4" fontId="139" fillId="24" borderId="0" xfId="118" applyNumberFormat="1" applyFont="1" applyFill="1" applyAlignment="1">
      <alignment horizontal="right" vertical="center"/>
    </xf>
    <xf numFmtId="175" fontId="139" fillId="24" borderId="0" xfId="118" applyNumberFormat="1" applyFont="1" applyFill="1" applyAlignment="1">
      <alignment horizontal="right" vertical="center"/>
    </xf>
    <xf numFmtId="176" fontId="139" fillId="24" borderId="0" xfId="118" applyNumberFormat="1" applyFont="1" applyFill="1" applyAlignment="1">
      <alignment horizontal="right" vertical="center"/>
    </xf>
    <xf numFmtId="0" fontId="28" fillId="20" borderId="0" xfId="9" applyFont="1" applyFill="1" applyBorder="1" applyAlignment="1">
      <alignment vertical="top" wrapText="1"/>
    </xf>
    <xf numFmtId="0" fontId="28" fillId="0" borderId="0" xfId="9" applyFont="1" applyFill="1" applyBorder="1" applyAlignment="1">
      <alignment vertical="top" wrapText="1"/>
    </xf>
    <xf numFmtId="0" fontId="141" fillId="0" borderId="0" xfId="118" applyFont="1" applyFill="1" applyAlignment="1">
      <alignment vertical="center"/>
    </xf>
    <xf numFmtId="166" fontId="150" fillId="11" borderId="0" xfId="118" applyNumberFormat="1" applyFont="1" applyFill="1" applyAlignment="1">
      <alignment horizontal="left" vertical="top" wrapText="1"/>
    </xf>
    <xf numFmtId="164" fontId="11" fillId="0" borderId="2" xfId="118" applyNumberFormat="1" applyFont="1" applyFill="1" applyBorder="1" applyAlignment="1">
      <alignment horizontal="right" vertical="top"/>
    </xf>
    <xf numFmtId="49" fontId="11" fillId="0" borderId="2" xfId="118" applyNumberFormat="1" applyFont="1" applyFill="1" applyBorder="1" applyAlignment="1">
      <alignment horizontal="left" vertical="top"/>
    </xf>
    <xf numFmtId="0" fontId="11" fillId="0" borderId="2" xfId="118" applyNumberFormat="1" applyFont="1" applyFill="1" applyBorder="1" applyAlignment="1">
      <alignment horizontal="left" vertical="top" wrapText="1"/>
    </xf>
    <xf numFmtId="49" fontId="11" fillId="0" borderId="2" xfId="118" applyNumberFormat="1" applyFont="1" applyFill="1" applyBorder="1" applyAlignment="1">
      <alignment horizontal="center" vertical="top"/>
    </xf>
    <xf numFmtId="0" fontId="15" fillId="0" borderId="0" xfId="1" applyFont="1" applyBorder="1" applyAlignment="1">
      <alignment horizontal="left"/>
    </xf>
    <xf numFmtId="0" fontId="31" fillId="3" borderId="29" xfId="1" applyFont="1" applyFill="1" applyBorder="1" applyAlignment="1">
      <alignment horizontal="center" vertical="center" textRotation="255"/>
    </xf>
    <xf numFmtId="0" fontId="31" fillId="3" borderId="30" xfId="1" applyFont="1" applyFill="1" applyBorder="1" applyAlignment="1">
      <alignment horizontal="center" vertical="center" textRotation="255"/>
    </xf>
    <xf numFmtId="0" fontId="31" fillId="3" borderId="31" xfId="1" applyFont="1" applyFill="1" applyBorder="1" applyAlignment="1">
      <alignment horizontal="center" vertical="center" textRotation="255"/>
    </xf>
    <xf numFmtId="0" fontId="30" fillId="3" borderId="18" xfId="1" applyFont="1" applyFill="1" applyBorder="1" applyAlignment="1">
      <alignment horizontal="left" vertical="center" wrapText="1"/>
    </xf>
    <xf numFmtId="0" fontId="31" fillId="3" borderId="18" xfId="1" applyFont="1" applyFill="1" applyBorder="1" applyAlignment="1">
      <alignment wrapText="1"/>
    </xf>
    <xf numFmtId="0" fontId="31" fillId="3" borderId="19" xfId="1" applyFont="1" applyFill="1" applyBorder="1" applyAlignment="1">
      <alignment wrapText="1"/>
    </xf>
    <xf numFmtId="0" fontId="32" fillId="12" borderId="17" xfId="1" applyFont="1" applyFill="1" applyBorder="1" applyAlignment="1">
      <alignment horizontal="center" vertical="center" textRotation="255" wrapText="1"/>
    </xf>
    <xf numFmtId="0" fontId="32" fillId="12" borderId="21" xfId="1" applyFont="1" applyFill="1" applyBorder="1" applyAlignment="1">
      <alignment horizontal="center" vertical="center" textRotation="255" wrapText="1"/>
    </xf>
    <xf numFmtId="0" fontId="32" fillId="12" borderId="25" xfId="1" applyFont="1" applyFill="1" applyBorder="1" applyAlignment="1">
      <alignment horizontal="center" vertical="center" textRotation="255" wrapText="1"/>
    </xf>
    <xf numFmtId="0" fontId="30" fillId="12" borderId="18" xfId="1" applyFont="1" applyFill="1" applyBorder="1" applyAlignment="1">
      <alignment horizontal="left" vertical="center" wrapText="1"/>
    </xf>
    <xf numFmtId="0" fontId="31" fillId="12" borderId="18" xfId="1" applyFont="1" applyFill="1" applyBorder="1" applyAlignment="1">
      <alignment wrapText="1"/>
    </xf>
    <xf numFmtId="0" fontId="31" fillId="12" borderId="19" xfId="1" applyFont="1" applyFill="1" applyBorder="1" applyAlignment="1">
      <alignment wrapText="1"/>
    </xf>
    <xf numFmtId="0" fontId="30" fillId="4" borderId="18" xfId="1" applyFont="1" applyFill="1" applyBorder="1" applyAlignment="1">
      <alignment horizontal="left" vertical="center" wrapText="1"/>
    </xf>
    <xf numFmtId="0" fontId="31" fillId="4" borderId="18" xfId="1" applyFont="1" applyFill="1" applyBorder="1" applyAlignment="1">
      <alignment wrapText="1"/>
    </xf>
    <xf numFmtId="0" fontId="31" fillId="4" borderId="19" xfId="1" applyFont="1" applyFill="1" applyBorder="1" applyAlignment="1">
      <alignment wrapText="1"/>
    </xf>
    <xf numFmtId="0" fontId="108" fillId="13" borderId="17" xfId="1" applyFont="1" applyFill="1" applyBorder="1" applyAlignment="1">
      <alignment horizontal="center" vertical="center" textRotation="255" wrapText="1"/>
    </xf>
    <xf numFmtId="0" fontId="108" fillId="13" borderId="21" xfId="1" applyFont="1" applyFill="1" applyBorder="1" applyAlignment="1">
      <alignment horizontal="center" vertical="center" textRotation="255" wrapText="1"/>
    </xf>
    <xf numFmtId="0" fontId="108" fillId="13" borderId="25" xfId="1" applyFont="1" applyFill="1" applyBorder="1" applyAlignment="1">
      <alignment horizontal="center" vertical="center" textRotation="255" wrapText="1"/>
    </xf>
    <xf numFmtId="0" fontId="30" fillId="13" borderId="18" xfId="1" applyFont="1" applyFill="1" applyBorder="1" applyAlignment="1">
      <alignment horizontal="left" vertical="center" wrapText="1"/>
    </xf>
    <xf numFmtId="0" fontId="31" fillId="13" borderId="18" xfId="1" applyFont="1" applyFill="1" applyBorder="1" applyAlignment="1">
      <alignment wrapText="1"/>
    </xf>
    <xf numFmtId="0" fontId="31" fillId="13" borderId="19" xfId="1" applyFont="1" applyFill="1" applyBorder="1" applyAlignment="1">
      <alignment wrapText="1"/>
    </xf>
    <xf numFmtId="0" fontId="22" fillId="0" borderId="0" xfId="2" applyFont="1" applyFill="1" applyAlignment="1">
      <alignment horizontal="justify" vertical="top" wrapText="1"/>
    </xf>
    <xf numFmtId="0" fontId="109" fillId="4" borderId="17" xfId="1" applyFont="1" applyFill="1" applyBorder="1" applyAlignment="1">
      <alignment horizontal="center" vertical="center" textRotation="255"/>
    </xf>
    <xf numFmtId="0" fontId="109" fillId="4" borderId="21" xfId="1" applyFont="1" applyFill="1" applyBorder="1" applyAlignment="1">
      <alignment horizontal="center" vertical="center" textRotation="255"/>
    </xf>
    <xf numFmtId="0" fontId="109" fillId="4" borderId="25" xfId="1" applyFont="1" applyFill="1" applyBorder="1" applyAlignment="1">
      <alignment horizontal="center" vertical="center" textRotation="255"/>
    </xf>
    <xf numFmtId="0" fontId="136" fillId="0" borderId="0" xfId="1" applyFont="1" applyBorder="1" applyAlignment="1">
      <alignment horizontal="left" vertical="center"/>
    </xf>
    <xf numFmtId="2" fontId="44" fillId="0" borderId="6" xfId="0" applyNumberFormat="1" applyFont="1" applyBorder="1" applyAlignment="1" applyProtection="1">
      <alignment horizontal="center"/>
      <protection locked="0"/>
    </xf>
    <xf numFmtId="2" fontId="44" fillId="0" borderId="6" xfId="0" applyNumberFormat="1" applyFont="1" applyBorder="1" applyAlignment="1" applyProtection="1">
      <alignment horizontal="center" wrapText="1"/>
      <protection locked="0"/>
    </xf>
    <xf numFmtId="0" fontId="52" fillId="4" borderId="15" xfId="0" applyFont="1" applyFill="1" applyBorder="1" applyAlignment="1">
      <alignment horizontal="center"/>
    </xf>
    <xf numFmtId="0" fontId="52" fillId="4" borderId="42" xfId="12" applyFont="1" applyFill="1" applyBorder="1" applyAlignment="1">
      <alignment horizontal="center"/>
    </xf>
    <xf numFmtId="0" fontId="52" fillId="4" borderId="15" xfId="12" applyFont="1" applyFill="1" applyBorder="1" applyAlignment="1">
      <alignment horizontal="center"/>
    </xf>
    <xf numFmtId="0" fontId="137" fillId="0" borderId="108" xfId="116" applyFont="1" applyBorder="1" applyAlignment="1">
      <alignment horizontal="left" vertical="center"/>
    </xf>
    <xf numFmtId="4" fontId="13" fillId="0" borderId="6" xfId="116" applyNumberFormat="1" applyFont="1" applyBorder="1" applyAlignment="1">
      <alignment horizontal="center" vertical="center" wrapText="1"/>
    </xf>
    <xf numFmtId="4" fontId="13" fillId="0" borderId="6" xfId="116" applyNumberFormat="1" applyFont="1" applyBorder="1" applyAlignment="1">
      <alignment horizontal="center" vertical="center"/>
    </xf>
    <xf numFmtId="0" fontId="117" fillId="14" borderId="102" xfId="116" applyFont="1" applyFill="1" applyBorder="1" applyAlignment="1">
      <alignment vertical="center"/>
    </xf>
    <xf numFmtId="0" fontId="13" fillId="0" borderId="6" xfId="116" applyFont="1" applyBorder="1" applyAlignment="1">
      <alignment horizontal="center" vertical="center"/>
    </xf>
    <xf numFmtId="0" fontId="13" fillId="0" borderId="6" xfId="116" applyFont="1" applyBorder="1" applyAlignment="1">
      <alignment horizontal="center" vertical="center" wrapText="1"/>
    </xf>
    <xf numFmtId="0" fontId="27" fillId="0" borderId="0" xfId="12" applyFont="1" applyAlignment="1">
      <alignment wrapText="1"/>
    </xf>
    <xf numFmtId="0" fontId="84" fillId="0" borderId="0" xfId="9" applyFont="1" applyFill="1" applyBorder="1" applyAlignment="1">
      <alignment horizontal="left" vertical="top" wrapText="1"/>
    </xf>
    <xf numFmtId="0" fontId="123" fillId="10" borderId="64" xfId="28" applyFont="1" applyFill="1" applyBorder="1" applyAlignment="1">
      <alignment horizontal="center" vertical="top"/>
    </xf>
    <xf numFmtId="0" fontId="123" fillId="10" borderId="77" xfId="28" applyFont="1" applyFill="1" applyBorder="1" applyAlignment="1">
      <alignment horizontal="center" vertical="top"/>
    </xf>
    <xf numFmtId="0" fontId="123" fillId="10" borderId="78" xfId="28" applyFont="1" applyFill="1" applyBorder="1" applyAlignment="1">
      <alignment horizontal="center" vertical="top"/>
    </xf>
    <xf numFmtId="4" fontId="81" fillId="3" borderId="64" xfId="0" applyNumberFormat="1" applyFont="1" applyFill="1" applyBorder="1" applyAlignment="1">
      <alignment horizontal="right" vertical="center"/>
    </xf>
    <xf numFmtId="4" fontId="81" fillId="3" borderId="78" xfId="0" applyNumberFormat="1" applyFont="1" applyFill="1" applyBorder="1" applyAlignment="1">
      <alignment horizontal="right" vertical="center"/>
    </xf>
    <xf numFmtId="0" fontId="123" fillId="10" borderId="64" xfId="0" applyFont="1" applyFill="1" applyBorder="1" applyAlignment="1">
      <alignment horizontal="center" vertical="top"/>
    </xf>
    <xf numFmtId="0" fontId="123" fillId="10" borderId="77" xfId="0" applyFont="1" applyFill="1" applyBorder="1" applyAlignment="1">
      <alignment horizontal="center" vertical="top"/>
    </xf>
    <xf numFmtId="0" fontId="123" fillId="10" borderId="78" xfId="0" applyFont="1" applyFill="1" applyBorder="1" applyAlignment="1">
      <alignment horizontal="center" vertical="top"/>
    </xf>
    <xf numFmtId="0" fontId="123" fillId="20" borderId="64" xfId="0" applyFont="1" applyFill="1" applyBorder="1" applyAlignment="1">
      <alignment horizontal="center" vertical="top"/>
    </xf>
    <xf numFmtId="0" fontId="129" fillId="20" borderId="77" xfId="0" applyFont="1" applyFill="1" applyBorder="1" applyAlignment="1">
      <alignment horizontal="center" vertical="top"/>
    </xf>
    <xf numFmtId="0" fontId="129" fillId="20" borderId="78" xfId="0" applyFont="1" applyFill="1" applyBorder="1" applyAlignment="1">
      <alignment horizontal="center" vertical="top"/>
    </xf>
    <xf numFmtId="0" fontId="129" fillId="10" borderId="77" xfId="0" applyFont="1" applyFill="1" applyBorder="1" applyAlignment="1">
      <alignment horizontal="center" vertical="top"/>
    </xf>
    <xf numFmtId="0" fontId="129" fillId="10" borderId="78" xfId="0" applyFont="1" applyFill="1" applyBorder="1" applyAlignment="1">
      <alignment horizontal="center" vertical="top"/>
    </xf>
    <xf numFmtId="0" fontId="123" fillId="10" borderId="64" xfId="22" applyFont="1" applyFill="1" applyBorder="1" applyAlignment="1">
      <alignment horizontal="center" vertical="top"/>
    </xf>
    <xf numFmtId="0" fontId="123" fillId="10" borderId="77" xfId="22" applyFont="1" applyFill="1" applyBorder="1" applyAlignment="1">
      <alignment horizontal="center" vertical="top"/>
    </xf>
    <xf numFmtId="0" fontId="123" fillId="10" borderId="78" xfId="22" applyFont="1" applyFill="1" applyBorder="1" applyAlignment="1">
      <alignment horizontal="center" vertical="top"/>
    </xf>
    <xf numFmtId="0" fontId="123" fillId="10" borderId="64" xfId="23" applyFont="1" applyFill="1" applyBorder="1" applyAlignment="1">
      <alignment horizontal="center" vertical="top"/>
    </xf>
    <xf numFmtId="0" fontId="123" fillId="10" borderId="77" xfId="23" applyFont="1" applyFill="1" applyBorder="1" applyAlignment="1">
      <alignment horizontal="center" vertical="top"/>
    </xf>
    <xf numFmtId="0" fontId="123" fillId="10" borderId="78" xfId="23" applyFont="1" applyFill="1" applyBorder="1" applyAlignment="1">
      <alignment horizontal="center" vertical="top"/>
    </xf>
    <xf numFmtId="0" fontId="122" fillId="0" borderId="64" xfId="15" applyNumberFormat="1" applyFont="1" applyFill="1" applyBorder="1" applyAlignment="1" applyProtection="1">
      <alignment horizontal="center" vertical="top" wrapText="1"/>
      <protection locked="0"/>
    </xf>
    <xf numFmtId="0" fontId="122" fillId="0" borderId="77" xfId="15" applyNumberFormat="1" applyFont="1" applyFill="1" applyBorder="1" applyAlignment="1" applyProtection="1">
      <alignment horizontal="center" vertical="top" wrapText="1"/>
      <protection locked="0"/>
    </xf>
    <xf numFmtId="0" fontId="122" fillId="0" borderId="78" xfId="15" applyNumberFormat="1" applyFont="1" applyFill="1" applyBorder="1" applyAlignment="1" applyProtection="1">
      <alignment horizontal="center" vertical="top" wrapText="1"/>
      <protection locked="0"/>
    </xf>
    <xf numFmtId="2" fontId="44" fillId="0" borderId="6" xfId="0" applyNumberFormat="1" applyFont="1" applyFill="1" applyBorder="1" applyAlignment="1" applyProtection="1">
      <alignment horizontal="center"/>
      <protection locked="0"/>
    </xf>
    <xf numFmtId="2" fontId="44" fillId="0" borderId="6" xfId="0" applyNumberFormat="1" applyFont="1" applyFill="1" applyBorder="1" applyAlignment="1" applyProtection="1">
      <alignment horizontal="center" wrapText="1"/>
      <protection locked="0"/>
    </xf>
    <xf numFmtId="0" fontId="52" fillId="19" borderId="15" xfId="0" applyFont="1" applyFill="1" applyBorder="1" applyAlignment="1">
      <alignment horizontal="center"/>
    </xf>
    <xf numFmtId="0" fontId="52" fillId="19" borderId="42" xfId="12" applyFont="1" applyFill="1" applyBorder="1" applyAlignment="1">
      <alignment horizontal="center"/>
    </xf>
    <xf numFmtId="0" fontId="52" fillId="19" borderId="15" xfId="12" applyFont="1" applyFill="1" applyBorder="1" applyAlignment="1">
      <alignment horizontal="center"/>
    </xf>
  </cellXfs>
  <cellStyles count="119">
    <cellStyle name="Euro" xfId="115"/>
    <cellStyle name="Excel Built-in Normal" xfId="116"/>
    <cellStyle name="Hypertextový odkaz 2" xfId="3"/>
    <cellStyle name="Měna 2" xfId="11"/>
    <cellStyle name="měny 2" xfId="4"/>
    <cellStyle name="Nedefinován" xfId="5"/>
    <cellStyle name="normální" xfId="0" builtinId="0"/>
    <cellStyle name="normální 10" xfId="16"/>
    <cellStyle name="normální 10 10" xfId="29"/>
    <cellStyle name="normální 10 11" xfId="30"/>
    <cellStyle name="normální 10 12" xfId="31"/>
    <cellStyle name="normální 10 13" xfId="32"/>
    <cellStyle name="normální 10 14" xfId="33"/>
    <cellStyle name="normální 10 15" xfId="34"/>
    <cellStyle name="normální 10 16" xfId="35"/>
    <cellStyle name="normální 10 17" xfId="36"/>
    <cellStyle name="normální 10 18" xfId="37"/>
    <cellStyle name="normální 10 19" xfId="38"/>
    <cellStyle name="normální 10 2" xfId="39"/>
    <cellStyle name="normální 10 20" xfId="40"/>
    <cellStyle name="normální 10 21" xfId="41"/>
    <cellStyle name="normální 10 22" xfId="42"/>
    <cellStyle name="normální 10 23" xfId="43"/>
    <cellStyle name="normální 10 24" xfId="44"/>
    <cellStyle name="normální 10 25" xfId="45"/>
    <cellStyle name="normální 10 3" xfId="46"/>
    <cellStyle name="normální 10 4" xfId="47"/>
    <cellStyle name="normální 10 5" xfId="48"/>
    <cellStyle name="normální 10 6" xfId="49"/>
    <cellStyle name="normální 10 7" xfId="50"/>
    <cellStyle name="normální 10 8" xfId="51"/>
    <cellStyle name="normální 10 9" xfId="52"/>
    <cellStyle name="normální 11" xfId="53"/>
    <cellStyle name="normální 12" xfId="54"/>
    <cellStyle name="normální 13" xfId="55"/>
    <cellStyle name="normální 14" xfId="56"/>
    <cellStyle name="normální 15" xfId="57"/>
    <cellStyle name="normální 16" xfId="58"/>
    <cellStyle name="normální 17" xfId="59"/>
    <cellStyle name="normální 18" xfId="60"/>
    <cellStyle name="normální 19" xfId="61"/>
    <cellStyle name="normální 2" xfId="1"/>
    <cellStyle name="Normální 2 10" xfId="62"/>
    <cellStyle name="Normální 2 11" xfId="63"/>
    <cellStyle name="Normální 2 12" xfId="64"/>
    <cellStyle name="Normální 2 13" xfId="65"/>
    <cellStyle name="Normální 2 14" xfId="66"/>
    <cellStyle name="Normální 2 15" xfId="67"/>
    <cellStyle name="Normální 2 16" xfId="68"/>
    <cellStyle name="Normální 2 17" xfId="69"/>
    <cellStyle name="Normální 2 18" xfId="70"/>
    <cellStyle name="Normální 2 19" xfId="71"/>
    <cellStyle name="normální 2 2" xfId="12"/>
    <cellStyle name="Normální 2 20" xfId="72"/>
    <cellStyle name="Normální 2 21" xfId="73"/>
    <cellStyle name="Normální 2 22" xfId="74"/>
    <cellStyle name="Normální 2 23" xfId="75"/>
    <cellStyle name="Normální 2 24" xfId="76"/>
    <cellStyle name="Normální 2 25" xfId="77"/>
    <cellStyle name="Normální 2 26" xfId="78"/>
    <cellStyle name="Normální 2 27" xfId="79"/>
    <cellStyle name="Normální 2 28" xfId="80"/>
    <cellStyle name="Normální 2 29" xfId="81"/>
    <cellStyle name="Normální 2 3" xfId="82"/>
    <cellStyle name="Normální 2 30" xfId="83"/>
    <cellStyle name="Normální 2 31" xfId="84"/>
    <cellStyle name="Normální 2 32" xfId="85"/>
    <cellStyle name="Normální 2 33" xfId="86"/>
    <cellStyle name="Normální 2 34" xfId="87"/>
    <cellStyle name="Normální 2 35" xfId="88"/>
    <cellStyle name="Normální 2 36" xfId="89"/>
    <cellStyle name="Normální 2 37" xfId="90"/>
    <cellStyle name="Normální 2 4" xfId="91"/>
    <cellStyle name="Normální 2 5" xfId="92"/>
    <cellStyle name="Normální 2 6" xfId="93"/>
    <cellStyle name="Normální 2 7" xfId="94"/>
    <cellStyle name="Normální 2 8" xfId="95"/>
    <cellStyle name="Normální 2 9" xfId="96"/>
    <cellStyle name="normální 20" xfId="97"/>
    <cellStyle name="normální 21" xfId="98"/>
    <cellStyle name="normální 22" xfId="99"/>
    <cellStyle name="normální 23" xfId="100"/>
    <cellStyle name="normální 24" xfId="101"/>
    <cellStyle name="normální 25" xfId="102"/>
    <cellStyle name="normální 26" xfId="103"/>
    <cellStyle name="normální 27" xfId="104"/>
    <cellStyle name="normální 28" xfId="105"/>
    <cellStyle name="normální 29" xfId="106"/>
    <cellStyle name="normální 3" xfId="6"/>
    <cellStyle name="normální 30" xfId="107"/>
    <cellStyle name="normální 31" xfId="108"/>
    <cellStyle name="normální 32" xfId="109"/>
    <cellStyle name="normální 33" xfId="110"/>
    <cellStyle name="normální 34" xfId="111"/>
    <cellStyle name="normální 35" xfId="112"/>
    <cellStyle name="normální 36" xfId="17"/>
    <cellStyle name="normální 37" xfId="20"/>
    <cellStyle name="normální 38" xfId="18"/>
    <cellStyle name="normální 39" xfId="19"/>
    <cellStyle name="normální 4" xfId="7"/>
    <cellStyle name="Normální 4 2" xfId="13"/>
    <cellStyle name="normální 40" xfId="21"/>
    <cellStyle name="normální 41" xfId="118"/>
    <cellStyle name="normální 42" xfId="22"/>
    <cellStyle name="normální 49" xfId="23"/>
    <cellStyle name="normální 5" xfId="2"/>
    <cellStyle name="normální 54" xfId="24"/>
    <cellStyle name="normální 55" xfId="25"/>
    <cellStyle name="normální 56" xfId="26"/>
    <cellStyle name="normální 57" xfId="27"/>
    <cellStyle name="normální 59" xfId="28"/>
    <cellStyle name="normální 6" xfId="8"/>
    <cellStyle name="normální 7" xfId="9"/>
    <cellStyle name="normální 8" xfId="113"/>
    <cellStyle name="normální 9" xfId="114"/>
    <cellStyle name="normální_SK I_CN_vzor_ROK 2002" xfId="14"/>
    <cellStyle name="normální_Specifikace-Bj055a-PP" xfId="15"/>
    <cellStyle name="procent" xfId="117" builtinId="5"/>
    <cellStyle name="Standard_aktuell" xfId="1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sharedStrings" Target="sharedStrings.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SEKCE%20E/VV-R-%20Vykazy%20vymer%20,%20rozpocet/A-%20stavebni%20E/Slep&#253;%20rozpo&#269;et%20s%20v&#253;kazem%20v&#253;m&#283;r.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VV-R-%20Vykazy%20vymer%20,%20rozpocet/A-%20stavebni%20E/Rozpo&#269;e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Uzivatel/Plocha/pristavba%20saten%204.2018/17058%20celkovy%20vykaz%20vymer_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EKCE%20E/VV-R-%20Vykazy%20vymer%20,%20rozpocet/A-%20stavebni%20E/stavebni%20vykaz%20vymer%20Kaja/16047_(001)_16047%20-%20Berta%20zpevn&#283;n&#233;%20plochy_VV.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IStenders/zti/%20291_(002)_291-1%20-%20Zdravotn&#237;%20instalac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SEKCE%20SP/D.1.1%20Architektonicko%20stavebni%20reseni/VV_16047-3%20-%20Oprava%20st&#225;vaj&#237;c&#237;ch%20pokoj&#367;%20Bertin&#253;ch%20l&#225;zn&#237;%20T&#345;ebo&#328;-%20E_V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IStenders/zti/%20292_(003)_292-2%20-%20Zdravotn&#237;%20instalace-sekce%20E.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Kryci list"/>
      <sheetName val="Rekapitulace"/>
      <sheetName val="Zakazka"/>
    </sheetNames>
    <sheetDataSet>
      <sheetData sheetId="0"/>
      <sheetData sheetId="1"/>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Kryci list"/>
      <sheetName val="Rekapitulace"/>
      <sheetName val="Zakazka"/>
    </sheetNames>
    <sheetDataSet>
      <sheetData sheetId="0"/>
      <sheetData sheetId="1" refreshError="1"/>
      <sheetData sheetId="2"/>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Rekapitulace"/>
      <sheetName val="ARC"/>
      <sheetName val="VKO"/>
      <sheetName val="ZTI"/>
      <sheetName val="VYT"/>
      <sheetName val="VZT"/>
      <sheetName val="EI"/>
      <sheetName val="EPS"/>
      <sheetName val="MaR"/>
      <sheetName val="HRO"/>
      <sheetName val="VRN"/>
      <sheetName val="List4"/>
    </sheetNames>
    <sheetDataSet>
      <sheetData sheetId="0" refreshError="1"/>
      <sheetData sheetId="1">
        <row r="1439">
          <cell r="I1439">
            <v>0</v>
          </cell>
        </row>
      </sheetData>
      <sheetData sheetId="2">
        <row r="236">
          <cell r="I236">
            <v>0</v>
          </cell>
        </row>
      </sheetData>
      <sheetData sheetId="3">
        <row r="167">
          <cell r="I167">
            <v>0</v>
          </cell>
        </row>
      </sheetData>
      <sheetData sheetId="4">
        <row r="148">
          <cell r="I148">
            <v>0</v>
          </cell>
        </row>
      </sheetData>
      <sheetData sheetId="5">
        <row r="143">
          <cell r="G143">
            <v>0</v>
          </cell>
        </row>
      </sheetData>
      <sheetData sheetId="6">
        <row r="12">
          <cell r="F12">
            <v>0</v>
          </cell>
        </row>
      </sheetData>
      <sheetData sheetId="7">
        <row r="9">
          <cell r="F9">
            <v>0</v>
          </cell>
        </row>
      </sheetData>
      <sheetData sheetId="8">
        <row r="91">
          <cell r="E91">
            <v>0</v>
          </cell>
        </row>
      </sheetData>
      <sheetData sheetId="9">
        <row r="10">
          <cell r="H10">
            <v>0</v>
          </cell>
        </row>
      </sheetData>
      <sheetData sheetId="10">
        <row r="29">
          <cell r="I29">
            <v>0</v>
          </cell>
        </row>
      </sheetData>
      <sheetData sheetId="11"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Krycí list"/>
      <sheetName val="Rekapitulace"/>
      <sheetName val="Rozpocet"/>
      <sheetName val="#Figury"/>
    </sheetNames>
    <sheetDataSet>
      <sheetData sheetId="0">
        <row r="5">
          <cell r="E5" t="str">
            <v>Berta zpevněné plochy</v>
          </cell>
          <cell r="P5" t="str">
            <v xml:space="preserve"> </v>
          </cell>
        </row>
        <row r="7">
          <cell r="E7" t="str">
            <v xml:space="preserve"> </v>
          </cell>
        </row>
        <row r="9">
          <cell r="E9" t="str">
            <v xml:space="preserve"> </v>
          </cell>
        </row>
        <row r="26">
          <cell r="E26" t="str">
            <v xml:space="preserve"> </v>
          </cell>
        </row>
        <row r="28">
          <cell r="E28" t="str">
            <v xml:space="preserve"> </v>
          </cell>
        </row>
      </sheetData>
      <sheetData sheetId="1"/>
      <sheetData sheetId="2"/>
      <sheetData sheetId="3"/>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Krycí list"/>
      <sheetName val="Rekapitulace"/>
      <sheetName val="Rozpocet"/>
      <sheetName val="#Figury"/>
    </sheetNames>
    <sheetDataSet>
      <sheetData sheetId="0">
        <row r="5">
          <cell r="E5" t="str">
            <v>Rozšíření a rekonstrukce kuchyně a jídelny Bertiných lázní Třeboň</v>
          </cell>
          <cell r="P5" t="str">
            <v xml:space="preserve"> </v>
          </cell>
        </row>
        <row r="7">
          <cell r="E7" t="str">
            <v>Zdravotní instalace</v>
          </cell>
        </row>
        <row r="9">
          <cell r="E9" t="str">
            <v xml:space="preserve"> </v>
          </cell>
        </row>
        <row r="26">
          <cell r="E26" t="str">
            <v>Město Třeboň</v>
          </cell>
        </row>
        <row r="28">
          <cell r="E28" t="str">
            <v xml:space="preserve"> </v>
          </cell>
        </row>
      </sheetData>
      <sheetData sheetId="1" refreshError="1"/>
      <sheetData sheetId="2"/>
      <sheetData sheetId="3"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Krycí list"/>
      <sheetName val="Rekapitulace"/>
      <sheetName val="Rozpocet"/>
      <sheetName val="#Figury"/>
    </sheetNames>
    <sheetDataSet>
      <sheetData sheetId="0">
        <row r="5">
          <cell r="E5" t="str">
            <v>Oprava stávajících pokojů Bertiných lázní Třeboň- E</v>
          </cell>
          <cell r="P5" t="str">
            <v xml:space="preserve"> </v>
          </cell>
        </row>
        <row r="7">
          <cell r="E7" t="str">
            <v xml:space="preserve"> </v>
          </cell>
        </row>
        <row r="9">
          <cell r="E9" t="str">
            <v xml:space="preserve"> </v>
          </cell>
        </row>
        <row r="26">
          <cell r="E26" t="str">
            <v xml:space="preserve"> </v>
          </cell>
        </row>
        <row r="28">
          <cell r="E28" t="str">
            <v xml:space="preserve"> </v>
          </cell>
        </row>
      </sheetData>
      <sheetData sheetId="1" refreshError="1"/>
      <sheetData sheetId="2"/>
      <sheetData sheetId="3"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Krycí list"/>
      <sheetName val="Rekapitulace"/>
      <sheetName val="Rozpocet"/>
      <sheetName val="#Figury"/>
    </sheetNames>
    <sheetDataSet>
      <sheetData sheetId="0">
        <row r="5">
          <cell r="E5" t="str">
            <v>Lázně Berta_oprava stávajících pokojů</v>
          </cell>
          <cell r="P5" t="str">
            <v xml:space="preserve"> </v>
          </cell>
        </row>
        <row r="7">
          <cell r="E7" t="str">
            <v>Zdravotní instalace-sekce E</v>
          </cell>
        </row>
        <row r="9">
          <cell r="E9" t="str">
            <v xml:space="preserve"> </v>
          </cell>
        </row>
        <row r="26">
          <cell r="E26" t="str">
            <v xml:space="preserve"> </v>
          </cell>
        </row>
        <row r="28">
          <cell r="E28" t="str">
            <v xml:space="preserve"> </v>
          </cell>
        </row>
      </sheetData>
      <sheetData sheetId="1"/>
      <sheetData sheetId="2"/>
      <sheetData sheetId="3"/>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5.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sheetPr>
    <tabColor theme="0" tint="-0.34998626667073579"/>
  </sheetPr>
  <dimension ref="A1:V1014"/>
  <sheetViews>
    <sheetView zoomScaleNormal="100" workbookViewId="0">
      <selection activeCell="D18" sqref="D18"/>
    </sheetView>
  </sheetViews>
  <sheetFormatPr defaultColWidth="15.140625" defaultRowHeight="15" customHeight="1"/>
  <cols>
    <col min="1" max="1" width="6.28515625" style="2" customWidth="1"/>
    <col min="2" max="2" width="34.5703125" style="21" customWidth="1"/>
    <col min="3" max="3" width="9.140625" style="2" customWidth="1"/>
    <col min="4" max="4" width="17.5703125" style="2" customWidth="1"/>
    <col min="5" max="5" width="16" style="2" customWidth="1"/>
    <col min="6" max="6" width="11.42578125" style="2" customWidth="1"/>
    <col min="7" max="7" width="11.7109375" style="2" customWidth="1"/>
    <col min="8" max="8" width="11" style="2" customWidth="1"/>
    <col min="9" max="22" width="7.5703125" style="2" customWidth="1"/>
    <col min="23" max="256" width="15.140625" style="2"/>
    <col min="257" max="257" width="28" style="2" customWidth="1"/>
    <col min="258" max="258" width="6.5703125" style="2" customWidth="1"/>
    <col min="259" max="259" width="9.140625" style="2" customWidth="1"/>
    <col min="260" max="260" width="16.85546875" style="2" customWidth="1"/>
    <col min="261" max="262" width="11.42578125" style="2" customWidth="1"/>
    <col min="263" max="263" width="11.7109375" style="2" customWidth="1"/>
    <col min="264" max="264" width="11" style="2" customWidth="1"/>
    <col min="265" max="278" width="7.5703125" style="2" customWidth="1"/>
    <col min="279" max="512" width="15.140625" style="2"/>
    <col min="513" max="513" width="28" style="2" customWidth="1"/>
    <col min="514" max="514" width="6.5703125" style="2" customWidth="1"/>
    <col min="515" max="515" width="9.140625" style="2" customWidth="1"/>
    <col min="516" max="516" width="16.85546875" style="2" customWidth="1"/>
    <col min="517" max="518" width="11.42578125" style="2" customWidth="1"/>
    <col min="519" max="519" width="11.7109375" style="2" customWidth="1"/>
    <col min="520" max="520" width="11" style="2" customWidth="1"/>
    <col min="521" max="534" width="7.5703125" style="2" customWidth="1"/>
    <col min="535" max="768" width="15.140625" style="2"/>
    <col min="769" max="769" width="28" style="2" customWidth="1"/>
    <col min="770" max="770" width="6.5703125" style="2" customWidth="1"/>
    <col min="771" max="771" width="9.140625" style="2" customWidth="1"/>
    <col min="772" max="772" width="16.85546875" style="2" customWidth="1"/>
    <col min="773" max="774" width="11.42578125" style="2" customWidth="1"/>
    <col min="775" max="775" width="11.7109375" style="2" customWidth="1"/>
    <col min="776" max="776" width="11" style="2" customWidth="1"/>
    <col min="777" max="790" width="7.5703125" style="2" customWidth="1"/>
    <col min="791" max="1024" width="15.140625" style="2"/>
    <col min="1025" max="1025" width="28" style="2" customWidth="1"/>
    <col min="1026" max="1026" width="6.5703125" style="2" customWidth="1"/>
    <col min="1027" max="1027" width="9.140625" style="2" customWidth="1"/>
    <col min="1028" max="1028" width="16.85546875" style="2" customWidth="1"/>
    <col min="1029" max="1030" width="11.42578125" style="2" customWidth="1"/>
    <col min="1031" max="1031" width="11.7109375" style="2" customWidth="1"/>
    <col min="1032" max="1032" width="11" style="2" customWidth="1"/>
    <col min="1033" max="1046" width="7.5703125" style="2" customWidth="1"/>
    <col min="1047" max="1280" width="15.140625" style="2"/>
    <col min="1281" max="1281" width="28" style="2" customWidth="1"/>
    <col min="1282" max="1282" width="6.5703125" style="2" customWidth="1"/>
    <col min="1283" max="1283" width="9.140625" style="2" customWidth="1"/>
    <col min="1284" max="1284" width="16.85546875" style="2" customWidth="1"/>
    <col min="1285" max="1286" width="11.42578125" style="2" customWidth="1"/>
    <col min="1287" max="1287" width="11.7109375" style="2" customWidth="1"/>
    <col min="1288" max="1288" width="11" style="2" customWidth="1"/>
    <col min="1289" max="1302" width="7.5703125" style="2" customWidth="1"/>
    <col min="1303" max="1536" width="15.140625" style="2"/>
    <col min="1537" max="1537" width="28" style="2" customWidth="1"/>
    <col min="1538" max="1538" width="6.5703125" style="2" customWidth="1"/>
    <col min="1539" max="1539" width="9.140625" style="2" customWidth="1"/>
    <col min="1540" max="1540" width="16.85546875" style="2" customWidth="1"/>
    <col min="1541" max="1542" width="11.42578125" style="2" customWidth="1"/>
    <col min="1543" max="1543" width="11.7109375" style="2" customWidth="1"/>
    <col min="1544" max="1544" width="11" style="2" customWidth="1"/>
    <col min="1545" max="1558" width="7.5703125" style="2" customWidth="1"/>
    <col min="1559" max="1792" width="15.140625" style="2"/>
    <col min="1793" max="1793" width="28" style="2" customWidth="1"/>
    <col min="1794" max="1794" width="6.5703125" style="2" customWidth="1"/>
    <col min="1795" max="1795" width="9.140625" style="2" customWidth="1"/>
    <col min="1796" max="1796" width="16.85546875" style="2" customWidth="1"/>
    <col min="1797" max="1798" width="11.42578125" style="2" customWidth="1"/>
    <col min="1799" max="1799" width="11.7109375" style="2" customWidth="1"/>
    <col min="1800" max="1800" width="11" style="2" customWidth="1"/>
    <col min="1801" max="1814" width="7.5703125" style="2" customWidth="1"/>
    <col min="1815" max="2048" width="15.140625" style="2"/>
    <col min="2049" max="2049" width="28" style="2" customWidth="1"/>
    <col min="2050" max="2050" width="6.5703125" style="2" customWidth="1"/>
    <col min="2051" max="2051" width="9.140625" style="2" customWidth="1"/>
    <col min="2052" max="2052" width="16.85546875" style="2" customWidth="1"/>
    <col min="2053" max="2054" width="11.42578125" style="2" customWidth="1"/>
    <col min="2055" max="2055" width="11.7109375" style="2" customWidth="1"/>
    <col min="2056" max="2056" width="11" style="2" customWidth="1"/>
    <col min="2057" max="2070" width="7.5703125" style="2" customWidth="1"/>
    <col min="2071" max="2304" width="15.140625" style="2"/>
    <col min="2305" max="2305" width="28" style="2" customWidth="1"/>
    <col min="2306" max="2306" width="6.5703125" style="2" customWidth="1"/>
    <col min="2307" max="2307" width="9.140625" style="2" customWidth="1"/>
    <col min="2308" max="2308" width="16.85546875" style="2" customWidth="1"/>
    <col min="2309" max="2310" width="11.42578125" style="2" customWidth="1"/>
    <col min="2311" max="2311" width="11.7109375" style="2" customWidth="1"/>
    <col min="2312" max="2312" width="11" style="2" customWidth="1"/>
    <col min="2313" max="2326" width="7.5703125" style="2" customWidth="1"/>
    <col min="2327" max="2560" width="15.140625" style="2"/>
    <col min="2561" max="2561" width="28" style="2" customWidth="1"/>
    <col min="2562" max="2562" width="6.5703125" style="2" customWidth="1"/>
    <col min="2563" max="2563" width="9.140625" style="2" customWidth="1"/>
    <col min="2564" max="2564" width="16.85546875" style="2" customWidth="1"/>
    <col min="2565" max="2566" width="11.42578125" style="2" customWidth="1"/>
    <col min="2567" max="2567" width="11.7109375" style="2" customWidth="1"/>
    <col min="2568" max="2568" width="11" style="2" customWidth="1"/>
    <col min="2569" max="2582" width="7.5703125" style="2" customWidth="1"/>
    <col min="2583" max="2816" width="15.140625" style="2"/>
    <col min="2817" max="2817" width="28" style="2" customWidth="1"/>
    <col min="2818" max="2818" width="6.5703125" style="2" customWidth="1"/>
    <col min="2819" max="2819" width="9.140625" style="2" customWidth="1"/>
    <col min="2820" max="2820" width="16.85546875" style="2" customWidth="1"/>
    <col min="2821" max="2822" width="11.42578125" style="2" customWidth="1"/>
    <col min="2823" max="2823" width="11.7109375" style="2" customWidth="1"/>
    <col min="2824" max="2824" width="11" style="2" customWidth="1"/>
    <col min="2825" max="2838" width="7.5703125" style="2" customWidth="1"/>
    <col min="2839" max="3072" width="15.140625" style="2"/>
    <col min="3073" max="3073" width="28" style="2" customWidth="1"/>
    <col min="3074" max="3074" width="6.5703125" style="2" customWidth="1"/>
    <col min="3075" max="3075" width="9.140625" style="2" customWidth="1"/>
    <col min="3076" max="3076" width="16.85546875" style="2" customWidth="1"/>
    <col min="3077" max="3078" width="11.42578125" style="2" customWidth="1"/>
    <col min="3079" max="3079" width="11.7109375" style="2" customWidth="1"/>
    <col min="3080" max="3080" width="11" style="2" customWidth="1"/>
    <col min="3081" max="3094" width="7.5703125" style="2" customWidth="1"/>
    <col min="3095" max="3328" width="15.140625" style="2"/>
    <col min="3329" max="3329" width="28" style="2" customWidth="1"/>
    <col min="3330" max="3330" width="6.5703125" style="2" customWidth="1"/>
    <col min="3331" max="3331" width="9.140625" style="2" customWidth="1"/>
    <col min="3332" max="3332" width="16.85546875" style="2" customWidth="1"/>
    <col min="3333" max="3334" width="11.42578125" style="2" customWidth="1"/>
    <col min="3335" max="3335" width="11.7109375" style="2" customWidth="1"/>
    <col min="3336" max="3336" width="11" style="2" customWidth="1"/>
    <col min="3337" max="3350" width="7.5703125" style="2" customWidth="1"/>
    <col min="3351" max="3584" width="15.140625" style="2"/>
    <col min="3585" max="3585" width="28" style="2" customWidth="1"/>
    <col min="3586" max="3586" width="6.5703125" style="2" customWidth="1"/>
    <col min="3587" max="3587" width="9.140625" style="2" customWidth="1"/>
    <col min="3588" max="3588" width="16.85546875" style="2" customWidth="1"/>
    <col min="3589" max="3590" width="11.42578125" style="2" customWidth="1"/>
    <col min="3591" max="3591" width="11.7109375" style="2" customWidth="1"/>
    <col min="3592" max="3592" width="11" style="2" customWidth="1"/>
    <col min="3593" max="3606" width="7.5703125" style="2" customWidth="1"/>
    <col min="3607" max="3840" width="15.140625" style="2"/>
    <col min="3841" max="3841" width="28" style="2" customWidth="1"/>
    <col min="3842" max="3842" width="6.5703125" style="2" customWidth="1"/>
    <col min="3843" max="3843" width="9.140625" style="2" customWidth="1"/>
    <col min="3844" max="3844" width="16.85546875" style="2" customWidth="1"/>
    <col min="3845" max="3846" width="11.42578125" style="2" customWidth="1"/>
    <col min="3847" max="3847" width="11.7109375" style="2" customWidth="1"/>
    <col min="3848" max="3848" width="11" style="2" customWidth="1"/>
    <col min="3849" max="3862" width="7.5703125" style="2" customWidth="1"/>
    <col min="3863" max="4096" width="15.140625" style="2"/>
    <col min="4097" max="4097" width="28" style="2" customWidth="1"/>
    <col min="4098" max="4098" width="6.5703125" style="2" customWidth="1"/>
    <col min="4099" max="4099" width="9.140625" style="2" customWidth="1"/>
    <col min="4100" max="4100" width="16.85546875" style="2" customWidth="1"/>
    <col min="4101" max="4102" width="11.42578125" style="2" customWidth="1"/>
    <col min="4103" max="4103" width="11.7109375" style="2" customWidth="1"/>
    <col min="4104" max="4104" width="11" style="2" customWidth="1"/>
    <col min="4105" max="4118" width="7.5703125" style="2" customWidth="1"/>
    <col min="4119" max="4352" width="15.140625" style="2"/>
    <col min="4353" max="4353" width="28" style="2" customWidth="1"/>
    <col min="4354" max="4354" width="6.5703125" style="2" customWidth="1"/>
    <col min="4355" max="4355" width="9.140625" style="2" customWidth="1"/>
    <col min="4356" max="4356" width="16.85546875" style="2" customWidth="1"/>
    <col min="4357" max="4358" width="11.42578125" style="2" customWidth="1"/>
    <col min="4359" max="4359" width="11.7109375" style="2" customWidth="1"/>
    <col min="4360" max="4360" width="11" style="2" customWidth="1"/>
    <col min="4361" max="4374" width="7.5703125" style="2" customWidth="1"/>
    <col min="4375" max="4608" width="15.140625" style="2"/>
    <col min="4609" max="4609" width="28" style="2" customWidth="1"/>
    <col min="4610" max="4610" width="6.5703125" style="2" customWidth="1"/>
    <col min="4611" max="4611" width="9.140625" style="2" customWidth="1"/>
    <col min="4612" max="4612" width="16.85546875" style="2" customWidth="1"/>
    <col min="4613" max="4614" width="11.42578125" style="2" customWidth="1"/>
    <col min="4615" max="4615" width="11.7109375" style="2" customWidth="1"/>
    <col min="4616" max="4616" width="11" style="2" customWidth="1"/>
    <col min="4617" max="4630" width="7.5703125" style="2" customWidth="1"/>
    <col min="4631" max="4864" width="15.140625" style="2"/>
    <col min="4865" max="4865" width="28" style="2" customWidth="1"/>
    <col min="4866" max="4866" width="6.5703125" style="2" customWidth="1"/>
    <col min="4867" max="4867" width="9.140625" style="2" customWidth="1"/>
    <col min="4868" max="4868" width="16.85546875" style="2" customWidth="1"/>
    <col min="4869" max="4870" width="11.42578125" style="2" customWidth="1"/>
    <col min="4871" max="4871" width="11.7109375" style="2" customWidth="1"/>
    <col min="4872" max="4872" width="11" style="2" customWidth="1"/>
    <col min="4873" max="4886" width="7.5703125" style="2" customWidth="1"/>
    <col min="4887" max="5120" width="15.140625" style="2"/>
    <col min="5121" max="5121" width="28" style="2" customWidth="1"/>
    <col min="5122" max="5122" width="6.5703125" style="2" customWidth="1"/>
    <col min="5123" max="5123" width="9.140625" style="2" customWidth="1"/>
    <col min="5124" max="5124" width="16.85546875" style="2" customWidth="1"/>
    <col min="5125" max="5126" width="11.42578125" style="2" customWidth="1"/>
    <col min="5127" max="5127" width="11.7109375" style="2" customWidth="1"/>
    <col min="5128" max="5128" width="11" style="2" customWidth="1"/>
    <col min="5129" max="5142" width="7.5703125" style="2" customWidth="1"/>
    <col min="5143" max="5376" width="15.140625" style="2"/>
    <col min="5377" max="5377" width="28" style="2" customWidth="1"/>
    <col min="5378" max="5378" width="6.5703125" style="2" customWidth="1"/>
    <col min="5379" max="5379" width="9.140625" style="2" customWidth="1"/>
    <col min="5380" max="5380" width="16.85546875" style="2" customWidth="1"/>
    <col min="5381" max="5382" width="11.42578125" style="2" customWidth="1"/>
    <col min="5383" max="5383" width="11.7109375" style="2" customWidth="1"/>
    <col min="5384" max="5384" width="11" style="2" customWidth="1"/>
    <col min="5385" max="5398" width="7.5703125" style="2" customWidth="1"/>
    <col min="5399" max="5632" width="15.140625" style="2"/>
    <col min="5633" max="5633" width="28" style="2" customWidth="1"/>
    <col min="5634" max="5634" width="6.5703125" style="2" customWidth="1"/>
    <col min="5635" max="5635" width="9.140625" style="2" customWidth="1"/>
    <col min="5636" max="5636" width="16.85546875" style="2" customWidth="1"/>
    <col min="5637" max="5638" width="11.42578125" style="2" customWidth="1"/>
    <col min="5639" max="5639" width="11.7109375" style="2" customWidth="1"/>
    <col min="5640" max="5640" width="11" style="2" customWidth="1"/>
    <col min="5641" max="5654" width="7.5703125" style="2" customWidth="1"/>
    <col min="5655" max="5888" width="15.140625" style="2"/>
    <col min="5889" max="5889" width="28" style="2" customWidth="1"/>
    <col min="5890" max="5890" width="6.5703125" style="2" customWidth="1"/>
    <col min="5891" max="5891" width="9.140625" style="2" customWidth="1"/>
    <col min="5892" max="5892" width="16.85546875" style="2" customWidth="1"/>
    <col min="5893" max="5894" width="11.42578125" style="2" customWidth="1"/>
    <col min="5895" max="5895" width="11.7109375" style="2" customWidth="1"/>
    <col min="5896" max="5896" width="11" style="2" customWidth="1"/>
    <col min="5897" max="5910" width="7.5703125" style="2" customWidth="1"/>
    <col min="5911" max="6144" width="15.140625" style="2"/>
    <col min="6145" max="6145" width="28" style="2" customWidth="1"/>
    <col min="6146" max="6146" width="6.5703125" style="2" customWidth="1"/>
    <col min="6147" max="6147" width="9.140625" style="2" customWidth="1"/>
    <col min="6148" max="6148" width="16.85546875" style="2" customWidth="1"/>
    <col min="6149" max="6150" width="11.42578125" style="2" customWidth="1"/>
    <col min="6151" max="6151" width="11.7109375" style="2" customWidth="1"/>
    <col min="6152" max="6152" width="11" style="2" customWidth="1"/>
    <col min="6153" max="6166" width="7.5703125" style="2" customWidth="1"/>
    <col min="6167" max="6400" width="15.140625" style="2"/>
    <col min="6401" max="6401" width="28" style="2" customWidth="1"/>
    <col min="6402" max="6402" width="6.5703125" style="2" customWidth="1"/>
    <col min="6403" max="6403" width="9.140625" style="2" customWidth="1"/>
    <col min="6404" max="6404" width="16.85546875" style="2" customWidth="1"/>
    <col min="6405" max="6406" width="11.42578125" style="2" customWidth="1"/>
    <col min="6407" max="6407" width="11.7109375" style="2" customWidth="1"/>
    <col min="6408" max="6408" width="11" style="2" customWidth="1"/>
    <col min="6409" max="6422" width="7.5703125" style="2" customWidth="1"/>
    <col min="6423" max="6656" width="15.140625" style="2"/>
    <col min="6657" max="6657" width="28" style="2" customWidth="1"/>
    <col min="6658" max="6658" width="6.5703125" style="2" customWidth="1"/>
    <col min="6659" max="6659" width="9.140625" style="2" customWidth="1"/>
    <col min="6660" max="6660" width="16.85546875" style="2" customWidth="1"/>
    <col min="6661" max="6662" width="11.42578125" style="2" customWidth="1"/>
    <col min="6663" max="6663" width="11.7109375" style="2" customWidth="1"/>
    <col min="6664" max="6664" width="11" style="2" customWidth="1"/>
    <col min="6665" max="6678" width="7.5703125" style="2" customWidth="1"/>
    <col min="6679" max="6912" width="15.140625" style="2"/>
    <col min="6913" max="6913" width="28" style="2" customWidth="1"/>
    <col min="6914" max="6914" width="6.5703125" style="2" customWidth="1"/>
    <col min="6915" max="6915" width="9.140625" style="2" customWidth="1"/>
    <col min="6916" max="6916" width="16.85546875" style="2" customWidth="1"/>
    <col min="6917" max="6918" width="11.42578125" style="2" customWidth="1"/>
    <col min="6919" max="6919" width="11.7109375" style="2" customWidth="1"/>
    <col min="6920" max="6920" width="11" style="2" customWidth="1"/>
    <col min="6921" max="6934" width="7.5703125" style="2" customWidth="1"/>
    <col min="6935" max="7168" width="15.140625" style="2"/>
    <col min="7169" max="7169" width="28" style="2" customWidth="1"/>
    <col min="7170" max="7170" width="6.5703125" style="2" customWidth="1"/>
    <col min="7171" max="7171" width="9.140625" style="2" customWidth="1"/>
    <col min="7172" max="7172" width="16.85546875" style="2" customWidth="1"/>
    <col min="7173" max="7174" width="11.42578125" style="2" customWidth="1"/>
    <col min="7175" max="7175" width="11.7109375" style="2" customWidth="1"/>
    <col min="7176" max="7176" width="11" style="2" customWidth="1"/>
    <col min="7177" max="7190" width="7.5703125" style="2" customWidth="1"/>
    <col min="7191" max="7424" width="15.140625" style="2"/>
    <col min="7425" max="7425" width="28" style="2" customWidth="1"/>
    <col min="7426" max="7426" width="6.5703125" style="2" customWidth="1"/>
    <col min="7427" max="7427" width="9.140625" style="2" customWidth="1"/>
    <col min="7428" max="7428" width="16.85546875" style="2" customWidth="1"/>
    <col min="7429" max="7430" width="11.42578125" style="2" customWidth="1"/>
    <col min="7431" max="7431" width="11.7109375" style="2" customWidth="1"/>
    <col min="7432" max="7432" width="11" style="2" customWidth="1"/>
    <col min="7433" max="7446" width="7.5703125" style="2" customWidth="1"/>
    <col min="7447" max="7680" width="15.140625" style="2"/>
    <col min="7681" max="7681" width="28" style="2" customWidth="1"/>
    <col min="7682" max="7682" width="6.5703125" style="2" customWidth="1"/>
    <col min="7683" max="7683" width="9.140625" style="2" customWidth="1"/>
    <col min="7684" max="7684" width="16.85546875" style="2" customWidth="1"/>
    <col min="7685" max="7686" width="11.42578125" style="2" customWidth="1"/>
    <col min="7687" max="7687" width="11.7109375" style="2" customWidth="1"/>
    <col min="7688" max="7688" width="11" style="2" customWidth="1"/>
    <col min="7689" max="7702" width="7.5703125" style="2" customWidth="1"/>
    <col min="7703" max="7936" width="15.140625" style="2"/>
    <col min="7937" max="7937" width="28" style="2" customWidth="1"/>
    <col min="7938" max="7938" width="6.5703125" style="2" customWidth="1"/>
    <col min="7939" max="7939" width="9.140625" style="2" customWidth="1"/>
    <col min="7940" max="7940" width="16.85546875" style="2" customWidth="1"/>
    <col min="7941" max="7942" width="11.42578125" style="2" customWidth="1"/>
    <col min="7943" max="7943" width="11.7109375" style="2" customWidth="1"/>
    <col min="7944" max="7944" width="11" style="2" customWidth="1"/>
    <col min="7945" max="7958" width="7.5703125" style="2" customWidth="1"/>
    <col min="7959" max="8192" width="15.140625" style="2"/>
    <col min="8193" max="8193" width="28" style="2" customWidth="1"/>
    <col min="8194" max="8194" width="6.5703125" style="2" customWidth="1"/>
    <col min="8195" max="8195" width="9.140625" style="2" customWidth="1"/>
    <col min="8196" max="8196" width="16.85546875" style="2" customWidth="1"/>
    <col min="8197" max="8198" width="11.42578125" style="2" customWidth="1"/>
    <col min="8199" max="8199" width="11.7109375" style="2" customWidth="1"/>
    <col min="8200" max="8200" width="11" style="2" customWidth="1"/>
    <col min="8201" max="8214" width="7.5703125" style="2" customWidth="1"/>
    <col min="8215" max="8448" width="15.140625" style="2"/>
    <col min="8449" max="8449" width="28" style="2" customWidth="1"/>
    <col min="8450" max="8450" width="6.5703125" style="2" customWidth="1"/>
    <col min="8451" max="8451" width="9.140625" style="2" customWidth="1"/>
    <col min="8452" max="8452" width="16.85546875" style="2" customWidth="1"/>
    <col min="8453" max="8454" width="11.42578125" style="2" customWidth="1"/>
    <col min="8455" max="8455" width="11.7109375" style="2" customWidth="1"/>
    <col min="8456" max="8456" width="11" style="2" customWidth="1"/>
    <col min="8457" max="8470" width="7.5703125" style="2" customWidth="1"/>
    <col min="8471" max="8704" width="15.140625" style="2"/>
    <col min="8705" max="8705" width="28" style="2" customWidth="1"/>
    <col min="8706" max="8706" width="6.5703125" style="2" customWidth="1"/>
    <col min="8707" max="8707" width="9.140625" style="2" customWidth="1"/>
    <col min="8708" max="8708" width="16.85546875" style="2" customWidth="1"/>
    <col min="8709" max="8710" width="11.42578125" style="2" customWidth="1"/>
    <col min="8711" max="8711" width="11.7109375" style="2" customWidth="1"/>
    <col min="8712" max="8712" width="11" style="2" customWidth="1"/>
    <col min="8713" max="8726" width="7.5703125" style="2" customWidth="1"/>
    <col min="8727" max="8960" width="15.140625" style="2"/>
    <col min="8961" max="8961" width="28" style="2" customWidth="1"/>
    <col min="8962" max="8962" width="6.5703125" style="2" customWidth="1"/>
    <col min="8963" max="8963" width="9.140625" style="2" customWidth="1"/>
    <col min="8964" max="8964" width="16.85546875" style="2" customWidth="1"/>
    <col min="8965" max="8966" width="11.42578125" style="2" customWidth="1"/>
    <col min="8967" max="8967" width="11.7109375" style="2" customWidth="1"/>
    <col min="8968" max="8968" width="11" style="2" customWidth="1"/>
    <col min="8969" max="8982" width="7.5703125" style="2" customWidth="1"/>
    <col min="8983" max="9216" width="15.140625" style="2"/>
    <col min="9217" max="9217" width="28" style="2" customWidth="1"/>
    <col min="9218" max="9218" width="6.5703125" style="2" customWidth="1"/>
    <col min="9219" max="9219" width="9.140625" style="2" customWidth="1"/>
    <col min="9220" max="9220" width="16.85546875" style="2" customWidth="1"/>
    <col min="9221" max="9222" width="11.42578125" style="2" customWidth="1"/>
    <col min="9223" max="9223" width="11.7109375" style="2" customWidth="1"/>
    <col min="9224" max="9224" width="11" style="2" customWidth="1"/>
    <col min="9225" max="9238" width="7.5703125" style="2" customWidth="1"/>
    <col min="9239" max="9472" width="15.140625" style="2"/>
    <col min="9473" max="9473" width="28" style="2" customWidth="1"/>
    <col min="9474" max="9474" width="6.5703125" style="2" customWidth="1"/>
    <col min="9475" max="9475" width="9.140625" style="2" customWidth="1"/>
    <col min="9476" max="9476" width="16.85546875" style="2" customWidth="1"/>
    <col min="9477" max="9478" width="11.42578125" style="2" customWidth="1"/>
    <col min="9479" max="9479" width="11.7109375" style="2" customWidth="1"/>
    <col min="9480" max="9480" width="11" style="2" customWidth="1"/>
    <col min="9481" max="9494" width="7.5703125" style="2" customWidth="1"/>
    <col min="9495" max="9728" width="15.140625" style="2"/>
    <col min="9729" max="9729" width="28" style="2" customWidth="1"/>
    <col min="9730" max="9730" width="6.5703125" style="2" customWidth="1"/>
    <col min="9731" max="9731" width="9.140625" style="2" customWidth="1"/>
    <col min="9732" max="9732" width="16.85546875" style="2" customWidth="1"/>
    <col min="9733" max="9734" width="11.42578125" style="2" customWidth="1"/>
    <col min="9735" max="9735" width="11.7109375" style="2" customWidth="1"/>
    <col min="9736" max="9736" width="11" style="2" customWidth="1"/>
    <col min="9737" max="9750" width="7.5703125" style="2" customWidth="1"/>
    <col min="9751" max="9984" width="15.140625" style="2"/>
    <col min="9985" max="9985" width="28" style="2" customWidth="1"/>
    <col min="9986" max="9986" width="6.5703125" style="2" customWidth="1"/>
    <col min="9987" max="9987" width="9.140625" style="2" customWidth="1"/>
    <col min="9988" max="9988" width="16.85546875" style="2" customWidth="1"/>
    <col min="9989" max="9990" width="11.42578125" style="2" customWidth="1"/>
    <col min="9991" max="9991" width="11.7109375" style="2" customWidth="1"/>
    <col min="9992" max="9992" width="11" style="2" customWidth="1"/>
    <col min="9993" max="10006" width="7.5703125" style="2" customWidth="1"/>
    <col min="10007" max="10240" width="15.140625" style="2"/>
    <col min="10241" max="10241" width="28" style="2" customWidth="1"/>
    <col min="10242" max="10242" width="6.5703125" style="2" customWidth="1"/>
    <col min="10243" max="10243" width="9.140625" style="2" customWidth="1"/>
    <col min="10244" max="10244" width="16.85546875" style="2" customWidth="1"/>
    <col min="10245" max="10246" width="11.42578125" style="2" customWidth="1"/>
    <col min="10247" max="10247" width="11.7109375" style="2" customWidth="1"/>
    <col min="10248" max="10248" width="11" style="2" customWidth="1"/>
    <col min="10249" max="10262" width="7.5703125" style="2" customWidth="1"/>
    <col min="10263" max="10496" width="15.140625" style="2"/>
    <col min="10497" max="10497" width="28" style="2" customWidth="1"/>
    <col min="10498" max="10498" width="6.5703125" style="2" customWidth="1"/>
    <col min="10499" max="10499" width="9.140625" style="2" customWidth="1"/>
    <col min="10500" max="10500" width="16.85546875" style="2" customWidth="1"/>
    <col min="10501" max="10502" width="11.42578125" style="2" customWidth="1"/>
    <col min="10503" max="10503" width="11.7109375" style="2" customWidth="1"/>
    <col min="10504" max="10504" width="11" style="2" customWidth="1"/>
    <col min="10505" max="10518" width="7.5703125" style="2" customWidth="1"/>
    <col min="10519" max="10752" width="15.140625" style="2"/>
    <col min="10753" max="10753" width="28" style="2" customWidth="1"/>
    <col min="10754" max="10754" width="6.5703125" style="2" customWidth="1"/>
    <col min="10755" max="10755" width="9.140625" style="2" customWidth="1"/>
    <col min="10756" max="10756" width="16.85546875" style="2" customWidth="1"/>
    <col min="10757" max="10758" width="11.42578125" style="2" customWidth="1"/>
    <col min="10759" max="10759" width="11.7109375" style="2" customWidth="1"/>
    <col min="10760" max="10760" width="11" style="2" customWidth="1"/>
    <col min="10761" max="10774" width="7.5703125" style="2" customWidth="1"/>
    <col min="10775" max="11008" width="15.140625" style="2"/>
    <col min="11009" max="11009" width="28" style="2" customWidth="1"/>
    <col min="11010" max="11010" width="6.5703125" style="2" customWidth="1"/>
    <col min="11011" max="11011" width="9.140625" style="2" customWidth="1"/>
    <col min="11012" max="11012" width="16.85546875" style="2" customWidth="1"/>
    <col min="11013" max="11014" width="11.42578125" style="2" customWidth="1"/>
    <col min="11015" max="11015" width="11.7109375" style="2" customWidth="1"/>
    <col min="11016" max="11016" width="11" style="2" customWidth="1"/>
    <col min="11017" max="11030" width="7.5703125" style="2" customWidth="1"/>
    <col min="11031" max="11264" width="15.140625" style="2"/>
    <col min="11265" max="11265" width="28" style="2" customWidth="1"/>
    <col min="11266" max="11266" width="6.5703125" style="2" customWidth="1"/>
    <col min="11267" max="11267" width="9.140625" style="2" customWidth="1"/>
    <col min="11268" max="11268" width="16.85546875" style="2" customWidth="1"/>
    <col min="11269" max="11270" width="11.42578125" style="2" customWidth="1"/>
    <col min="11271" max="11271" width="11.7109375" style="2" customWidth="1"/>
    <col min="11272" max="11272" width="11" style="2" customWidth="1"/>
    <col min="11273" max="11286" width="7.5703125" style="2" customWidth="1"/>
    <col min="11287" max="11520" width="15.140625" style="2"/>
    <col min="11521" max="11521" width="28" style="2" customWidth="1"/>
    <col min="11522" max="11522" width="6.5703125" style="2" customWidth="1"/>
    <col min="11523" max="11523" width="9.140625" style="2" customWidth="1"/>
    <col min="11524" max="11524" width="16.85546875" style="2" customWidth="1"/>
    <col min="11525" max="11526" width="11.42578125" style="2" customWidth="1"/>
    <col min="11527" max="11527" width="11.7109375" style="2" customWidth="1"/>
    <col min="11528" max="11528" width="11" style="2" customWidth="1"/>
    <col min="11529" max="11542" width="7.5703125" style="2" customWidth="1"/>
    <col min="11543" max="11776" width="15.140625" style="2"/>
    <col min="11777" max="11777" width="28" style="2" customWidth="1"/>
    <col min="11778" max="11778" width="6.5703125" style="2" customWidth="1"/>
    <col min="11779" max="11779" width="9.140625" style="2" customWidth="1"/>
    <col min="11780" max="11780" width="16.85546875" style="2" customWidth="1"/>
    <col min="11781" max="11782" width="11.42578125" style="2" customWidth="1"/>
    <col min="11783" max="11783" width="11.7109375" style="2" customWidth="1"/>
    <col min="11784" max="11784" width="11" style="2" customWidth="1"/>
    <col min="11785" max="11798" width="7.5703125" style="2" customWidth="1"/>
    <col min="11799" max="12032" width="15.140625" style="2"/>
    <col min="12033" max="12033" width="28" style="2" customWidth="1"/>
    <col min="12034" max="12034" width="6.5703125" style="2" customWidth="1"/>
    <col min="12035" max="12035" width="9.140625" style="2" customWidth="1"/>
    <col min="12036" max="12036" width="16.85546875" style="2" customWidth="1"/>
    <col min="12037" max="12038" width="11.42578125" style="2" customWidth="1"/>
    <col min="12039" max="12039" width="11.7109375" style="2" customWidth="1"/>
    <col min="12040" max="12040" width="11" style="2" customWidth="1"/>
    <col min="12041" max="12054" width="7.5703125" style="2" customWidth="1"/>
    <col min="12055" max="12288" width="15.140625" style="2"/>
    <col min="12289" max="12289" width="28" style="2" customWidth="1"/>
    <col min="12290" max="12290" width="6.5703125" style="2" customWidth="1"/>
    <col min="12291" max="12291" width="9.140625" style="2" customWidth="1"/>
    <col min="12292" max="12292" width="16.85546875" style="2" customWidth="1"/>
    <col min="12293" max="12294" width="11.42578125" style="2" customWidth="1"/>
    <col min="12295" max="12295" width="11.7109375" style="2" customWidth="1"/>
    <col min="12296" max="12296" width="11" style="2" customWidth="1"/>
    <col min="12297" max="12310" width="7.5703125" style="2" customWidth="1"/>
    <col min="12311" max="12544" width="15.140625" style="2"/>
    <col min="12545" max="12545" width="28" style="2" customWidth="1"/>
    <col min="12546" max="12546" width="6.5703125" style="2" customWidth="1"/>
    <col min="12547" max="12547" width="9.140625" style="2" customWidth="1"/>
    <col min="12548" max="12548" width="16.85546875" style="2" customWidth="1"/>
    <col min="12549" max="12550" width="11.42578125" style="2" customWidth="1"/>
    <col min="12551" max="12551" width="11.7109375" style="2" customWidth="1"/>
    <col min="12552" max="12552" width="11" style="2" customWidth="1"/>
    <col min="12553" max="12566" width="7.5703125" style="2" customWidth="1"/>
    <col min="12567" max="12800" width="15.140625" style="2"/>
    <col min="12801" max="12801" width="28" style="2" customWidth="1"/>
    <col min="12802" max="12802" width="6.5703125" style="2" customWidth="1"/>
    <col min="12803" max="12803" width="9.140625" style="2" customWidth="1"/>
    <col min="12804" max="12804" width="16.85546875" style="2" customWidth="1"/>
    <col min="12805" max="12806" width="11.42578125" style="2" customWidth="1"/>
    <col min="12807" max="12807" width="11.7109375" style="2" customWidth="1"/>
    <col min="12808" max="12808" width="11" style="2" customWidth="1"/>
    <col min="12809" max="12822" width="7.5703125" style="2" customWidth="1"/>
    <col min="12823" max="13056" width="15.140625" style="2"/>
    <col min="13057" max="13057" width="28" style="2" customWidth="1"/>
    <col min="13058" max="13058" width="6.5703125" style="2" customWidth="1"/>
    <col min="13059" max="13059" width="9.140625" style="2" customWidth="1"/>
    <col min="13060" max="13060" width="16.85546875" style="2" customWidth="1"/>
    <col min="13061" max="13062" width="11.42578125" style="2" customWidth="1"/>
    <col min="13063" max="13063" width="11.7109375" style="2" customWidth="1"/>
    <col min="13064" max="13064" width="11" style="2" customWidth="1"/>
    <col min="13065" max="13078" width="7.5703125" style="2" customWidth="1"/>
    <col min="13079" max="13312" width="15.140625" style="2"/>
    <col min="13313" max="13313" width="28" style="2" customWidth="1"/>
    <col min="13314" max="13314" width="6.5703125" style="2" customWidth="1"/>
    <col min="13315" max="13315" width="9.140625" style="2" customWidth="1"/>
    <col min="13316" max="13316" width="16.85546875" style="2" customWidth="1"/>
    <col min="13317" max="13318" width="11.42578125" style="2" customWidth="1"/>
    <col min="13319" max="13319" width="11.7109375" style="2" customWidth="1"/>
    <col min="13320" max="13320" width="11" style="2" customWidth="1"/>
    <col min="13321" max="13334" width="7.5703125" style="2" customWidth="1"/>
    <col min="13335" max="13568" width="15.140625" style="2"/>
    <col min="13569" max="13569" width="28" style="2" customWidth="1"/>
    <col min="13570" max="13570" width="6.5703125" style="2" customWidth="1"/>
    <col min="13571" max="13571" width="9.140625" style="2" customWidth="1"/>
    <col min="13572" max="13572" width="16.85546875" style="2" customWidth="1"/>
    <col min="13573" max="13574" width="11.42578125" style="2" customWidth="1"/>
    <col min="13575" max="13575" width="11.7109375" style="2" customWidth="1"/>
    <col min="13576" max="13576" width="11" style="2" customWidth="1"/>
    <col min="13577" max="13590" width="7.5703125" style="2" customWidth="1"/>
    <col min="13591" max="13824" width="15.140625" style="2"/>
    <col min="13825" max="13825" width="28" style="2" customWidth="1"/>
    <col min="13826" max="13826" width="6.5703125" style="2" customWidth="1"/>
    <col min="13827" max="13827" width="9.140625" style="2" customWidth="1"/>
    <col min="13828" max="13828" width="16.85546875" style="2" customWidth="1"/>
    <col min="13829" max="13830" width="11.42578125" style="2" customWidth="1"/>
    <col min="13831" max="13831" width="11.7109375" style="2" customWidth="1"/>
    <col min="13832" max="13832" width="11" style="2" customWidth="1"/>
    <col min="13833" max="13846" width="7.5703125" style="2" customWidth="1"/>
    <col min="13847" max="14080" width="15.140625" style="2"/>
    <col min="14081" max="14081" width="28" style="2" customWidth="1"/>
    <col min="14082" max="14082" width="6.5703125" style="2" customWidth="1"/>
    <col min="14083" max="14083" width="9.140625" style="2" customWidth="1"/>
    <col min="14084" max="14084" width="16.85546875" style="2" customWidth="1"/>
    <col min="14085" max="14086" width="11.42578125" style="2" customWidth="1"/>
    <col min="14087" max="14087" width="11.7109375" style="2" customWidth="1"/>
    <col min="14088" max="14088" width="11" style="2" customWidth="1"/>
    <col min="14089" max="14102" width="7.5703125" style="2" customWidth="1"/>
    <col min="14103" max="14336" width="15.140625" style="2"/>
    <col min="14337" max="14337" width="28" style="2" customWidth="1"/>
    <col min="14338" max="14338" width="6.5703125" style="2" customWidth="1"/>
    <col min="14339" max="14339" width="9.140625" style="2" customWidth="1"/>
    <col min="14340" max="14340" width="16.85546875" style="2" customWidth="1"/>
    <col min="14341" max="14342" width="11.42578125" style="2" customWidth="1"/>
    <col min="14343" max="14343" width="11.7109375" style="2" customWidth="1"/>
    <col min="14344" max="14344" width="11" style="2" customWidth="1"/>
    <col min="14345" max="14358" width="7.5703125" style="2" customWidth="1"/>
    <col min="14359" max="14592" width="15.140625" style="2"/>
    <col min="14593" max="14593" width="28" style="2" customWidth="1"/>
    <col min="14594" max="14594" width="6.5703125" style="2" customWidth="1"/>
    <col min="14595" max="14595" width="9.140625" style="2" customWidth="1"/>
    <col min="14596" max="14596" width="16.85546875" style="2" customWidth="1"/>
    <col min="14597" max="14598" width="11.42578125" style="2" customWidth="1"/>
    <col min="14599" max="14599" width="11.7109375" style="2" customWidth="1"/>
    <col min="14600" max="14600" width="11" style="2" customWidth="1"/>
    <col min="14601" max="14614" width="7.5703125" style="2" customWidth="1"/>
    <col min="14615" max="14848" width="15.140625" style="2"/>
    <col min="14849" max="14849" width="28" style="2" customWidth="1"/>
    <col min="14850" max="14850" width="6.5703125" style="2" customWidth="1"/>
    <col min="14851" max="14851" width="9.140625" style="2" customWidth="1"/>
    <col min="14852" max="14852" width="16.85546875" style="2" customWidth="1"/>
    <col min="14853" max="14854" width="11.42578125" style="2" customWidth="1"/>
    <col min="14855" max="14855" width="11.7109375" style="2" customWidth="1"/>
    <col min="14856" max="14856" width="11" style="2" customWidth="1"/>
    <col min="14857" max="14870" width="7.5703125" style="2" customWidth="1"/>
    <col min="14871" max="15104" width="15.140625" style="2"/>
    <col min="15105" max="15105" width="28" style="2" customWidth="1"/>
    <col min="15106" max="15106" width="6.5703125" style="2" customWidth="1"/>
    <col min="15107" max="15107" width="9.140625" style="2" customWidth="1"/>
    <col min="15108" max="15108" width="16.85546875" style="2" customWidth="1"/>
    <col min="15109" max="15110" width="11.42578125" style="2" customWidth="1"/>
    <col min="15111" max="15111" width="11.7109375" style="2" customWidth="1"/>
    <col min="15112" max="15112" width="11" style="2" customWidth="1"/>
    <col min="15113" max="15126" width="7.5703125" style="2" customWidth="1"/>
    <col min="15127" max="15360" width="15.140625" style="2"/>
    <col min="15361" max="15361" width="28" style="2" customWidth="1"/>
    <col min="15362" max="15362" width="6.5703125" style="2" customWidth="1"/>
    <col min="15363" max="15363" width="9.140625" style="2" customWidth="1"/>
    <col min="15364" max="15364" width="16.85546875" style="2" customWidth="1"/>
    <col min="15365" max="15366" width="11.42578125" style="2" customWidth="1"/>
    <col min="15367" max="15367" width="11.7109375" style="2" customWidth="1"/>
    <col min="15368" max="15368" width="11" style="2" customWidth="1"/>
    <col min="15369" max="15382" width="7.5703125" style="2" customWidth="1"/>
    <col min="15383" max="15616" width="15.140625" style="2"/>
    <col min="15617" max="15617" width="28" style="2" customWidth="1"/>
    <col min="15618" max="15618" width="6.5703125" style="2" customWidth="1"/>
    <col min="15619" max="15619" width="9.140625" style="2" customWidth="1"/>
    <col min="15620" max="15620" width="16.85546875" style="2" customWidth="1"/>
    <col min="15621" max="15622" width="11.42578125" style="2" customWidth="1"/>
    <col min="15623" max="15623" width="11.7109375" style="2" customWidth="1"/>
    <col min="15624" max="15624" width="11" style="2" customWidth="1"/>
    <col min="15625" max="15638" width="7.5703125" style="2" customWidth="1"/>
    <col min="15639" max="15872" width="15.140625" style="2"/>
    <col min="15873" max="15873" width="28" style="2" customWidth="1"/>
    <col min="15874" max="15874" width="6.5703125" style="2" customWidth="1"/>
    <col min="15875" max="15875" width="9.140625" style="2" customWidth="1"/>
    <col min="15876" max="15876" width="16.85546875" style="2" customWidth="1"/>
    <col min="15877" max="15878" width="11.42578125" style="2" customWidth="1"/>
    <col min="15879" max="15879" width="11.7109375" style="2" customWidth="1"/>
    <col min="15880" max="15880" width="11" style="2" customWidth="1"/>
    <col min="15881" max="15894" width="7.5703125" style="2" customWidth="1"/>
    <col min="15895" max="16128" width="15.140625" style="2"/>
    <col min="16129" max="16129" width="28" style="2" customWidth="1"/>
    <col min="16130" max="16130" width="6.5703125" style="2" customWidth="1"/>
    <col min="16131" max="16131" width="9.140625" style="2" customWidth="1"/>
    <col min="16132" max="16132" width="16.85546875" style="2" customWidth="1"/>
    <col min="16133" max="16134" width="11.42578125" style="2" customWidth="1"/>
    <col min="16135" max="16135" width="11.7109375" style="2" customWidth="1"/>
    <col min="16136" max="16136" width="11" style="2" customWidth="1"/>
    <col min="16137" max="16150" width="7.5703125" style="2" customWidth="1"/>
    <col min="16151" max="16384" width="15.140625" style="2"/>
  </cols>
  <sheetData>
    <row r="1" spans="1:22" ht="24.75" customHeight="1">
      <c r="A1" s="1337" t="s">
        <v>1033</v>
      </c>
      <c r="B1" s="1337"/>
      <c r="C1" s="1337"/>
      <c r="D1" s="1337"/>
      <c r="E1" s="1337"/>
      <c r="F1" s="1"/>
    </row>
    <row r="2" spans="1:22" ht="21.75" customHeight="1" thickBot="1">
      <c r="A2" s="1363" t="s">
        <v>1031</v>
      </c>
      <c r="B2" s="1363"/>
      <c r="C2" s="1363"/>
      <c r="D2" s="1363"/>
      <c r="E2" s="1363"/>
      <c r="F2" s="1"/>
    </row>
    <row r="3" spans="1:22" ht="15" customHeight="1">
      <c r="A3" s="1360" t="s">
        <v>1032</v>
      </c>
      <c r="B3" s="1350" t="s">
        <v>1032</v>
      </c>
      <c r="C3" s="1351"/>
      <c r="D3" s="1352"/>
      <c r="E3" s="44" t="s">
        <v>10</v>
      </c>
      <c r="F3" s="3"/>
    </row>
    <row r="4" spans="1:22" ht="28.5" customHeight="1">
      <c r="A4" s="1361"/>
      <c r="B4" s="45" t="s">
        <v>1014</v>
      </c>
      <c r="C4" s="46" t="s">
        <v>1015</v>
      </c>
      <c r="D4" s="47" t="s">
        <v>1016</v>
      </c>
      <c r="E4" s="48">
        <v>0.21</v>
      </c>
      <c r="F4" s="4"/>
      <c r="G4" s="5"/>
      <c r="H4" s="5"/>
      <c r="I4" s="5"/>
      <c r="J4" s="5"/>
      <c r="K4" s="5"/>
      <c r="L4" s="5"/>
      <c r="M4" s="5"/>
      <c r="N4" s="5"/>
      <c r="O4" s="5"/>
      <c r="P4" s="5"/>
      <c r="Q4" s="5"/>
      <c r="R4" s="5"/>
      <c r="S4" s="5"/>
      <c r="T4" s="5"/>
      <c r="U4" s="5"/>
      <c r="V4" s="5"/>
    </row>
    <row r="5" spans="1:22" s="9" customFormat="1" ht="15" customHeight="1">
      <c r="A5" s="1361"/>
      <c r="B5" s="28" t="s">
        <v>1017</v>
      </c>
      <c r="C5" s="6" t="s">
        <v>2989</v>
      </c>
      <c r="D5" s="7">
        <f>'E-ARC'!P5</f>
        <v>0</v>
      </c>
      <c r="E5" s="32">
        <f t="shared" ref="E5:E17" si="0">D5*$E$4</f>
        <v>0</v>
      </c>
      <c r="F5" s="8"/>
    </row>
    <row r="6" spans="1:22" s="9" customFormat="1" ht="15" customHeight="1">
      <c r="A6" s="1361"/>
      <c r="B6" s="29" t="s">
        <v>2863</v>
      </c>
      <c r="C6" s="6" t="s">
        <v>3809</v>
      </c>
      <c r="D6" s="7">
        <f>'E-VU'!I186</f>
        <v>0</v>
      </c>
      <c r="E6" s="32">
        <f t="shared" si="0"/>
        <v>0</v>
      </c>
      <c r="F6" s="8"/>
    </row>
    <row r="7" spans="1:22" s="9" customFormat="1" ht="15" customHeight="1">
      <c r="A7" s="1361"/>
      <c r="B7" s="29" t="s">
        <v>1018</v>
      </c>
      <c r="C7" s="6" t="s">
        <v>2990</v>
      </c>
      <c r="D7" s="7">
        <f>'E-ZTI'!K215</f>
        <v>0</v>
      </c>
      <c r="E7" s="32">
        <f t="shared" si="0"/>
        <v>0</v>
      </c>
      <c r="F7" s="8"/>
    </row>
    <row r="8" spans="1:22" s="9" customFormat="1" ht="15" customHeight="1">
      <c r="A8" s="1361"/>
      <c r="B8" s="30" t="s">
        <v>1021</v>
      </c>
      <c r="C8" s="6" t="s">
        <v>2991</v>
      </c>
      <c r="D8" s="7">
        <f>'E-EI'!J6</f>
        <v>0</v>
      </c>
      <c r="E8" s="32">
        <f t="shared" si="0"/>
        <v>0</v>
      </c>
      <c r="F8" s="8"/>
      <c r="G8" s="10"/>
    </row>
    <row r="9" spans="1:22" s="9" customFormat="1" ht="15" customHeight="1">
      <c r="A9" s="1361"/>
      <c r="B9" s="30" t="s">
        <v>1588</v>
      </c>
      <c r="C9" s="378"/>
      <c r="D9" s="7">
        <f>D10+D11</f>
        <v>0</v>
      </c>
      <c r="E9" s="32">
        <f>E10+E11</f>
        <v>0</v>
      </c>
      <c r="F9" s="8"/>
    </row>
    <row r="10" spans="1:22" s="9" customFormat="1" ht="15" customHeight="1">
      <c r="A10" s="1361"/>
      <c r="B10" s="377" t="s">
        <v>3288</v>
      </c>
      <c r="C10" s="378" t="s">
        <v>2992</v>
      </c>
      <c r="D10" s="380">
        <f>'E-SLP'!H820</f>
        <v>0</v>
      </c>
      <c r="E10" s="407">
        <f t="shared" si="0"/>
        <v>0</v>
      </c>
      <c r="F10" s="8"/>
    </row>
    <row r="11" spans="1:22" s="9" customFormat="1" ht="15" customHeight="1">
      <c r="A11" s="1361"/>
      <c r="B11" s="377" t="s">
        <v>3976</v>
      </c>
      <c r="C11" s="379" t="s">
        <v>3287</v>
      </c>
      <c r="D11" s="380">
        <f>'E-BRL'!G37</f>
        <v>0</v>
      </c>
      <c r="E11" s="407">
        <f t="shared" si="0"/>
        <v>0</v>
      </c>
      <c r="F11" s="8"/>
    </row>
    <row r="12" spans="1:22" s="9" customFormat="1" ht="15" customHeight="1">
      <c r="A12" s="1361"/>
      <c r="B12" s="31" t="s">
        <v>1019</v>
      </c>
      <c r="C12" s="11" t="s">
        <v>2993</v>
      </c>
      <c r="D12" s="12">
        <f>'E-UT'!J6</f>
        <v>0</v>
      </c>
      <c r="E12" s="33">
        <f t="shared" si="0"/>
        <v>0</v>
      </c>
      <c r="F12" s="8"/>
    </row>
    <row r="13" spans="1:22" s="9" customFormat="1" ht="15" customHeight="1">
      <c r="A13" s="1361"/>
      <c r="B13" s="31" t="s">
        <v>1020</v>
      </c>
      <c r="C13" s="11" t="s">
        <v>2994</v>
      </c>
      <c r="D13" s="14">
        <f>'E-VZT'!H357</f>
        <v>0</v>
      </c>
      <c r="E13" s="34">
        <f t="shared" si="0"/>
        <v>0</v>
      </c>
      <c r="F13" s="8"/>
    </row>
    <row r="14" spans="1:22" s="9" customFormat="1" ht="15" customHeight="1">
      <c r="A14" s="1361"/>
      <c r="B14" s="30" t="s">
        <v>1022</v>
      </c>
      <c r="C14" s="13" t="s">
        <v>2995</v>
      </c>
      <c r="D14" s="14">
        <f>'E-MaR'!L160</f>
        <v>0</v>
      </c>
      <c r="E14" s="34">
        <f t="shared" si="0"/>
        <v>0</v>
      </c>
      <c r="F14" s="8"/>
    </row>
    <row r="15" spans="1:22" s="9" customFormat="1" ht="15" customHeight="1">
      <c r="A15" s="1361"/>
      <c r="B15" s="30" t="s">
        <v>1029</v>
      </c>
      <c r="C15" s="13" t="s">
        <v>2996</v>
      </c>
      <c r="D15" s="14">
        <f>'E-SAD'!D1</f>
        <v>0</v>
      </c>
      <c r="E15" s="34">
        <f t="shared" si="0"/>
        <v>0</v>
      </c>
      <c r="F15" s="8"/>
    </row>
    <row r="16" spans="1:22" s="9" customFormat="1" ht="15" customHeight="1">
      <c r="A16" s="1361"/>
      <c r="B16" s="329" t="s">
        <v>2862</v>
      </c>
      <c r="C16" s="330" t="s">
        <v>2997</v>
      </c>
      <c r="D16" s="331">
        <f>'E-CHL'!I54</f>
        <v>0</v>
      </c>
      <c r="E16" s="34">
        <f t="shared" si="0"/>
        <v>0</v>
      </c>
      <c r="F16" s="8"/>
    </row>
    <row r="17" spans="1:6" s="9" customFormat="1" ht="15" customHeight="1" thickBot="1">
      <c r="A17" s="1362"/>
      <c r="B17" s="35" t="s">
        <v>1030</v>
      </c>
      <c r="C17" s="36" t="s">
        <v>2998</v>
      </c>
      <c r="D17" s="37">
        <f>'E-ODS'!F51</f>
        <v>0</v>
      </c>
      <c r="E17" s="38">
        <f t="shared" si="0"/>
        <v>0</v>
      </c>
      <c r="F17" s="8"/>
    </row>
    <row r="18" spans="1:6" s="9" customFormat="1">
      <c r="B18" s="15" t="s">
        <v>1025</v>
      </c>
      <c r="C18" s="16"/>
      <c r="D18" s="17">
        <f>D5+D6+D7+D8+D9+D12+D13+D14+D15+D16+D17</f>
        <v>0</v>
      </c>
      <c r="E18" s="17">
        <f>E5+E6+E7+E8+E9+E12+E13+E14+E15+E16+E17</f>
        <v>0</v>
      </c>
      <c r="F18" s="19"/>
    </row>
    <row r="19" spans="1:6" s="9" customFormat="1">
      <c r="B19" s="15" t="s">
        <v>1026</v>
      </c>
      <c r="C19" s="16"/>
      <c r="D19" s="17">
        <f>D18+E18</f>
        <v>0</v>
      </c>
      <c r="E19" s="20"/>
      <c r="F19" s="8"/>
    </row>
    <row r="20" spans="1:6" s="9" customFormat="1" ht="15.75" thickBot="1">
      <c r="B20" s="15"/>
      <c r="C20" s="16"/>
      <c r="D20" s="17"/>
      <c r="E20" s="20"/>
      <c r="F20" s="8"/>
    </row>
    <row r="21" spans="1:6" s="9" customFormat="1">
      <c r="A21" s="1338" t="s">
        <v>1035</v>
      </c>
      <c r="B21" s="1341" t="s">
        <v>1034</v>
      </c>
      <c r="C21" s="1342"/>
      <c r="D21" s="1343"/>
      <c r="E21" s="39" t="s">
        <v>10</v>
      </c>
      <c r="F21" s="8"/>
    </row>
    <row r="22" spans="1:6" s="9" customFormat="1" ht="30">
      <c r="A22" s="1339"/>
      <c r="B22" s="40" t="s">
        <v>1014</v>
      </c>
      <c r="C22" s="41" t="s">
        <v>1015</v>
      </c>
      <c r="D22" s="42" t="s">
        <v>1016</v>
      </c>
      <c r="E22" s="43">
        <v>0.21</v>
      </c>
      <c r="F22" s="8"/>
    </row>
    <row r="23" spans="1:6" s="9" customFormat="1">
      <c r="A23" s="1339"/>
      <c r="B23" s="28" t="s">
        <v>1017</v>
      </c>
      <c r="C23" s="6" t="s">
        <v>2999</v>
      </c>
      <c r="D23" s="7">
        <f>'SPE-ARC'!K572</f>
        <v>0</v>
      </c>
      <c r="E23" s="32">
        <f t="shared" ref="E23:E28" si="1">D23*$E$4</f>
        <v>0</v>
      </c>
      <c r="F23" s="8"/>
    </row>
    <row r="24" spans="1:6" s="9" customFormat="1">
      <c r="A24" s="1339"/>
      <c r="B24" s="29" t="s">
        <v>1018</v>
      </c>
      <c r="C24" s="6" t="s">
        <v>3000</v>
      </c>
      <c r="D24" s="7">
        <f>'SPE-ZTI'!K114</f>
        <v>0</v>
      </c>
      <c r="E24" s="32">
        <f t="shared" si="1"/>
        <v>0</v>
      </c>
      <c r="F24" s="8"/>
    </row>
    <row r="25" spans="1:6" s="9" customFormat="1">
      <c r="A25" s="1339"/>
      <c r="B25" s="30" t="s">
        <v>1021</v>
      </c>
      <c r="C25" s="6" t="s">
        <v>3001</v>
      </c>
      <c r="D25" s="7">
        <f>'SPE-EI'!J9</f>
        <v>0</v>
      </c>
      <c r="E25" s="32">
        <f t="shared" si="1"/>
        <v>0</v>
      </c>
      <c r="F25" s="8"/>
    </row>
    <row r="26" spans="1:6" s="9" customFormat="1">
      <c r="A26" s="1339"/>
      <c r="B26" s="30" t="s">
        <v>1028</v>
      </c>
      <c r="C26" s="6" t="s">
        <v>3002</v>
      </c>
      <c r="D26" s="7">
        <f>'SPE-SLP'!H592</f>
        <v>0</v>
      </c>
      <c r="E26" s="32">
        <f t="shared" si="1"/>
        <v>0</v>
      </c>
      <c r="F26" s="8"/>
    </row>
    <row r="27" spans="1:6" s="9" customFormat="1">
      <c r="A27" s="1339"/>
      <c r="B27" s="31" t="s">
        <v>1019</v>
      </c>
      <c r="C27" s="11" t="s">
        <v>3003</v>
      </c>
      <c r="D27" s="12">
        <f>'SPE-UT'!J6</f>
        <v>0</v>
      </c>
      <c r="E27" s="33">
        <f t="shared" si="1"/>
        <v>0</v>
      </c>
      <c r="F27" s="8"/>
    </row>
    <row r="28" spans="1:6" s="9" customFormat="1" ht="15.75" thickBot="1">
      <c r="A28" s="1340"/>
      <c r="B28" s="456" t="s">
        <v>1020</v>
      </c>
      <c r="C28" s="353" t="s">
        <v>3004</v>
      </c>
      <c r="D28" s="37">
        <f>'SPE-VZT'!H21</f>
        <v>0</v>
      </c>
      <c r="E28" s="355">
        <f t="shared" si="1"/>
        <v>0</v>
      </c>
      <c r="F28" s="8"/>
    </row>
    <row r="29" spans="1:6" s="9" customFormat="1">
      <c r="B29" s="15" t="s">
        <v>1025</v>
      </c>
      <c r="C29" s="16"/>
      <c r="D29" s="17">
        <f>SUM(D23:D28)</f>
        <v>0</v>
      </c>
      <c r="E29" s="18">
        <f>SUM(E23:E28)</f>
        <v>0</v>
      </c>
      <c r="F29" s="8"/>
    </row>
    <row r="30" spans="1:6" s="9" customFormat="1">
      <c r="B30" s="15" t="s">
        <v>1026</v>
      </c>
      <c r="C30" s="16"/>
      <c r="D30" s="17">
        <f>D29+E29</f>
        <v>0</v>
      </c>
      <c r="E30" s="20"/>
      <c r="F30" s="8"/>
    </row>
    <row r="31" spans="1:6" s="9" customFormat="1" ht="15.75" thickBot="1">
      <c r="B31" s="15"/>
      <c r="C31" s="16"/>
      <c r="D31" s="17"/>
      <c r="E31" s="20"/>
      <c r="F31" s="8"/>
    </row>
    <row r="32" spans="1:6" s="9" customFormat="1" ht="15" customHeight="1">
      <c r="A32" s="1344" t="s">
        <v>3191</v>
      </c>
      <c r="B32" s="1347" t="s">
        <v>3191</v>
      </c>
      <c r="C32" s="1348"/>
      <c r="D32" s="1349"/>
      <c r="E32" s="348" t="s">
        <v>10</v>
      </c>
      <c r="F32" s="8"/>
    </row>
    <row r="33" spans="1:6" s="9" customFormat="1" ht="30">
      <c r="A33" s="1345"/>
      <c r="B33" s="349" t="s">
        <v>1014</v>
      </c>
      <c r="C33" s="350" t="s">
        <v>1015</v>
      </c>
      <c r="D33" s="351" t="s">
        <v>1016</v>
      </c>
      <c r="E33" s="352">
        <v>0.21</v>
      </c>
      <c r="F33" s="8"/>
    </row>
    <row r="34" spans="1:6" s="9" customFormat="1" ht="15.75" thickBot="1">
      <c r="A34" s="1346"/>
      <c r="B34" s="35" t="s">
        <v>1021</v>
      </c>
      <c r="C34" s="353" t="s">
        <v>3192</v>
      </c>
      <c r="D34" s="354">
        <f>'NN-EI'!H7</f>
        <v>0</v>
      </c>
      <c r="E34" s="355">
        <f>D34*$E$4</f>
        <v>0</v>
      </c>
      <c r="F34" s="8"/>
    </row>
    <row r="35" spans="1:6" s="9" customFormat="1">
      <c r="B35" s="15" t="s">
        <v>1025</v>
      </c>
      <c r="C35" s="16"/>
      <c r="D35" s="17">
        <f>SUM(D34:D34)</f>
        <v>0</v>
      </c>
      <c r="E35" s="18">
        <f>SUM(E34:E34)</f>
        <v>0</v>
      </c>
      <c r="F35" s="8"/>
    </row>
    <row r="36" spans="1:6" s="9" customFormat="1">
      <c r="B36" s="15" t="s">
        <v>1026</v>
      </c>
      <c r="C36" s="16"/>
      <c r="D36" s="17">
        <f>D35+E35</f>
        <v>0</v>
      </c>
      <c r="E36" s="20"/>
      <c r="F36" s="8"/>
    </row>
    <row r="37" spans="1:6" s="9" customFormat="1" ht="15.75" thickBot="1">
      <c r="B37" s="15"/>
      <c r="C37" s="16"/>
      <c r="D37" s="17"/>
      <c r="E37" s="20"/>
      <c r="F37" s="8"/>
    </row>
    <row r="38" spans="1:6" s="9" customFormat="1">
      <c r="A38" s="1353" t="s">
        <v>3234</v>
      </c>
      <c r="B38" s="1356" t="s">
        <v>3234</v>
      </c>
      <c r="C38" s="1357"/>
      <c r="D38" s="1358"/>
      <c r="E38" s="361" t="s">
        <v>10</v>
      </c>
      <c r="F38" s="8"/>
    </row>
    <row r="39" spans="1:6" s="9" customFormat="1" ht="30">
      <c r="A39" s="1354"/>
      <c r="B39" s="362" t="s">
        <v>1014</v>
      </c>
      <c r="C39" s="363" t="s">
        <v>3238</v>
      </c>
      <c r="D39" s="364" t="s">
        <v>1016</v>
      </c>
      <c r="E39" s="365">
        <v>0.21</v>
      </c>
      <c r="F39" s="8"/>
    </row>
    <row r="40" spans="1:6" s="9" customFormat="1">
      <c r="A40" s="1354"/>
      <c r="B40" s="360" t="s">
        <v>4673</v>
      </c>
      <c r="C40" s="359" t="s">
        <v>3236</v>
      </c>
      <c r="D40" s="366">
        <f>D18</f>
        <v>0</v>
      </c>
      <c r="E40" s="366">
        <f>E18</f>
        <v>0</v>
      </c>
      <c r="F40" s="8"/>
    </row>
    <row r="41" spans="1:6" s="9" customFormat="1">
      <c r="A41" s="1354"/>
      <c r="B41" s="360" t="s">
        <v>3240</v>
      </c>
      <c r="C41" s="359" t="s">
        <v>3237</v>
      </c>
      <c r="D41" s="366">
        <f>D29</f>
        <v>0</v>
      </c>
      <c r="E41" s="366">
        <f>E29</f>
        <v>0</v>
      </c>
      <c r="F41" s="8"/>
    </row>
    <row r="42" spans="1:6" s="9" customFormat="1" ht="15.75" thickBot="1">
      <c r="A42" s="1355"/>
      <c r="B42" s="356" t="s">
        <v>3239</v>
      </c>
      <c r="C42" s="357" t="s">
        <v>3235</v>
      </c>
      <c r="D42" s="358">
        <f>D35</f>
        <v>0</v>
      </c>
      <c r="E42" s="367">
        <f>E35</f>
        <v>0</v>
      </c>
      <c r="F42" s="8"/>
    </row>
    <row r="43" spans="1:6" s="9" customFormat="1">
      <c r="B43" s="15" t="s">
        <v>1025</v>
      </c>
      <c r="C43" s="16"/>
      <c r="D43" s="17">
        <f>SUM(D40:D42)</f>
        <v>0</v>
      </c>
      <c r="E43" s="18">
        <f>SUM(E40:E42)</f>
        <v>0</v>
      </c>
      <c r="F43" s="8"/>
    </row>
    <row r="44" spans="1:6" s="9" customFormat="1">
      <c r="B44" s="15" t="s">
        <v>1026</v>
      </c>
      <c r="C44" s="16"/>
      <c r="D44" s="17">
        <f>D43+E43</f>
        <v>0</v>
      </c>
      <c r="E44" s="20"/>
      <c r="F44" s="8"/>
    </row>
    <row r="45" spans="1:6" ht="12.75">
      <c r="C45" s="22"/>
      <c r="D45" s="23"/>
      <c r="E45" s="24"/>
      <c r="F45" s="24"/>
    </row>
    <row r="46" spans="1:6" ht="12.75">
      <c r="B46" s="25"/>
      <c r="C46" s="22" t="s">
        <v>1027</v>
      </c>
      <c r="D46" s="23"/>
      <c r="E46" s="24"/>
      <c r="F46" s="24"/>
    </row>
    <row r="47" spans="1:6" ht="12.75">
      <c r="B47" s="909"/>
      <c r="C47" s="22" t="s">
        <v>3792</v>
      </c>
      <c r="D47" s="23"/>
      <c r="E47" s="24"/>
      <c r="F47" s="24"/>
    </row>
    <row r="48" spans="1:6" ht="15" customHeight="1">
      <c r="C48" s="22"/>
      <c r="D48" s="23"/>
      <c r="E48" s="26"/>
      <c r="F48" s="26"/>
    </row>
    <row r="49" spans="2:6" ht="18.75" customHeight="1">
      <c r="B49" s="1359" t="s">
        <v>3432</v>
      </c>
      <c r="C49" s="1359"/>
      <c r="D49" s="1359"/>
      <c r="E49" s="1359"/>
      <c r="F49" s="22"/>
    </row>
    <row r="50" spans="2:6" ht="15.75" customHeight="1">
      <c r="B50" s="1359"/>
      <c r="C50" s="1359"/>
      <c r="D50" s="1359"/>
      <c r="E50" s="1359"/>
      <c r="F50" s="22"/>
    </row>
    <row r="51" spans="2:6" ht="12.75">
      <c r="B51" s="1359"/>
      <c r="C51" s="1359"/>
      <c r="D51" s="1359"/>
      <c r="E51" s="1359"/>
      <c r="F51" s="22"/>
    </row>
    <row r="52" spans="2:6" ht="12.75">
      <c r="B52" s="1359"/>
      <c r="C52" s="1359"/>
      <c r="D52" s="1359"/>
      <c r="E52" s="1359"/>
      <c r="F52" s="22"/>
    </row>
    <row r="53" spans="2:6" ht="12.75">
      <c r="B53" s="1359"/>
      <c r="C53" s="1359"/>
      <c r="D53" s="1359"/>
      <c r="E53" s="1359"/>
      <c r="F53" s="22"/>
    </row>
    <row r="54" spans="2:6" ht="12.75">
      <c r="B54" s="1359"/>
      <c r="C54" s="1359"/>
      <c r="D54" s="1359"/>
      <c r="E54" s="1359"/>
      <c r="F54" s="22"/>
    </row>
    <row r="55" spans="2:6" ht="12.75">
      <c r="B55" s="1359"/>
      <c r="C55" s="1359"/>
      <c r="D55" s="1359"/>
      <c r="E55" s="1359"/>
      <c r="F55" s="22"/>
    </row>
    <row r="56" spans="2:6" ht="12.75">
      <c r="B56" s="1359"/>
      <c r="C56" s="1359"/>
      <c r="D56" s="1359"/>
      <c r="E56" s="1359"/>
      <c r="F56" s="22"/>
    </row>
    <row r="57" spans="2:6" ht="12.75">
      <c r="B57" s="1359"/>
      <c r="C57" s="1359"/>
      <c r="D57" s="1359"/>
      <c r="E57" s="1359"/>
      <c r="F57" s="22"/>
    </row>
    <row r="58" spans="2:6" ht="12.75">
      <c r="B58" s="1359"/>
      <c r="C58" s="1359"/>
      <c r="D58" s="1359"/>
      <c r="E58" s="1359"/>
      <c r="F58" s="22"/>
    </row>
    <row r="59" spans="2:6" ht="12.75">
      <c r="B59" s="1359"/>
      <c r="C59" s="1359"/>
      <c r="D59" s="1359"/>
      <c r="E59" s="1359"/>
      <c r="F59" s="22"/>
    </row>
    <row r="60" spans="2:6" ht="12.75">
      <c r="B60" s="1359"/>
      <c r="C60" s="1359"/>
      <c r="D60" s="1359"/>
      <c r="E60" s="1359"/>
      <c r="F60" s="22"/>
    </row>
    <row r="61" spans="2:6" ht="12.75">
      <c r="B61" s="1359"/>
      <c r="C61" s="1359"/>
      <c r="D61" s="1359"/>
      <c r="E61" s="1359"/>
      <c r="F61" s="22"/>
    </row>
    <row r="62" spans="2:6" ht="12.75">
      <c r="B62" s="1359"/>
      <c r="C62" s="1359"/>
      <c r="D62" s="1359"/>
      <c r="E62" s="1359"/>
      <c r="F62" s="22"/>
    </row>
    <row r="63" spans="2:6" ht="12.75">
      <c r="B63" s="1359"/>
      <c r="C63" s="1359"/>
      <c r="D63" s="1359"/>
      <c r="E63" s="1359"/>
      <c r="F63" s="22"/>
    </row>
    <row r="64" spans="2:6" ht="12.75">
      <c r="B64" s="1359"/>
      <c r="C64" s="1359"/>
      <c r="D64" s="1359"/>
      <c r="E64" s="1359"/>
      <c r="F64" s="22"/>
    </row>
    <row r="65" spans="2:6" ht="12.75">
      <c r="B65" s="1359"/>
      <c r="C65" s="1359"/>
      <c r="D65" s="1359"/>
      <c r="E65" s="1359"/>
      <c r="F65" s="22"/>
    </row>
    <row r="66" spans="2:6" ht="12.75">
      <c r="B66" s="1359"/>
      <c r="C66" s="1359"/>
      <c r="D66" s="1359"/>
      <c r="E66" s="1359"/>
      <c r="F66" s="22"/>
    </row>
    <row r="67" spans="2:6" ht="12.75">
      <c r="B67" s="1359"/>
      <c r="C67" s="1359"/>
      <c r="D67" s="1359"/>
      <c r="E67" s="1359"/>
      <c r="F67" s="22"/>
    </row>
    <row r="68" spans="2:6" ht="12.75">
      <c r="B68" s="27"/>
      <c r="C68" s="22"/>
      <c r="D68" s="22"/>
      <c r="E68" s="22"/>
      <c r="F68" s="22"/>
    </row>
    <row r="69" spans="2:6" ht="12.75">
      <c r="B69" s="27"/>
      <c r="C69" s="22"/>
      <c r="D69" s="22"/>
      <c r="E69" s="22"/>
      <c r="F69" s="22"/>
    </row>
    <row r="70" spans="2:6" ht="12.75">
      <c r="B70" s="27"/>
      <c r="C70" s="22"/>
      <c r="D70" s="22"/>
      <c r="E70" s="22"/>
      <c r="F70" s="22"/>
    </row>
    <row r="71" spans="2:6" ht="12.75">
      <c r="B71" s="27"/>
      <c r="C71" s="22"/>
      <c r="D71" s="22"/>
      <c r="E71" s="22"/>
      <c r="F71" s="22"/>
    </row>
    <row r="72" spans="2:6" ht="12.75">
      <c r="B72" s="27"/>
      <c r="C72" s="22"/>
      <c r="D72" s="22"/>
      <c r="E72" s="22"/>
      <c r="F72" s="22"/>
    </row>
    <row r="73" spans="2:6" ht="12.75">
      <c r="B73" s="27"/>
      <c r="C73" s="22"/>
      <c r="D73" s="22"/>
      <c r="E73" s="22"/>
      <c r="F73" s="22"/>
    </row>
    <row r="74" spans="2:6" ht="12.75">
      <c r="B74" s="27"/>
      <c r="C74" s="22"/>
      <c r="D74" s="22"/>
      <c r="E74" s="22"/>
      <c r="F74" s="22"/>
    </row>
    <row r="75" spans="2:6" ht="12.75">
      <c r="B75" s="27"/>
      <c r="C75" s="22"/>
      <c r="D75" s="22"/>
      <c r="E75" s="22"/>
      <c r="F75" s="22"/>
    </row>
    <row r="76" spans="2:6" ht="12.75">
      <c r="B76" s="27"/>
      <c r="C76" s="22"/>
      <c r="D76" s="22"/>
      <c r="E76" s="22"/>
      <c r="F76" s="22"/>
    </row>
    <row r="77" spans="2:6" ht="12.75">
      <c r="C77" s="22"/>
      <c r="D77" s="22"/>
      <c r="E77" s="24"/>
      <c r="F77" s="24"/>
    </row>
    <row r="78" spans="2:6" ht="12.75">
      <c r="C78" s="22"/>
      <c r="D78" s="22"/>
      <c r="E78" s="24"/>
      <c r="F78" s="24"/>
    </row>
    <row r="79" spans="2:6" ht="12.75">
      <c r="C79" s="22"/>
      <c r="D79" s="23"/>
      <c r="E79" s="24"/>
      <c r="F79" s="24"/>
    </row>
    <row r="80" spans="2:6" ht="12.75">
      <c r="C80" s="22"/>
      <c r="D80" s="23"/>
      <c r="E80" s="24"/>
      <c r="F80" s="24"/>
    </row>
    <row r="81" spans="3:6" ht="12.75">
      <c r="C81" s="22"/>
      <c r="D81" s="23"/>
      <c r="E81" s="24"/>
      <c r="F81" s="24"/>
    </row>
    <row r="82" spans="3:6" ht="12.75">
      <c r="C82" s="22"/>
      <c r="D82" s="23"/>
      <c r="E82" s="24"/>
      <c r="F82" s="24"/>
    </row>
    <row r="83" spans="3:6" ht="12.75">
      <c r="C83" s="22"/>
      <c r="D83" s="23"/>
      <c r="E83" s="24"/>
      <c r="F83" s="24"/>
    </row>
    <row r="84" spans="3:6" ht="12.75">
      <c r="C84" s="22"/>
      <c r="D84" s="23"/>
      <c r="E84" s="24"/>
      <c r="F84" s="24"/>
    </row>
    <row r="85" spans="3:6" ht="12.75">
      <c r="C85" s="22"/>
      <c r="D85" s="23"/>
      <c r="E85" s="24"/>
      <c r="F85" s="24"/>
    </row>
    <row r="86" spans="3:6" ht="12.75">
      <c r="C86" s="22"/>
      <c r="D86" s="23"/>
      <c r="E86" s="24"/>
      <c r="F86" s="24"/>
    </row>
    <row r="87" spans="3:6" ht="12.75">
      <c r="C87" s="22"/>
      <c r="D87" s="23"/>
      <c r="E87" s="24"/>
      <c r="F87" s="24"/>
    </row>
    <row r="88" spans="3:6" ht="12.75">
      <c r="C88" s="22"/>
      <c r="D88" s="23"/>
      <c r="E88" s="24"/>
      <c r="F88" s="24"/>
    </row>
    <row r="89" spans="3:6" ht="12.75">
      <c r="C89" s="22"/>
      <c r="D89" s="23"/>
      <c r="E89" s="24"/>
      <c r="F89" s="24"/>
    </row>
    <row r="90" spans="3:6" ht="12.75">
      <c r="C90" s="22"/>
      <c r="D90" s="23"/>
      <c r="E90" s="24"/>
      <c r="F90" s="24"/>
    </row>
    <row r="91" spans="3:6" ht="12.75">
      <c r="C91" s="22"/>
      <c r="D91" s="23"/>
      <c r="E91" s="24"/>
      <c r="F91" s="24"/>
    </row>
    <row r="92" spans="3:6" ht="12.75">
      <c r="C92" s="22"/>
      <c r="D92" s="23"/>
      <c r="E92" s="24"/>
      <c r="F92" s="24"/>
    </row>
    <row r="93" spans="3:6" ht="12.75">
      <c r="C93" s="22"/>
      <c r="D93" s="23"/>
      <c r="E93" s="24"/>
      <c r="F93" s="24"/>
    </row>
    <row r="94" spans="3:6" ht="12.75">
      <c r="C94" s="22"/>
      <c r="D94" s="23"/>
      <c r="E94" s="24"/>
      <c r="F94" s="24"/>
    </row>
    <row r="95" spans="3:6" ht="12.75">
      <c r="C95" s="22"/>
      <c r="D95" s="23"/>
      <c r="E95" s="24"/>
      <c r="F95" s="24"/>
    </row>
    <row r="96" spans="3:6" ht="12.75">
      <c r="C96" s="22"/>
      <c r="D96" s="23"/>
      <c r="E96" s="24"/>
      <c r="F96" s="24"/>
    </row>
    <row r="97" spans="3:6" ht="12.75">
      <c r="C97" s="22"/>
      <c r="D97" s="23"/>
      <c r="E97" s="24"/>
      <c r="F97" s="24"/>
    </row>
    <row r="98" spans="3:6" ht="12.75">
      <c r="C98" s="22"/>
      <c r="D98" s="23"/>
      <c r="E98" s="24"/>
      <c r="F98" s="24"/>
    </row>
    <row r="99" spans="3:6" ht="12.75">
      <c r="C99" s="22"/>
      <c r="D99" s="23"/>
      <c r="E99" s="24"/>
      <c r="F99" s="24"/>
    </row>
    <row r="100" spans="3:6" ht="12.75">
      <c r="C100" s="22"/>
      <c r="D100" s="23"/>
      <c r="E100" s="24"/>
      <c r="F100" s="24"/>
    </row>
    <row r="101" spans="3:6" ht="12.75">
      <c r="C101" s="22"/>
      <c r="D101" s="23"/>
      <c r="E101" s="24"/>
      <c r="F101" s="24"/>
    </row>
    <row r="102" spans="3:6" ht="12.75">
      <c r="C102" s="22"/>
      <c r="D102" s="23"/>
      <c r="E102" s="24"/>
      <c r="F102" s="24"/>
    </row>
    <row r="103" spans="3:6" ht="12.75">
      <c r="C103" s="22"/>
      <c r="D103" s="23"/>
      <c r="E103" s="24"/>
      <c r="F103" s="24"/>
    </row>
    <row r="104" spans="3:6" ht="12.75">
      <c r="C104" s="22"/>
      <c r="D104" s="23"/>
      <c r="E104" s="24"/>
      <c r="F104" s="24"/>
    </row>
    <row r="105" spans="3:6" ht="12.75">
      <c r="C105" s="22"/>
      <c r="D105" s="23"/>
      <c r="E105" s="24"/>
      <c r="F105" s="24"/>
    </row>
    <row r="106" spans="3:6" ht="12.75">
      <c r="C106" s="22"/>
      <c r="D106" s="23"/>
      <c r="E106" s="24"/>
      <c r="F106" s="24"/>
    </row>
    <row r="107" spans="3:6" ht="12.75">
      <c r="C107" s="22"/>
      <c r="D107" s="23"/>
      <c r="E107" s="24"/>
      <c r="F107" s="24"/>
    </row>
    <row r="108" spans="3:6" ht="12.75">
      <c r="C108" s="22"/>
      <c r="D108" s="23"/>
      <c r="E108" s="24"/>
      <c r="F108" s="24"/>
    </row>
    <row r="109" spans="3:6" ht="12.75">
      <c r="C109" s="22"/>
      <c r="D109" s="23"/>
      <c r="E109" s="24"/>
      <c r="F109" s="24"/>
    </row>
    <row r="110" spans="3:6" ht="12.75">
      <c r="C110" s="22"/>
      <c r="D110" s="23"/>
      <c r="E110" s="24"/>
      <c r="F110" s="24"/>
    </row>
    <row r="111" spans="3:6" ht="12.75">
      <c r="C111" s="22"/>
      <c r="D111" s="23"/>
      <c r="E111" s="24"/>
      <c r="F111" s="24"/>
    </row>
    <row r="112" spans="3:6" ht="12.75">
      <c r="C112" s="22"/>
      <c r="D112" s="23"/>
      <c r="E112" s="24"/>
      <c r="F112" s="24"/>
    </row>
    <row r="113" spans="3:6" ht="12.75">
      <c r="C113" s="22"/>
      <c r="D113" s="23"/>
      <c r="E113" s="24"/>
      <c r="F113" s="24"/>
    </row>
    <row r="114" spans="3:6" ht="12.75">
      <c r="C114" s="22"/>
      <c r="D114" s="23"/>
      <c r="E114" s="24"/>
      <c r="F114" s="24"/>
    </row>
    <row r="115" spans="3:6" ht="12.75">
      <c r="C115" s="22"/>
      <c r="D115" s="23"/>
      <c r="E115" s="24"/>
      <c r="F115" s="24"/>
    </row>
    <row r="116" spans="3:6" ht="12.75">
      <c r="C116" s="22"/>
      <c r="D116" s="23"/>
      <c r="E116" s="24"/>
      <c r="F116" s="24"/>
    </row>
    <row r="117" spans="3:6" ht="12.75">
      <c r="C117" s="22"/>
      <c r="D117" s="23"/>
      <c r="E117" s="24"/>
      <c r="F117" s="24"/>
    </row>
    <row r="118" spans="3:6" ht="12.75">
      <c r="C118" s="22"/>
      <c r="D118" s="23"/>
      <c r="E118" s="24"/>
      <c r="F118" s="24"/>
    </row>
    <row r="119" spans="3:6" ht="12.75">
      <c r="C119" s="22"/>
      <c r="D119" s="23"/>
      <c r="E119" s="24"/>
      <c r="F119" s="24"/>
    </row>
    <row r="120" spans="3:6" ht="12.75">
      <c r="C120" s="22"/>
      <c r="D120" s="23"/>
      <c r="E120" s="24"/>
      <c r="F120" s="24"/>
    </row>
    <row r="121" spans="3:6" ht="12.75">
      <c r="C121" s="22"/>
      <c r="D121" s="23"/>
      <c r="E121" s="24"/>
      <c r="F121" s="24"/>
    </row>
    <row r="122" spans="3:6" ht="12.75">
      <c r="C122" s="22"/>
      <c r="D122" s="23"/>
      <c r="E122" s="24"/>
      <c r="F122" s="24"/>
    </row>
    <row r="123" spans="3:6" ht="12.75">
      <c r="C123" s="22"/>
      <c r="D123" s="23"/>
      <c r="E123" s="24"/>
      <c r="F123" s="24"/>
    </row>
    <row r="124" spans="3:6" ht="12.75">
      <c r="C124" s="22"/>
      <c r="D124" s="23"/>
      <c r="E124" s="24"/>
      <c r="F124" s="24"/>
    </row>
    <row r="125" spans="3:6" ht="12.75">
      <c r="C125" s="22"/>
      <c r="D125" s="23"/>
      <c r="E125" s="24"/>
      <c r="F125" s="24"/>
    </row>
    <row r="126" spans="3:6" ht="12.75">
      <c r="C126" s="22"/>
      <c r="D126" s="23"/>
      <c r="E126" s="24"/>
      <c r="F126" s="24"/>
    </row>
    <row r="127" spans="3:6" ht="12.75">
      <c r="C127" s="22"/>
      <c r="D127" s="23"/>
      <c r="E127" s="24"/>
      <c r="F127" s="24"/>
    </row>
    <row r="128" spans="3:6" ht="12.75">
      <c r="C128" s="22"/>
      <c r="D128" s="23"/>
      <c r="E128" s="24"/>
      <c r="F128" s="24"/>
    </row>
    <row r="129" spans="3:6" ht="12.75">
      <c r="C129" s="22"/>
      <c r="D129" s="23"/>
      <c r="E129" s="24"/>
      <c r="F129" s="24"/>
    </row>
    <row r="130" spans="3:6" ht="12.75">
      <c r="C130" s="22"/>
      <c r="D130" s="23"/>
      <c r="E130" s="24"/>
      <c r="F130" s="24"/>
    </row>
    <row r="131" spans="3:6" ht="12.75">
      <c r="C131" s="22"/>
      <c r="D131" s="23"/>
      <c r="E131" s="24"/>
      <c r="F131" s="24"/>
    </row>
    <row r="132" spans="3:6" ht="12.75">
      <c r="C132" s="22"/>
      <c r="D132" s="23"/>
      <c r="E132" s="24"/>
      <c r="F132" s="24"/>
    </row>
    <row r="133" spans="3:6" ht="12.75">
      <c r="C133" s="22"/>
      <c r="D133" s="23"/>
      <c r="E133" s="24"/>
      <c r="F133" s="24"/>
    </row>
    <row r="134" spans="3:6" ht="12.75">
      <c r="C134" s="22"/>
      <c r="D134" s="23"/>
      <c r="E134" s="24"/>
      <c r="F134" s="24"/>
    </row>
    <row r="135" spans="3:6" ht="12.75">
      <c r="C135" s="22"/>
      <c r="D135" s="23"/>
      <c r="E135" s="24"/>
      <c r="F135" s="24"/>
    </row>
    <row r="136" spans="3:6" ht="12.75">
      <c r="C136" s="22"/>
      <c r="D136" s="23"/>
      <c r="E136" s="24"/>
      <c r="F136" s="24"/>
    </row>
    <row r="137" spans="3:6" ht="12.75">
      <c r="C137" s="22"/>
      <c r="D137" s="23"/>
      <c r="E137" s="24"/>
      <c r="F137" s="24"/>
    </row>
    <row r="138" spans="3:6" ht="12.75">
      <c r="C138" s="22"/>
      <c r="D138" s="23"/>
      <c r="E138" s="24"/>
      <c r="F138" s="24"/>
    </row>
    <row r="139" spans="3:6" ht="12.75">
      <c r="C139" s="22"/>
      <c r="D139" s="23"/>
      <c r="E139" s="24"/>
      <c r="F139" s="24"/>
    </row>
    <row r="140" spans="3:6" ht="12.75">
      <c r="C140" s="22"/>
      <c r="D140" s="23"/>
      <c r="E140" s="24"/>
      <c r="F140" s="24"/>
    </row>
    <row r="141" spans="3:6" ht="12.75">
      <c r="C141" s="22"/>
      <c r="D141" s="23"/>
      <c r="E141" s="24"/>
      <c r="F141" s="24"/>
    </row>
    <row r="142" spans="3:6" ht="12.75">
      <c r="C142" s="22"/>
      <c r="D142" s="23"/>
      <c r="E142" s="24"/>
      <c r="F142" s="24"/>
    </row>
    <row r="143" spans="3:6" ht="12.75">
      <c r="C143" s="22"/>
      <c r="D143" s="23"/>
      <c r="E143" s="24"/>
      <c r="F143" s="24"/>
    </row>
    <row r="144" spans="3:6" ht="12.75">
      <c r="C144" s="22"/>
      <c r="D144" s="23"/>
      <c r="E144" s="24"/>
      <c r="F144" s="24"/>
    </row>
    <row r="145" spans="3:6" ht="12.75">
      <c r="C145" s="22"/>
      <c r="D145" s="23"/>
      <c r="E145" s="24"/>
      <c r="F145" s="24"/>
    </row>
    <row r="146" spans="3:6" ht="12.75">
      <c r="C146" s="22"/>
      <c r="D146" s="23"/>
      <c r="E146" s="24"/>
      <c r="F146" s="24"/>
    </row>
    <row r="147" spans="3:6" ht="12.75">
      <c r="C147" s="22"/>
      <c r="D147" s="23"/>
      <c r="E147" s="24"/>
      <c r="F147" s="24"/>
    </row>
    <row r="148" spans="3:6" ht="12.75">
      <c r="C148" s="22"/>
      <c r="D148" s="23"/>
      <c r="E148" s="24"/>
      <c r="F148" s="24"/>
    </row>
    <row r="149" spans="3:6" ht="12.75">
      <c r="C149" s="22"/>
      <c r="D149" s="23"/>
      <c r="E149" s="24"/>
      <c r="F149" s="24"/>
    </row>
    <row r="150" spans="3:6" ht="12.75">
      <c r="C150" s="22"/>
      <c r="D150" s="23"/>
      <c r="E150" s="24"/>
      <c r="F150" s="24"/>
    </row>
    <row r="151" spans="3:6" ht="12.75">
      <c r="C151" s="22"/>
      <c r="D151" s="23"/>
      <c r="E151" s="24"/>
      <c r="F151" s="24"/>
    </row>
    <row r="152" spans="3:6" ht="12.75">
      <c r="C152" s="22"/>
      <c r="D152" s="23"/>
      <c r="E152" s="24"/>
      <c r="F152" s="24"/>
    </row>
    <row r="153" spans="3:6" ht="12.75">
      <c r="C153" s="22"/>
      <c r="D153" s="23"/>
      <c r="E153" s="24"/>
      <c r="F153" s="24"/>
    </row>
    <row r="154" spans="3:6" ht="12.75">
      <c r="C154" s="22"/>
      <c r="D154" s="23"/>
      <c r="E154" s="24"/>
      <c r="F154" s="24"/>
    </row>
    <row r="155" spans="3:6" ht="12.75">
      <c r="C155" s="22"/>
      <c r="D155" s="23"/>
      <c r="E155" s="24"/>
      <c r="F155" s="24"/>
    </row>
    <row r="156" spans="3:6" ht="12.75">
      <c r="C156" s="22"/>
      <c r="D156" s="23"/>
      <c r="E156" s="24"/>
      <c r="F156" s="24"/>
    </row>
    <row r="157" spans="3:6" ht="12.75">
      <c r="C157" s="22"/>
      <c r="D157" s="23"/>
      <c r="E157" s="24"/>
      <c r="F157" s="24"/>
    </row>
    <row r="158" spans="3:6" ht="12.75">
      <c r="C158" s="22"/>
      <c r="D158" s="23"/>
      <c r="E158" s="24"/>
      <c r="F158" s="24"/>
    </row>
    <row r="159" spans="3:6" ht="12.75">
      <c r="C159" s="22"/>
      <c r="D159" s="23"/>
      <c r="E159" s="24"/>
      <c r="F159" s="24"/>
    </row>
    <row r="160" spans="3:6" ht="12.75">
      <c r="C160" s="22"/>
      <c r="D160" s="23"/>
      <c r="E160" s="24"/>
      <c r="F160" s="24"/>
    </row>
    <row r="161" spans="3:6" ht="12.75">
      <c r="C161" s="22"/>
      <c r="D161" s="23"/>
      <c r="E161" s="24"/>
      <c r="F161" s="24"/>
    </row>
    <row r="162" spans="3:6" ht="12.75">
      <c r="C162" s="22"/>
      <c r="D162" s="23"/>
      <c r="E162" s="24"/>
      <c r="F162" s="24"/>
    </row>
    <row r="163" spans="3:6" ht="12.75">
      <c r="C163" s="22"/>
      <c r="D163" s="23"/>
      <c r="E163" s="24"/>
      <c r="F163" s="24"/>
    </row>
    <row r="164" spans="3:6" ht="12.75">
      <c r="C164" s="22"/>
      <c r="D164" s="23"/>
      <c r="E164" s="24"/>
      <c r="F164" s="24"/>
    </row>
    <row r="165" spans="3:6" ht="12.75">
      <c r="C165" s="22"/>
      <c r="D165" s="23"/>
      <c r="E165" s="24"/>
      <c r="F165" s="24"/>
    </row>
    <row r="166" spans="3:6" ht="12.75">
      <c r="C166" s="22"/>
      <c r="D166" s="23"/>
      <c r="E166" s="24"/>
      <c r="F166" s="24"/>
    </row>
    <row r="167" spans="3:6" ht="12.75">
      <c r="C167" s="22"/>
      <c r="D167" s="23"/>
      <c r="E167" s="24"/>
      <c r="F167" s="24"/>
    </row>
    <row r="168" spans="3:6" ht="12.75">
      <c r="C168" s="22"/>
      <c r="D168" s="23"/>
      <c r="E168" s="24"/>
      <c r="F168" s="24"/>
    </row>
    <row r="169" spans="3:6" ht="12.75">
      <c r="C169" s="22"/>
      <c r="D169" s="23"/>
      <c r="E169" s="24"/>
      <c r="F169" s="24"/>
    </row>
    <row r="170" spans="3:6" ht="12.75">
      <c r="C170" s="22"/>
      <c r="D170" s="23"/>
      <c r="E170" s="24"/>
      <c r="F170" s="24"/>
    </row>
    <row r="171" spans="3:6" ht="12.75">
      <c r="C171" s="22"/>
      <c r="D171" s="23"/>
      <c r="E171" s="24"/>
      <c r="F171" s="24"/>
    </row>
    <row r="172" spans="3:6" ht="12.75">
      <c r="C172" s="22"/>
      <c r="D172" s="23"/>
      <c r="E172" s="24"/>
      <c r="F172" s="24"/>
    </row>
    <row r="173" spans="3:6" ht="12.75">
      <c r="C173" s="22"/>
      <c r="D173" s="23"/>
      <c r="E173" s="24"/>
      <c r="F173" s="24"/>
    </row>
    <row r="174" spans="3:6" ht="12.75">
      <c r="C174" s="22"/>
      <c r="D174" s="23"/>
      <c r="E174" s="24"/>
      <c r="F174" s="24"/>
    </row>
    <row r="175" spans="3:6" ht="12.75">
      <c r="C175" s="22"/>
      <c r="D175" s="23"/>
      <c r="E175" s="24"/>
      <c r="F175" s="24"/>
    </row>
    <row r="176" spans="3:6" ht="12.75">
      <c r="C176" s="22"/>
      <c r="D176" s="23"/>
      <c r="E176" s="24"/>
      <c r="F176" s="24"/>
    </row>
    <row r="177" spans="3:6" ht="12.75">
      <c r="C177" s="22"/>
      <c r="D177" s="23"/>
      <c r="E177" s="24"/>
      <c r="F177" s="24"/>
    </row>
    <row r="178" spans="3:6" ht="12.75">
      <c r="C178" s="22"/>
      <c r="D178" s="23"/>
      <c r="E178" s="24"/>
      <c r="F178" s="24"/>
    </row>
    <row r="179" spans="3:6" ht="12.75">
      <c r="C179" s="22"/>
      <c r="D179" s="23"/>
      <c r="E179" s="24"/>
      <c r="F179" s="24"/>
    </row>
    <row r="180" spans="3:6" ht="12.75">
      <c r="C180" s="22"/>
      <c r="D180" s="23"/>
      <c r="E180" s="24"/>
      <c r="F180" s="24"/>
    </row>
    <row r="181" spans="3:6" ht="12.75">
      <c r="C181" s="22"/>
      <c r="D181" s="23"/>
      <c r="E181" s="24"/>
      <c r="F181" s="24"/>
    </row>
    <row r="182" spans="3:6" ht="12.75">
      <c r="C182" s="22"/>
      <c r="D182" s="23"/>
      <c r="E182" s="24"/>
      <c r="F182" s="24"/>
    </row>
    <row r="183" spans="3:6" ht="12.75">
      <c r="C183" s="22"/>
      <c r="D183" s="23"/>
      <c r="E183" s="24"/>
      <c r="F183" s="24"/>
    </row>
    <row r="184" spans="3:6" ht="12.75">
      <c r="C184" s="22"/>
      <c r="D184" s="23"/>
      <c r="E184" s="24"/>
      <c r="F184" s="24"/>
    </row>
    <row r="185" spans="3:6" ht="12.75">
      <c r="C185" s="22"/>
      <c r="D185" s="23"/>
      <c r="E185" s="24"/>
      <c r="F185" s="24"/>
    </row>
    <row r="186" spans="3:6" ht="12.75">
      <c r="C186" s="22"/>
      <c r="D186" s="23"/>
      <c r="E186" s="24"/>
      <c r="F186" s="24"/>
    </row>
    <row r="187" spans="3:6" ht="12.75">
      <c r="C187" s="22"/>
      <c r="D187" s="23"/>
      <c r="E187" s="24"/>
      <c r="F187" s="24"/>
    </row>
    <row r="188" spans="3:6" ht="12.75">
      <c r="C188" s="22"/>
      <c r="D188" s="23"/>
      <c r="E188" s="24"/>
      <c r="F188" s="24"/>
    </row>
    <row r="189" spans="3:6" ht="12.75">
      <c r="C189" s="22"/>
      <c r="D189" s="23"/>
      <c r="E189" s="24"/>
      <c r="F189" s="24"/>
    </row>
    <row r="190" spans="3:6" ht="12.75">
      <c r="C190" s="22"/>
      <c r="D190" s="23"/>
      <c r="E190" s="24"/>
      <c r="F190" s="24"/>
    </row>
    <row r="191" spans="3:6" ht="12.75">
      <c r="C191" s="22"/>
      <c r="D191" s="23"/>
      <c r="E191" s="24"/>
      <c r="F191" s="24"/>
    </row>
    <row r="192" spans="3:6" ht="12.75">
      <c r="C192" s="22"/>
      <c r="D192" s="23"/>
      <c r="E192" s="24"/>
      <c r="F192" s="24"/>
    </row>
    <row r="193" spans="3:6" ht="12.75">
      <c r="C193" s="22"/>
      <c r="D193" s="23"/>
      <c r="E193" s="24"/>
      <c r="F193" s="24"/>
    </row>
    <row r="194" spans="3:6" ht="12.75">
      <c r="C194" s="22"/>
      <c r="D194" s="23"/>
      <c r="E194" s="24"/>
      <c r="F194" s="24"/>
    </row>
    <row r="195" spans="3:6" ht="12.75">
      <c r="C195" s="22"/>
      <c r="D195" s="23"/>
      <c r="E195" s="24"/>
      <c r="F195" s="24"/>
    </row>
    <row r="196" spans="3:6" ht="12.75">
      <c r="C196" s="22"/>
      <c r="D196" s="23"/>
      <c r="E196" s="24"/>
      <c r="F196" s="24"/>
    </row>
    <row r="197" spans="3:6" ht="12.75">
      <c r="C197" s="22"/>
      <c r="D197" s="23"/>
      <c r="E197" s="24"/>
      <c r="F197" s="24"/>
    </row>
    <row r="198" spans="3:6" ht="12.75">
      <c r="C198" s="22"/>
      <c r="D198" s="23"/>
      <c r="E198" s="24"/>
      <c r="F198" s="24"/>
    </row>
    <row r="199" spans="3:6" ht="12.75">
      <c r="C199" s="22"/>
      <c r="D199" s="23"/>
      <c r="E199" s="24"/>
      <c r="F199" s="24"/>
    </row>
    <row r="200" spans="3:6" ht="12.75">
      <c r="C200" s="22"/>
      <c r="D200" s="23"/>
      <c r="E200" s="24"/>
      <c r="F200" s="24"/>
    </row>
    <row r="201" spans="3:6" ht="12.75">
      <c r="C201" s="22"/>
      <c r="D201" s="23"/>
      <c r="E201" s="24"/>
      <c r="F201" s="24"/>
    </row>
    <row r="202" spans="3:6" ht="12.75">
      <c r="C202" s="22"/>
      <c r="D202" s="23"/>
      <c r="E202" s="24"/>
      <c r="F202" s="24"/>
    </row>
    <row r="203" spans="3:6" ht="12.75">
      <c r="C203" s="22"/>
      <c r="D203" s="23"/>
      <c r="E203" s="24"/>
      <c r="F203" s="24"/>
    </row>
    <row r="204" spans="3:6" ht="12.75">
      <c r="C204" s="22"/>
      <c r="D204" s="23"/>
      <c r="E204" s="24"/>
      <c r="F204" s="24"/>
    </row>
    <row r="205" spans="3:6" ht="12.75">
      <c r="C205" s="22"/>
      <c r="D205" s="23"/>
      <c r="E205" s="24"/>
      <c r="F205" s="24"/>
    </row>
    <row r="206" spans="3:6" ht="12.75">
      <c r="C206" s="22"/>
      <c r="D206" s="23"/>
      <c r="E206" s="24"/>
      <c r="F206" s="24"/>
    </row>
    <row r="207" spans="3:6" ht="12.75">
      <c r="C207" s="22"/>
      <c r="D207" s="23"/>
      <c r="E207" s="24"/>
      <c r="F207" s="24"/>
    </row>
    <row r="208" spans="3:6" ht="12.75">
      <c r="C208" s="22"/>
      <c r="D208" s="23"/>
      <c r="E208" s="24"/>
      <c r="F208" s="24"/>
    </row>
    <row r="209" spans="3:6" ht="12.75">
      <c r="C209" s="22"/>
      <c r="D209" s="23"/>
      <c r="E209" s="24"/>
      <c r="F209" s="24"/>
    </row>
    <row r="210" spans="3:6" ht="12.75">
      <c r="C210" s="22"/>
      <c r="D210" s="23"/>
      <c r="E210" s="24"/>
      <c r="F210" s="24"/>
    </row>
    <row r="211" spans="3:6" ht="12.75">
      <c r="C211" s="22"/>
      <c r="D211" s="23"/>
      <c r="E211" s="24"/>
      <c r="F211" s="24"/>
    </row>
    <row r="212" spans="3:6" ht="12.75">
      <c r="C212" s="22"/>
      <c r="D212" s="23"/>
      <c r="E212" s="24"/>
      <c r="F212" s="24"/>
    </row>
    <row r="213" spans="3:6" ht="12.75">
      <c r="C213" s="22"/>
      <c r="D213" s="23"/>
      <c r="E213" s="24"/>
      <c r="F213" s="24"/>
    </row>
    <row r="214" spans="3:6" ht="12.75">
      <c r="C214" s="22"/>
      <c r="D214" s="23"/>
      <c r="E214" s="24"/>
      <c r="F214" s="24"/>
    </row>
    <row r="215" spans="3:6" ht="12.75">
      <c r="C215" s="22"/>
      <c r="D215" s="23"/>
      <c r="E215" s="24"/>
      <c r="F215" s="24"/>
    </row>
    <row r="216" spans="3:6" ht="12.75">
      <c r="C216" s="22"/>
      <c r="D216" s="23"/>
      <c r="E216" s="24"/>
      <c r="F216" s="24"/>
    </row>
    <row r="217" spans="3:6" ht="12.75">
      <c r="C217" s="22"/>
      <c r="D217" s="23"/>
      <c r="E217" s="24"/>
      <c r="F217" s="24"/>
    </row>
    <row r="218" spans="3:6" ht="12.75">
      <c r="C218" s="22"/>
      <c r="D218" s="23"/>
      <c r="E218" s="24"/>
      <c r="F218" s="24"/>
    </row>
    <row r="219" spans="3:6" ht="12.75">
      <c r="C219" s="22"/>
      <c r="D219" s="23"/>
      <c r="E219" s="24"/>
      <c r="F219" s="24"/>
    </row>
    <row r="220" spans="3:6" ht="12.75">
      <c r="C220" s="22"/>
      <c r="D220" s="23"/>
      <c r="E220" s="24"/>
      <c r="F220" s="24"/>
    </row>
    <row r="221" spans="3:6" ht="12.75">
      <c r="C221" s="22"/>
      <c r="D221" s="23"/>
      <c r="E221" s="24"/>
      <c r="F221" s="24"/>
    </row>
    <row r="222" spans="3:6" ht="12.75">
      <c r="C222" s="22"/>
      <c r="D222" s="23"/>
      <c r="E222" s="24"/>
      <c r="F222" s="24"/>
    </row>
    <row r="223" spans="3:6" ht="12.75">
      <c r="C223" s="22"/>
      <c r="D223" s="23"/>
      <c r="E223" s="24"/>
      <c r="F223" s="24"/>
    </row>
    <row r="224" spans="3:6" ht="12.75">
      <c r="C224" s="22"/>
      <c r="D224" s="23"/>
      <c r="E224" s="24"/>
      <c r="F224" s="24"/>
    </row>
    <row r="225" spans="3:6" ht="12.75">
      <c r="C225" s="22"/>
      <c r="D225" s="23"/>
      <c r="E225" s="24"/>
      <c r="F225" s="24"/>
    </row>
    <row r="226" spans="3:6" ht="12.75">
      <c r="C226" s="22"/>
      <c r="D226" s="23"/>
      <c r="E226" s="24"/>
      <c r="F226" s="24"/>
    </row>
    <row r="227" spans="3:6" ht="12.75">
      <c r="C227" s="22"/>
      <c r="D227" s="23"/>
      <c r="E227" s="24"/>
      <c r="F227" s="24"/>
    </row>
    <row r="228" spans="3:6" ht="12.75">
      <c r="C228" s="22"/>
      <c r="D228" s="23"/>
      <c r="E228" s="24"/>
      <c r="F228" s="24"/>
    </row>
    <row r="229" spans="3:6" ht="12.75">
      <c r="C229" s="22"/>
      <c r="D229" s="23"/>
      <c r="E229" s="24"/>
      <c r="F229" s="24"/>
    </row>
    <row r="230" spans="3:6" ht="12.75">
      <c r="C230" s="22"/>
      <c r="D230" s="23"/>
      <c r="E230" s="24"/>
      <c r="F230" s="24"/>
    </row>
    <row r="231" spans="3:6" ht="12.75">
      <c r="C231" s="22"/>
      <c r="D231" s="23"/>
      <c r="E231" s="24"/>
      <c r="F231" s="24"/>
    </row>
    <row r="232" spans="3:6" ht="12.75">
      <c r="C232" s="22"/>
      <c r="D232" s="23"/>
      <c r="E232" s="24"/>
      <c r="F232" s="24"/>
    </row>
    <row r="233" spans="3:6" ht="12.75">
      <c r="C233" s="22"/>
      <c r="D233" s="23"/>
      <c r="E233" s="24"/>
      <c r="F233" s="24"/>
    </row>
    <row r="234" spans="3:6" ht="12.75">
      <c r="C234" s="22"/>
      <c r="D234" s="23"/>
      <c r="E234" s="24"/>
      <c r="F234" s="24"/>
    </row>
    <row r="235" spans="3:6" ht="12.75">
      <c r="C235" s="22"/>
      <c r="D235" s="23"/>
      <c r="E235" s="24"/>
      <c r="F235" s="24"/>
    </row>
    <row r="236" spans="3:6" ht="12.75">
      <c r="C236" s="22"/>
      <c r="D236" s="23"/>
      <c r="E236" s="24"/>
      <c r="F236" s="24"/>
    </row>
    <row r="237" spans="3:6" ht="12.75">
      <c r="C237" s="22"/>
      <c r="D237" s="23"/>
      <c r="E237" s="24"/>
      <c r="F237" s="24"/>
    </row>
    <row r="238" spans="3:6" ht="12.75">
      <c r="C238" s="22"/>
      <c r="D238" s="23"/>
      <c r="E238" s="24"/>
      <c r="F238" s="24"/>
    </row>
    <row r="239" spans="3:6" ht="12.75">
      <c r="C239" s="22"/>
      <c r="D239" s="23"/>
      <c r="E239" s="24"/>
      <c r="F239" s="24"/>
    </row>
    <row r="240" spans="3:6" ht="12.75">
      <c r="C240" s="22"/>
      <c r="D240" s="23"/>
      <c r="E240" s="24"/>
      <c r="F240" s="24"/>
    </row>
    <row r="241" spans="3:6" ht="12.75">
      <c r="C241" s="22"/>
      <c r="D241" s="23"/>
      <c r="E241" s="24"/>
      <c r="F241" s="24"/>
    </row>
    <row r="242" spans="3:6" ht="12.75">
      <c r="C242" s="22"/>
      <c r="D242" s="23"/>
      <c r="E242" s="24"/>
      <c r="F242" s="24"/>
    </row>
    <row r="243" spans="3:6" ht="12.75">
      <c r="C243" s="22"/>
      <c r="D243" s="23"/>
      <c r="E243" s="24"/>
      <c r="F243" s="24"/>
    </row>
    <row r="244" spans="3:6" ht="12.75">
      <c r="C244" s="22"/>
      <c r="D244" s="23"/>
      <c r="E244" s="24"/>
      <c r="F244" s="24"/>
    </row>
    <row r="245" spans="3:6" ht="12.75">
      <c r="C245" s="22"/>
      <c r="D245" s="23"/>
      <c r="E245" s="24"/>
      <c r="F245" s="24"/>
    </row>
    <row r="246" spans="3:6" ht="12.75">
      <c r="C246" s="22"/>
      <c r="D246" s="23"/>
      <c r="E246" s="24"/>
      <c r="F246" s="24"/>
    </row>
    <row r="247" spans="3:6" ht="12.75">
      <c r="C247" s="22"/>
      <c r="D247" s="23"/>
      <c r="E247" s="24"/>
      <c r="F247" s="24"/>
    </row>
    <row r="248" spans="3:6" ht="12.75">
      <c r="C248" s="22"/>
      <c r="D248" s="23"/>
      <c r="E248" s="24"/>
      <c r="F248" s="24"/>
    </row>
    <row r="249" spans="3:6" ht="12.75">
      <c r="C249" s="22"/>
      <c r="D249" s="23"/>
      <c r="E249" s="24"/>
      <c r="F249" s="24"/>
    </row>
    <row r="250" spans="3:6" ht="12.75">
      <c r="C250" s="22"/>
      <c r="D250" s="23"/>
      <c r="E250" s="24"/>
      <c r="F250" s="24"/>
    </row>
    <row r="251" spans="3:6" ht="12.75">
      <c r="C251" s="22"/>
      <c r="D251" s="23"/>
      <c r="E251" s="24"/>
      <c r="F251" s="24"/>
    </row>
    <row r="252" spans="3:6" ht="12.75">
      <c r="C252" s="22"/>
      <c r="D252" s="23"/>
      <c r="E252" s="24"/>
      <c r="F252" s="24"/>
    </row>
    <row r="253" spans="3:6" ht="12.75">
      <c r="C253" s="22"/>
      <c r="D253" s="23"/>
      <c r="E253" s="24"/>
      <c r="F253" s="24"/>
    </row>
    <row r="254" spans="3:6" ht="12.75">
      <c r="C254" s="22"/>
      <c r="D254" s="23"/>
      <c r="E254" s="24"/>
      <c r="F254" s="24"/>
    </row>
    <row r="255" spans="3:6" ht="12.75">
      <c r="C255" s="22"/>
      <c r="D255" s="23"/>
      <c r="E255" s="24"/>
      <c r="F255" s="24"/>
    </row>
    <row r="256" spans="3:6" ht="12.75">
      <c r="C256" s="22"/>
      <c r="D256" s="23"/>
      <c r="E256" s="24"/>
      <c r="F256" s="24"/>
    </row>
    <row r="257" spans="3:6" ht="12.75">
      <c r="C257" s="22"/>
      <c r="D257" s="23"/>
      <c r="E257" s="24"/>
      <c r="F257" s="24"/>
    </row>
    <row r="258" spans="3:6" ht="12.75">
      <c r="C258" s="22"/>
      <c r="D258" s="23"/>
      <c r="E258" s="24"/>
      <c r="F258" s="24"/>
    </row>
    <row r="259" spans="3:6" ht="12.75">
      <c r="C259" s="22"/>
      <c r="D259" s="23"/>
      <c r="E259" s="24"/>
      <c r="F259" s="24"/>
    </row>
    <row r="260" spans="3:6" ht="12.75">
      <c r="C260" s="22"/>
      <c r="D260" s="23"/>
      <c r="E260" s="24"/>
      <c r="F260" s="24"/>
    </row>
    <row r="261" spans="3:6" ht="12.75">
      <c r="C261" s="22"/>
      <c r="D261" s="23"/>
      <c r="E261" s="24"/>
      <c r="F261" s="24"/>
    </row>
    <row r="262" spans="3:6" ht="12.75">
      <c r="C262" s="22"/>
      <c r="D262" s="23"/>
      <c r="E262" s="24"/>
      <c r="F262" s="24"/>
    </row>
    <row r="263" spans="3:6" ht="12.75">
      <c r="C263" s="22"/>
      <c r="D263" s="23"/>
      <c r="E263" s="24"/>
      <c r="F263" s="24"/>
    </row>
    <row r="264" spans="3:6" ht="12.75">
      <c r="C264" s="22"/>
      <c r="D264" s="23"/>
      <c r="E264" s="24"/>
      <c r="F264" s="24"/>
    </row>
    <row r="265" spans="3:6" ht="12.75">
      <c r="C265" s="22"/>
      <c r="D265" s="23"/>
      <c r="E265" s="24"/>
      <c r="F265" s="24"/>
    </row>
    <row r="266" spans="3:6" ht="12.75">
      <c r="C266" s="22"/>
      <c r="D266" s="23"/>
      <c r="E266" s="24"/>
      <c r="F266" s="24"/>
    </row>
    <row r="267" spans="3:6" ht="12.75">
      <c r="C267" s="22"/>
      <c r="D267" s="23"/>
      <c r="E267" s="24"/>
      <c r="F267" s="24"/>
    </row>
    <row r="268" spans="3:6" ht="12.75">
      <c r="C268" s="22"/>
      <c r="D268" s="23"/>
      <c r="E268" s="24"/>
      <c r="F268" s="24"/>
    </row>
    <row r="269" spans="3:6" ht="12.75">
      <c r="C269" s="22"/>
      <c r="D269" s="23"/>
      <c r="E269" s="24"/>
      <c r="F269" s="24"/>
    </row>
    <row r="270" spans="3:6" ht="12.75">
      <c r="C270" s="22"/>
      <c r="D270" s="23"/>
      <c r="E270" s="24"/>
      <c r="F270" s="24"/>
    </row>
    <row r="271" spans="3:6" ht="12.75">
      <c r="C271" s="22"/>
      <c r="D271" s="23"/>
      <c r="E271" s="24"/>
      <c r="F271" s="24"/>
    </row>
    <row r="272" spans="3:6" ht="12.75">
      <c r="C272" s="22"/>
      <c r="D272" s="23"/>
      <c r="E272" s="24"/>
      <c r="F272" s="24"/>
    </row>
    <row r="273" spans="3:6" ht="12.75">
      <c r="C273" s="22"/>
      <c r="D273" s="23"/>
      <c r="E273" s="24"/>
      <c r="F273" s="24"/>
    </row>
    <row r="274" spans="3:6" ht="12.75">
      <c r="C274" s="22"/>
      <c r="D274" s="23"/>
      <c r="E274" s="24"/>
      <c r="F274" s="24"/>
    </row>
    <row r="275" spans="3:6" ht="12.75">
      <c r="C275" s="22"/>
      <c r="D275" s="23"/>
      <c r="E275" s="24"/>
      <c r="F275" s="24"/>
    </row>
    <row r="276" spans="3:6" ht="12.75">
      <c r="C276" s="22"/>
      <c r="D276" s="23"/>
      <c r="E276" s="24"/>
      <c r="F276" s="24"/>
    </row>
    <row r="277" spans="3:6" ht="12.75">
      <c r="C277" s="22"/>
      <c r="D277" s="23"/>
      <c r="E277" s="24"/>
      <c r="F277" s="24"/>
    </row>
    <row r="278" spans="3:6" ht="12.75">
      <c r="C278" s="22"/>
      <c r="D278" s="23"/>
      <c r="E278" s="24"/>
      <c r="F278" s="24"/>
    </row>
    <row r="279" spans="3:6" ht="12.75">
      <c r="C279" s="22"/>
      <c r="D279" s="23"/>
      <c r="E279" s="24"/>
      <c r="F279" s="24"/>
    </row>
    <row r="280" spans="3:6" ht="12.75">
      <c r="C280" s="22"/>
      <c r="D280" s="23"/>
      <c r="E280" s="24"/>
      <c r="F280" s="24"/>
    </row>
    <row r="281" spans="3:6" ht="12.75">
      <c r="C281" s="22"/>
      <c r="D281" s="23"/>
      <c r="E281" s="24"/>
      <c r="F281" s="24"/>
    </row>
    <row r="282" spans="3:6" ht="12.75">
      <c r="C282" s="22"/>
      <c r="D282" s="23"/>
      <c r="E282" s="24"/>
      <c r="F282" s="24"/>
    </row>
    <row r="283" spans="3:6" ht="12.75">
      <c r="C283" s="22"/>
      <c r="D283" s="23"/>
      <c r="E283" s="24"/>
      <c r="F283" s="24"/>
    </row>
    <row r="284" spans="3:6" ht="12.75">
      <c r="C284" s="22"/>
      <c r="D284" s="23"/>
      <c r="E284" s="24"/>
      <c r="F284" s="24"/>
    </row>
    <row r="285" spans="3:6" ht="12.75">
      <c r="C285" s="22"/>
      <c r="D285" s="23"/>
      <c r="E285" s="24"/>
      <c r="F285" s="24"/>
    </row>
    <row r="286" spans="3:6" ht="12.75">
      <c r="C286" s="22"/>
      <c r="D286" s="23"/>
      <c r="E286" s="24"/>
      <c r="F286" s="24"/>
    </row>
    <row r="287" spans="3:6" ht="12.75">
      <c r="C287" s="22"/>
      <c r="D287" s="23"/>
      <c r="E287" s="24"/>
      <c r="F287" s="24"/>
    </row>
    <row r="288" spans="3:6" ht="12.75">
      <c r="C288" s="22"/>
      <c r="D288" s="23"/>
      <c r="E288" s="24"/>
      <c r="F288" s="24"/>
    </row>
    <row r="289" spans="3:6" ht="12.75">
      <c r="C289" s="22"/>
      <c r="D289" s="23"/>
      <c r="E289" s="24"/>
      <c r="F289" s="24"/>
    </row>
    <row r="290" spans="3:6" ht="12.75">
      <c r="C290" s="22"/>
      <c r="D290" s="23"/>
      <c r="E290" s="24"/>
      <c r="F290" s="24"/>
    </row>
    <row r="291" spans="3:6" ht="12.75">
      <c r="C291" s="22"/>
      <c r="D291" s="23"/>
      <c r="E291" s="24"/>
      <c r="F291" s="24"/>
    </row>
    <row r="292" spans="3:6" ht="12.75">
      <c r="C292" s="22"/>
      <c r="D292" s="23"/>
      <c r="E292" s="24"/>
      <c r="F292" s="24"/>
    </row>
    <row r="293" spans="3:6" ht="12.75">
      <c r="C293" s="22"/>
      <c r="D293" s="23"/>
      <c r="E293" s="24"/>
      <c r="F293" s="24"/>
    </row>
    <row r="294" spans="3:6" ht="12.75">
      <c r="C294" s="22"/>
      <c r="D294" s="23"/>
      <c r="E294" s="24"/>
      <c r="F294" s="24"/>
    </row>
    <row r="295" spans="3:6" ht="12.75">
      <c r="C295" s="22"/>
      <c r="D295" s="23"/>
      <c r="E295" s="24"/>
      <c r="F295" s="24"/>
    </row>
    <row r="296" spans="3:6" ht="12.75">
      <c r="C296" s="22"/>
      <c r="D296" s="23"/>
      <c r="E296" s="24"/>
      <c r="F296" s="24"/>
    </row>
    <row r="297" spans="3:6" ht="12.75">
      <c r="C297" s="22"/>
      <c r="D297" s="23"/>
      <c r="E297" s="24"/>
      <c r="F297" s="24"/>
    </row>
    <row r="298" spans="3:6" ht="12.75">
      <c r="C298" s="22"/>
      <c r="D298" s="23"/>
      <c r="E298" s="24"/>
      <c r="F298" s="24"/>
    </row>
    <row r="299" spans="3:6" ht="12.75">
      <c r="C299" s="22"/>
      <c r="D299" s="23"/>
      <c r="E299" s="24"/>
      <c r="F299" s="24"/>
    </row>
    <row r="300" spans="3:6" ht="12.75">
      <c r="C300" s="22"/>
      <c r="D300" s="23"/>
      <c r="E300" s="24"/>
      <c r="F300" s="24"/>
    </row>
    <row r="301" spans="3:6" ht="12.75">
      <c r="C301" s="22"/>
      <c r="D301" s="23"/>
      <c r="E301" s="24"/>
      <c r="F301" s="24"/>
    </row>
    <row r="302" spans="3:6" ht="12.75">
      <c r="C302" s="22"/>
      <c r="D302" s="23"/>
      <c r="E302" s="24"/>
      <c r="F302" s="24"/>
    </row>
    <row r="303" spans="3:6" ht="12.75">
      <c r="C303" s="22"/>
      <c r="D303" s="23"/>
      <c r="E303" s="24"/>
      <c r="F303" s="24"/>
    </row>
    <row r="304" spans="3:6" ht="12.75">
      <c r="C304" s="22"/>
      <c r="D304" s="23"/>
      <c r="E304" s="24"/>
      <c r="F304" s="24"/>
    </row>
    <row r="305" spans="3:6" ht="12.75">
      <c r="C305" s="22"/>
      <c r="D305" s="23"/>
      <c r="E305" s="24"/>
      <c r="F305" s="24"/>
    </row>
    <row r="306" spans="3:6" ht="12.75">
      <c r="C306" s="22"/>
      <c r="D306" s="23"/>
      <c r="E306" s="24"/>
      <c r="F306" s="24"/>
    </row>
    <row r="307" spans="3:6" ht="12.75">
      <c r="C307" s="22"/>
      <c r="D307" s="23"/>
      <c r="E307" s="24"/>
      <c r="F307" s="24"/>
    </row>
    <row r="308" spans="3:6" ht="12.75">
      <c r="C308" s="22"/>
      <c r="D308" s="23"/>
      <c r="E308" s="24"/>
      <c r="F308" s="24"/>
    </row>
    <row r="309" spans="3:6" ht="12.75">
      <c r="C309" s="22"/>
      <c r="D309" s="23"/>
      <c r="E309" s="24"/>
      <c r="F309" s="24"/>
    </row>
    <row r="310" spans="3:6" ht="12.75">
      <c r="C310" s="22"/>
      <c r="D310" s="23"/>
      <c r="E310" s="24"/>
      <c r="F310" s="24"/>
    </row>
    <row r="311" spans="3:6" ht="12.75">
      <c r="C311" s="22"/>
      <c r="D311" s="23"/>
      <c r="E311" s="24"/>
      <c r="F311" s="24"/>
    </row>
    <row r="312" spans="3:6" ht="12.75">
      <c r="C312" s="22"/>
      <c r="D312" s="23"/>
      <c r="E312" s="24"/>
      <c r="F312" s="24"/>
    </row>
    <row r="313" spans="3:6" ht="12.75">
      <c r="C313" s="22"/>
      <c r="D313" s="23"/>
      <c r="E313" s="24"/>
      <c r="F313" s="24"/>
    </row>
    <row r="314" spans="3:6" ht="12.75">
      <c r="C314" s="22"/>
      <c r="D314" s="23"/>
      <c r="E314" s="24"/>
      <c r="F314" s="24"/>
    </row>
    <row r="315" spans="3:6" ht="12.75">
      <c r="C315" s="22"/>
      <c r="D315" s="23"/>
      <c r="E315" s="24"/>
      <c r="F315" s="24"/>
    </row>
    <row r="316" spans="3:6" ht="12.75">
      <c r="C316" s="22"/>
      <c r="D316" s="23"/>
      <c r="E316" s="24"/>
      <c r="F316" s="24"/>
    </row>
    <row r="317" spans="3:6" ht="12.75">
      <c r="C317" s="22"/>
      <c r="D317" s="23"/>
      <c r="E317" s="24"/>
      <c r="F317" s="24"/>
    </row>
    <row r="318" spans="3:6" ht="12.75">
      <c r="C318" s="22"/>
      <c r="D318" s="23"/>
      <c r="E318" s="24"/>
      <c r="F318" s="24"/>
    </row>
    <row r="319" spans="3:6" ht="12.75">
      <c r="C319" s="22"/>
      <c r="D319" s="23"/>
      <c r="E319" s="24"/>
      <c r="F319" s="24"/>
    </row>
    <row r="320" spans="3:6" ht="12.75">
      <c r="C320" s="22"/>
      <c r="D320" s="23"/>
      <c r="E320" s="24"/>
      <c r="F320" s="24"/>
    </row>
    <row r="321" spans="3:6" ht="12.75">
      <c r="C321" s="22"/>
      <c r="D321" s="23"/>
      <c r="E321" s="24"/>
      <c r="F321" s="24"/>
    </row>
    <row r="322" spans="3:6" ht="12.75">
      <c r="C322" s="22"/>
      <c r="D322" s="23"/>
      <c r="E322" s="24"/>
      <c r="F322" s="24"/>
    </row>
    <row r="323" spans="3:6" ht="12.75">
      <c r="C323" s="22"/>
      <c r="D323" s="23"/>
      <c r="E323" s="24"/>
      <c r="F323" s="24"/>
    </row>
    <row r="324" spans="3:6" ht="12.75">
      <c r="C324" s="22"/>
      <c r="D324" s="23"/>
      <c r="E324" s="24"/>
      <c r="F324" s="24"/>
    </row>
    <row r="325" spans="3:6" ht="12.75">
      <c r="C325" s="22"/>
      <c r="D325" s="23"/>
      <c r="E325" s="24"/>
      <c r="F325" s="24"/>
    </row>
    <row r="326" spans="3:6" ht="12.75">
      <c r="C326" s="22"/>
      <c r="D326" s="23"/>
      <c r="E326" s="24"/>
      <c r="F326" s="24"/>
    </row>
    <row r="327" spans="3:6" ht="12.75">
      <c r="C327" s="22"/>
      <c r="D327" s="23"/>
      <c r="E327" s="24"/>
      <c r="F327" s="24"/>
    </row>
    <row r="328" spans="3:6" ht="12.75">
      <c r="C328" s="22"/>
      <c r="D328" s="23"/>
      <c r="E328" s="24"/>
      <c r="F328" s="24"/>
    </row>
    <row r="329" spans="3:6" ht="12.75">
      <c r="C329" s="22"/>
      <c r="D329" s="23"/>
      <c r="E329" s="24"/>
      <c r="F329" s="24"/>
    </row>
    <row r="330" spans="3:6" ht="12.75">
      <c r="C330" s="22"/>
      <c r="D330" s="23"/>
      <c r="E330" s="24"/>
      <c r="F330" s="24"/>
    </row>
    <row r="331" spans="3:6" ht="12.75">
      <c r="C331" s="22"/>
      <c r="D331" s="23"/>
      <c r="E331" s="24"/>
      <c r="F331" s="24"/>
    </row>
    <row r="332" spans="3:6" ht="12.75">
      <c r="C332" s="22"/>
      <c r="D332" s="23"/>
      <c r="E332" s="24"/>
      <c r="F332" s="24"/>
    </row>
    <row r="333" spans="3:6" ht="12.75">
      <c r="C333" s="22"/>
      <c r="D333" s="23"/>
      <c r="E333" s="24"/>
      <c r="F333" s="24"/>
    </row>
    <row r="334" spans="3:6" ht="12.75">
      <c r="C334" s="22"/>
      <c r="D334" s="23"/>
      <c r="E334" s="24"/>
      <c r="F334" s="24"/>
    </row>
    <row r="335" spans="3:6" ht="12.75">
      <c r="C335" s="22"/>
      <c r="D335" s="23"/>
      <c r="E335" s="24"/>
      <c r="F335" s="24"/>
    </row>
    <row r="336" spans="3:6" ht="12.75">
      <c r="C336" s="22"/>
      <c r="D336" s="23"/>
      <c r="E336" s="24"/>
      <c r="F336" s="24"/>
    </row>
    <row r="337" spans="3:6" ht="12.75">
      <c r="C337" s="22"/>
      <c r="D337" s="23"/>
      <c r="E337" s="24"/>
      <c r="F337" s="24"/>
    </row>
    <row r="338" spans="3:6" ht="12.75">
      <c r="C338" s="22"/>
      <c r="D338" s="23"/>
      <c r="E338" s="24"/>
      <c r="F338" s="24"/>
    </row>
    <row r="339" spans="3:6" ht="12.75">
      <c r="C339" s="22"/>
      <c r="D339" s="23"/>
      <c r="E339" s="24"/>
      <c r="F339" s="24"/>
    </row>
    <row r="340" spans="3:6" ht="12.75">
      <c r="C340" s="22"/>
      <c r="D340" s="23"/>
      <c r="E340" s="24"/>
      <c r="F340" s="24"/>
    </row>
    <row r="341" spans="3:6" ht="12.75">
      <c r="C341" s="22"/>
      <c r="D341" s="23"/>
      <c r="E341" s="24"/>
      <c r="F341" s="24"/>
    </row>
    <row r="342" spans="3:6" ht="12.75">
      <c r="C342" s="22"/>
      <c r="D342" s="23"/>
      <c r="E342" s="24"/>
      <c r="F342" s="24"/>
    </row>
    <row r="343" spans="3:6" ht="12.75">
      <c r="C343" s="22"/>
      <c r="D343" s="23"/>
      <c r="E343" s="24"/>
      <c r="F343" s="24"/>
    </row>
    <row r="344" spans="3:6" ht="12.75">
      <c r="C344" s="22"/>
      <c r="D344" s="23"/>
      <c r="E344" s="24"/>
      <c r="F344" s="24"/>
    </row>
    <row r="345" spans="3:6" ht="12.75">
      <c r="C345" s="22"/>
      <c r="D345" s="23"/>
      <c r="E345" s="24"/>
      <c r="F345" s="24"/>
    </row>
    <row r="346" spans="3:6" ht="12.75">
      <c r="C346" s="22"/>
      <c r="D346" s="23"/>
      <c r="E346" s="24"/>
      <c r="F346" s="24"/>
    </row>
    <row r="347" spans="3:6" ht="12.75">
      <c r="C347" s="22"/>
      <c r="D347" s="23"/>
      <c r="E347" s="24"/>
      <c r="F347" s="24"/>
    </row>
    <row r="348" spans="3:6" ht="12.75">
      <c r="C348" s="22"/>
      <c r="D348" s="23"/>
      <c r="E348" s="24"/>
      <c r="F348" s="24"/>
    </row>
    <row r="349" spans="3:6" ht="12.75">
      <c r="C349" s="22"/>
      <c r="D349" s="23"/>
      <c r="E349" s="24"/>
      <c r="F349" s="24"/>
    </row>
    <row r="350" spans="3:6" ht="12.75">
      <c r="C350" s="22"/>
      <c r="D350" s="23"/>
      <c r="E350" s="24"/>
      <c r="F350" s="24"/>
    </row>
    <row r="351" spans="3:6" ht="12.75">
      <c r="C351" s="22"/>
      <c r="D351" s="23"/>
      <c r="E351" s="24"/>
      <c r="F351" s="24"/>
    </row>
    <row r="352" spans="3:6" ht="12.75">
      <c r="C352" s="22"/>
      <c r="D352" s="23"/>
      <c r="E352" s="24"/>
      <c r="F352" s="24"/>
    </row>
    <row r="353" spans="3:6" ht="12.75">
      <c r="C353" s="22"/>
      <c r="D353" s="23"/>
      <c r="E353" s="24"/>
      <c r="F353" s="24"/>
    </row>
    <row r="354" spans="3:6" ht="12.75">
      <c r="C354" s="22"/>
      <c r="D354" s="23"/>
      <c r="E354" s="24"/>
      <c r="F354" s="24"/>
    </row>
    <row r="355" spans="3:6" ht="12.75">
      <c r="C355" s="22"/>
      <c r="D355" s="23"/>
      <c r="E355" s="24"/>
      <c r="F355" s="24"/>
    </row>
    <row r="356" spans="3:6" ht="12.75">
      <c r="C356" s="22"/>
      <c r="D356" s="23"/>
      <c r="E356" s="24"/>
      <c r="F356" s="24"/>
    </row>
    <row r="357" spans="3:6" ht="12.75">
      <c r="C357" s="22"/>
      <c r="D357" s="23"/>
      <c r="E357" s="24"/>
      <c r="F357" s="24"/>
    </row>
    <row r="358" spans="3:6" ht="12.75">
      <c r="C358" s="22"/>
      <c r="D358" s="23"/>
      <c r="E358" s="24"/>
      <c r="F358" s="24"/>
    </row>
    <row r="359" spans="3:6" ht="12.75">
      <c r="C359" s="22"/>
      <c r="D359" s="23"/>
      <c r="E359" s="24"/>
      <c r="F359" s="24"/>
    </row>
    <row r="360" spans="3:6" ht="12.75">
      <c r="C360" s="22"/>
      <c r="D360" s="23"/>
      <c r="E360" s="24"/>
      <c r="F360" s="24"/>
    </row>
    <row r="361" spans="3:6" ht="12.75">
      <c r="C361" s="22"/>
      <c r="D361" s="23"/>
      <c r="E361" s="24"/>
      <c r="F361" s="24"/>
    </row>
    <row r="362" spans="3:6" ht="12.75">
      <c r="C362" s="22"/>
      <c r="D362" s="23"/>
      <c r="E362" s="24"/>
      <c r="F362" s="24"/>
    </row>
    <row r="363" spans="3:6" ht="12.75">
      <c r="C363" s="22"/>
      <c r="D363" s="23"/>
      <c r="E363" s="24"/>
      <c r="F363" s="24"/>
    </row>
    <row r="364" spans="3:6" ht="12.75">
      <c r="C364" s="22"/>
      <c r="D364" s="23"/>
      <c r="E364" s="24"/>
      <c r="F364" s="24"/>
    </row>
    <row r="365" spans="3:6" ht="12.75">
      <c r="C365" s="22"/>
      <c r="D365" s="23"/>
      <c r="E365" s="24"/>
      <c r="F365" s="24"/>
    </row>
    <row r="366" spans="3:6" ht="12.75">
      <c r="C366" s="22"/>
      <c r="D366" s="23"/>
      <c r="E366" s="24"/>
      <c r="F366" s="24"/>
    </row>
    <row r="367" spans="3:6" ht="12.75">
      <c r="C367" s="22"/>
      <c r="D367" s="23"/>
      <c r="E367" s="24"/>
      <c r="F367" s="24"/>
    </row>
    <row r="368" spans="3:6" ht="12.75">
      <c r="C368" s="22"/>
      <c r="D368" s="23"/>
      <c r="E368" s="24"/>
      <c r="F368" s="24"/>
    </row>
    <row r="369" spans="3:6" ht="12.75">
      <c r="C369" s="22"/>
      <c r="D369" s="23"/>
      <c r="E369" s="24"/>
      <c r="F369" s="24"/>
    </row>
    <row r="370" spans="3:6" ht="12.75">
      <c r="C370" s="22"/>
      <c r="D370" s="23"/>
      <c r="E370" s="24"/>
      <c r="F370" s="24"/>
    </row>
    <row r="371" spans="3:6" ht="12.75">
      <c r="C371" s="22"/>
      <c r="D371" s="23"/>
      <c r="E371" s="24"/>
      <c r="F371" s="24"/>
    </row>
    <row r="372" spans="3:6" ht="12.75">
      <c r="C372" s="22"/>
      <c r="D372" s="23"/>
      <c r="E372" s="24"/>
      <c r="F372" s="24"/>
    </row>
    <row r="373" spans="3:6" ht="12.75">
      <c r="C373" s="22"/>
      <c r="D373" s="23"/>
      <c r="E373" s="24"/>
      <c r="F373" s="24"/>
    </row>
    <row r="374" spans="3:6" ht="12.75">
      <c r="C374" s="22"/>
      <c r="D374" s="23"/>
      <c r="E374" s="24"/>
      <c r="F374" s="24"/>
    </row>
    <row r="375" spans="3:6" ht="12.75">
      <c r="C375" s="22"/>
      <c r="D375" s="23"/>
      <c r="E375" s="24"/>
      <c r="F375" s="24"/>
    </row>
    <row r="376" spans="3:6" ht="12.75">
      <c r="C376" s="22"/>
      <c r="D376" s="23"/>
      <c r="E376" s="24"/>
      <c r="F376" s="24"/>
    </row>
    <row r="377" spans="3:6" ht="12.75">
      <c r="C377" s="22"/>
      <c r="D377" s="23"/>
      <c r="E377" s="24"/>
      <c r="F377" s="24"/>
    </row>
    <row r="378" spans="3:6" ht="12.75">
      <c r="C378" s="22"/>
      <c r="D378" s="23"/>
      <c r="E378" s="24"/>
      <c r="F378" s="24"/>
    </row>
    <row r="379" spans="3:6" ht="12.75">
      <c r="C379" s="22"/>
      <c r="D379" s="23"/>
      <c r="E379" s="24"/>
      <c r="F379" s="24"/>
    </row>
    <row r="380" spans="3:6" ht="12.75">
      <c r="C380" s="22"/>
      <c r="D380" s="23"/>
      <c r="E380" s="24"/>
      <c r="F380" s="24"/>
    </row>
    <row r="381" spans="3:6" ht="12.75">
      <c r="C381" s="22"/>
      <c r="D381" s="23"/>
      <c r="E381" s="24"/>
      <c r="F381" s="24"/>
    </row>
    <row r="382" spans="3:6" ht="12.75">
      <c r="C382" s="22"/>
      <c r="D382" s="23"/>
      <c r="E382" s="24"/>
      <c r="F382" s="24"/>
    </row>
    <row r="383" spans="3:6" ht="12.75">
      <c r="C383" s="22"/>
      <c r="D383" s="23"/>
      <c r="E383" s="24"/>
      <c r="F383" s="24"/>
    </row>
    <row r="384" spans="3:6" ht="12.75">
      <c r="C384" s="22"/>
      <c r="D384" s="23"/>
      <c r="E384" s="24"/>
      <c r="F384" s="24"/>
    </row>
    <row r="385" spans="3:6" ht="12.75">
      <c r="C385" s="22"/>
      <c r="D385" s="23"/>
      <c r="E385" s="24"/>
      <c r="F385" s="24"/>
    </row>
    <row r="386" spans="3:6" ht="12.75">
      <c r="C386" s="22"/>
      <c r="D386" s="23"/>
      <c r="E386" s="24"/>
      <c r="F386" s="24"/>
    </row>
    <row r="387" spans="3:6" ht="12.75">
      <c r="C387" s="22"/>
      <c r="D387" s="23"/>
      <c r="E387" s="24"/>
      <c r="F387" s="24"/>
    </row>
    <row r="388" spans="3:6" ht="12.75">
      <c r="C388" s="22"/>
      <c r="D388" s="23"/>
      <c r="E388" s="24"/>
      <c r="F388" s="24"/>
    </row>
    <row r="389" spans="3:6" ht="12.75">
      <c r="C389" s="22"/>
      <c r="D389" s="23"/>
      <c r="E389" s="24"/>
      <c r="F389" s="24"/>
    </row>
    <row r="390" spans="3:6" ht="12.75">
      <c r="C390" s="22"/>
      <c r="D390" s="23"/>
      <c r="E390" s="24"/>
      <c r="F390" s="24"/>
    </row>
    <row r="391" spans="3:6" ht="12.75">
      <c r="C391" s="22"/>
      <c r="D391" s="23"/>
      <c r="E391" s="24"/>
      <c r="F391" s="24"/>
    </row>
    <row r="392" spans="3:6" ht="12.75">
      <c r="C392" s="22"/>
      <c r="D392" s="23"/>
      <c r="E392" s="24"/>
      <c r="F392" s="24"/>
    </row>
    <row r="393" spans="3:6" ht="12.75">
      <c r="C393" s="22"/>
      <c r="D393" s="23"/>
      <c r="E393" s="24"/>
      <c r="F393" s="24"/>
    </row>
    <row r="394" spans="3:6" ht="12.75">
      <c r="C394" s="22"/>
      <c r="D394" s="23"/>
      <c r="E394" s="24"/>
      <c r="F394" s="24"/>
    </row>
    <row r="395" spans="3:6" ht="12.75">
      <c r="C395" s="22"/>
      <c r="D395" s="23"/>
      <c r="E395" s="24"/>
      <c r="F395" s="24"/>
    </row>
    <row r="396" spans="3:6" ht="12.75">
      <c r="C396" s="22"/>
      <c r="D396" s="23"/>
      <c r="E396" s="24"/>
      <c r="F396" s="24"/>
    </row>
    <row r="397" spans="3:6" ht="12.75">
      <c r="C397" s="22"/>
      <c r="D397" s="23"/>
      <c r="E397" s="24"/>
      <c r="F397" s="24"/>
    </row>
    <row r="398" spans="3:6" ht="12.75">
      <c r="C398" s="22"/>
      <c r="D398" s="23"/>
      <c r="E398" s="24"/>
      <c r="F398" s="24"/>
    </row>
    <row r="399" spans="3:6" ht="12.75">
      <c r="C399" s="22"/>
      <c r="D399" s="23"/>
      <c r="E399" s="24"/>
      <c r="F399" s="24"/>
    </row>
    <row r="400" spans="3:6" ht="12.75">
      <c r="C400" s="22"/>
      <c r="D400" s="23"/>
      <c r="E400" s="24"/>
      <c r="F400" s="24"/>
    </row>
    <row r="401" spans="3:6" ht="12.75">
      <c r="C401" s="22"/>
      <c r="D401" s="23"/>
      <c r="E401" s="24"/>
      <c r="F401" s="24"/>
    </row>
    <row r="402" spans="3:6" ht="12.75">
      <c r="C402" s="22"/>
      <c r="D402" s="23"/>
      <c r="E402" s="24"/>
      <c r="F402" s="24"/>
    </row>
    <row r="403" spans="3:6" ht="12.75">
      <c r="C403" s="22"/>
      <c r="D403" s="23"/>
      <c r="E403" s="24"/>
      <c r="F403" s="24"/>
    </row>
    <row r="404" spans="3:6" ht="12.75">
      <c r="C404" s="22"/>
      <c r="D404" s="23"/>
      <c r="E404" s="24"/>
      <c r="F404" s="24"/>
    </row>
    <row r="405" spans="3:6" ht="12.75">
      <c r="C405" s="22"/>
      <c r="D405" s="23"/>
      <c r="E405" s="24"/>
      <c r="F405" s="24"/>
    </row>
    <row r="406" spans="3:6" ht="12.75">
      <c r="C406" s="22"/>
      <c r="D406" s="23"/>
      <c r="E406" s="24"/>
      <c r="F406" s="24"/>
    </row>
    <row r="407" spans="3:6" ht="12.75">
      <c r="C407" s="22"/>
      <c r="D407" s="23"/>
      <c r="E407" s="24"/>
      <c r="F407" s="24"/>
    </row>
    <row r="408" spans="3:6" ht="12.75">
      <c r="C408" s="22"/>
      <c r="D408" s="23"/>
      <c r="E408" s="24"/>
      <c r="F408" s="24"/>
    </row>
    <row r="409" spans="3:6" ht="12.75">
      <c r="C409" s="22"/>
      <c r="D409" s="23"/>
      <c r="E409" s="24"/>
      <c r="F409" s="24"/>
    </row>
    <row r="410" spans="3:6" ht="12.75">
      <c r="C410" s="22"/>
      <c r="D410" s="23"/>
      <c r="E410" s="24"/>
      <c r="F410" s="24"/>
    </row>
    <row r="411" spans="3:6" ht="12.75">
      <c r="C411" s="22"/>
      <c r="D411" s="23"/>
      <c r="E411" s="24"/>
      <c r="F411" s="24"/>
    </row>
    <row r="412" spans="3:6" ht="12.75">
      <c r="C412" s="22"/>
      <c r="D412" s="23"/>
      <c r="E412" s="24"/>
      <c r="F412" s="24"/>
    </row>
    <row r="413" spans="3:6" ht="12.75">
      <c r="C413" s="22"/>
      <c r="D413" s="23"/>
      <c r="E413" s="24"/>
      <c r="F413" s="24"/>
    </row>
    <row r="414" spans="3:6" ht="12.75">
      <c r="C414" s="22"/>
      <c r="D414" s="23"/>
      <c r="E414" s="24"/>
      <c r="F414" s="24"/>
    </row>
    <row r="415" spans="3:6" ht="12.75">
      <c r="C415" s="22"/>
      <c r="D415" s="23"/>
      <c r="E415" s="24"/>
      <c r="F415" s="24"/>
    </row>
    <row r="416" spans="3:6" ht="12.75">
      <c r="C416" s="22"/>
      <c r="D416" s="23"/>
      <c r="E416" s="24"/>
      <c r="F416" s="24"/>
    </row>
    <row r="417" spans="3:6" ht="12.75">
      <c r="C417" s="22"/>
      <c r="D417" s="23"/>
      <c r="E417" s="24"/>
      <c r="F417" s="24"/>
    </row>
    <row r="418" spans="3:6" ht="12.75">
      <c r="C418" s="22"/>
      <c r="D418" s="23"/>
      <c r="E418" s="24"/>
      <c r="F418" s="24"/>
    </row>
    <row r="419" spans="3:6" ht="12.75">
      <c r="C419" s="22"/>
      <c r="D419" s="23"/>
      <c r="E419" s="24"/>
      <c r="F419" s="24"/>
    </row>
    <row r="420" spans="3:6" ht="12.75">
      <c r="C420" s="22"/>
      <c r="D420" s="23"/>
      <c r="E420" s="24"/>
      <c r="F420" s="24"/>
    </row>
    <row r="421" spans="3:6" ht="12.75">
      <c r="C421" s="22"/>
      <c r="D421" s="23"/>
      <c r="E421" s="24"/>
      <c r="F421" s="24"/>
    </row>
    <row r="422" spans="3:6" ht="12.75">
      <c r="C422" s="22"/>
      <c r="D422" s="23"/>
      <c r="E422" s="24"/>
      <c r="F422" s="24"/>
    </row>
    <row r="423" spans="3:6" ht="12.75">
      <c r="C423" s="22"/>
      <c r="D423" s="23"/>
      <c r="E423" s="24"/>
      <c r="F423" s="24"/>
    </row>
    <row r="424" spans="3:6" ht="12.75">
      <c r="C424" s="22"/>
      <c r="D424" s="23"/>
      <c r="E424" s="24"/>
      <c r="F424" s="24"/>
    </row>
    <row r="425" spans="3:6" ht="12.75">
      <c r="C425" s="22"/>
      <c r="D425" s="23"/>
      <c r="E425" s="24"/>
      <c r="F425" s="24"/>
    </row>
    <row r="426" spans="3:6" ht="12.75">
      <c r="C426" s="22"/>
      <c r="D426" s="23"/>
      <c r="E426" s="24"/>
      <c r="F426" s="24"/>
    </row>
    <row r="427" spans="3:6" ht="12.75">
      <c r="C427" s="22"/>
      <c r="D427" s="23"/>
      <c r="E427" s="24"/>
      <c r="F427" s="24"/>
    </row>
    <row r="428" spans="3:6" ht="12.75">
      <c r="C428" s="22"/>
      <c r="D428" s="23"/>
      <c r="E428" s="24"/>
      <c r="F428" s="24"/>
    </row>
    <row r="429" spans="3:6" ht="12.75">
      <c r="C429" s="22"/>
      <c r="D429" s="23"/>
      <c r="E429" s="24"/>
      <c r="F429" s="24"/>
    </row>
    <row r="430" spans="3:6" ht="12.75">
      <c r="C430" s="22"/>
      <c r="D430" s="23"/>
      <c r="E430" s="24"/>
      <c r="F430" s="24"/>
    </row>
    <row r="431" spans="3:6" ht="12.75">
      <c r="C431" s="22"/>
      <c r="D431" s="23"/>
      <c r="E431" s="24"/>
      <c r="F431" s="24"/>
    </row>
    <row r="432" spans="3:6" ht="12.75">
      <c r="C432" s="22"/>
      <c r="D432" s="23"/>
      <c r="E432" s="24"/>
      <c r="F432" s="24"/>
    </row>
    <row r="433" spans="3:6" ht="12.75">
      <c r="C433" s="22"/>
      <c r="D433" s="23"/>
      <c r="E433" s="24"/>
      <c r="F433" s="24"/>
    </row>
    <row r="434" spans="3:6" ht="12.75">
      <c r="C434" s="22"/>
      <c r="D434" s="23"/>
      <c r="E434" s="24"/>
      <c r="F434" s="24"/>
    </row>
    <row r="435" spans="3:6" ht="12.75">
      <c r="C435" s="22"/>
      <c r="D435" s="23"/>
      <c r="E435" s="24"/>
      <c r="F435" s="24"/>
    </row>
    <row r="436" spans="3:6" ht="12.75">
      <c r="C436" s="22"/>
      <c r="D436" s="23"/>
      <c r="E436" s="24"/>
      <c r="F436" s="24"/>
    </row>
    <row r="437" spans="3:6" ht="12.75">
      <c r="C437" s="22"/>
      <c r="D437" s="23"/>
      <c r="E437" s="24"/>
      <c r="F437" s="24"/>
    </row>
    <row r="438" spans="3:6" ht="12.75">
      <c r="C438" s="22"/>
      <c r="D438" s="23"/>
      <c r="E438" s="24"/>
      <c r="F438" s="24"/>
    </row>
    <row r="439" spans="3:6" ht="12.75">
      <c r="C439" s="22"/>
      <c r="D439" s="23"/>
      <c r="E439" s="24"/>
      <c r="F439" s="24"/>
    </row>
    <row r="440" spans="3:6" ht="12.75">
      <c r="C440" s="22"/>
      <c r="D440" s="23"/>
      <c r="E440" s="24"/>
      <c r="F440" s="24"/>
    </row>
    <row r="441" spans="3:6" ht="12.75">
      <c r="C441" s="22"/>
      <c r="D441" s="23"/>
      <c r="E441" s="24"/>
      <c r="F441" s="24"/>
    </row>
    <row r="442" spans="3:6" ht="12.75">
      <c r="C442" s="22"/>
      <c r="D442" s="23"/>
      <c r="E442" s="24"/>
      <c r="F442" s="24"/>
    </row>
    <row r="443" spans="3:6" ht="12.75">
      <c r="C443" s="22"/>
      <c r="D443" s="23"/>
      <c r="E443" s="24"/>
      <c r="F443" s="24"/>
    </row>
    <row r="444" spans="3:6" ht="12.75">
      <c r="C444" s="22"/>
      <c r="D444" s="23"/>
      <c r="E444" s="24"/>
      <c r="F444" s="24"/>
    </row>
    <row r="445" spans="3:6" ht="12.75">
      <c r="C445" s="22"/>
      <c r="D445" s="23"/>
      <c r="E445" s="24"/>
      <c r="F445" s="24"/>
    </row>
    <row r="446" spans="3:6" ht="12.75">
      <c r="C446" s="22"/>
      <c r="D446" s="23"/>
      <c r="E446" s="24"/>
      <c r="F446" s="24"/>
    </row>
    <row r="447" spans="3:6" ht="12.75">
      <c r="C447" s="22"/>
      <c r="D447" s="23"/>
      <c r="E447" s="24"/>
      <c r="F447" s="24"/>
    </row>
    <row r="448" spans="3:6" ht="12.75">
      <c r="C448" s="22"/>
      <c r="D448" s="23"/>
      <c r="E448" s="24"/>
      <c r="F448" s="24"/>
    </row>
    <row r="449" spans="3:6" ht="12.75">
      <c r="C449" s="22"/>
      <c r="D449" s="23"/>
      <c r="E449" s="24"/>
      <c r="F449" s="24"/>
    </row>
    <row r="450" spans="3:6" ht="12.75">
      <c r="C450" s="22"/>
      <c r="D450" s="23"/>
      <c r="E450" s="24"/>
      <c r="F450" s="24"/>
    </row>
    <row r="451" spans="3:6" ht="12.75">
      <c r="C451" s="22"/>
      <c r="D451" s="23"/>
      <c r="E451" s="24"/>
      <c r="F451" s="24"/>
    </row>
    <row r="452" spans="3:6" ht="12.75">
      <c r="C452" s="22"/>
      <c r="D452" s="23"/>
      <c r="E452" s="24"/>
      <c r="F452" s="24"/>
    </row>
    <row r="453" spans="3:6" ht="12.75">
      <c r="C453" s="22"/>
      <c r="D453" s="23"/>
      <c r="E453" s="24"/>
      <c r="F453" s="24"/>
    </row>
    <row r="454" spans="3:6" ht="12.75">
      <c r="C454" s="22"/>
      <c r="D454" s="23"/>
      <c r="E454" s="24"/>
      <c r="F454" s="24"/>
    </row>
    <row r="455" spans="3:6" ht="12.75">
      <c r="C455" s="22"/>
      <c r="D455" s="23"/>
      <c r="E455" s="24"/>
      <c r="F455" s="24"/>
    </row>
    <row r="456" spans="3:6" ht="12.75">
      <c r="C456" s="22"/>
      <c r="D456" s="23"/>
      <c r="E456" s="24"/>
      <c r="F456" s="24"/>
    </row>
    <row r="457" spans="3:6" ht="12.75">
      <c r="C457" s="22"/>
      <c r="D457" s="23"/>
      <c r="E457" s="24"/>
      <c r="F457" s="24"/>
    </row>
    <row r="458" spans="3:6" ht="12.75">
      <c r="C458" s="22"/>
      <c r="D458" s="23"/>
      <c r="E458" s="24"/>
      <c r="F458" s="24"/>
    </row>
    <row r="459" spans="3:6" ht="12.75">
      <c r="C459" s="22"/>
      <c r="D459" s="23"/>
      <c r="E459" s="24"/>
      <c r="F459" s="24"/>
    </row>
    <row r="460" spans="3:6" ht="12.75">
      <c r="C460" s="22"/>
      <c r="D460" s="23"/>
      <c r="E460" s="24"/>
      <c r="F460" s="24"/>
    </row>
    <row r="461" spans="3:6" ht="12.75">
      <c r="C461" s="22"/>
      <c r="D461" s="23"/>
      <c r="E461" s="24"/>
      <c r="F461" s="24"/>
    </row>
    <row r="462" spans="3:6" ht="12.75">
      <c r="C462" s="22"/>
      <c r="D462" s="23"/>
      <c r="E462" s="24"/>
      <c r="F462" s="24"/>
    </row>
    <row r="463" spans="3:6" ht="12.75">
      <c r="C463" s="22"/>
      <c r="D463" s="23"/>
      <c r="E463" s="24"/>
      <c r="F463" s="24"/>
    </row>
    <row r="464" spans="3:6" ht="12.75">
      <c r="C464" s="22"/>
      <c r="D464" s="23"/>
      <c r="E464" s="24"/>
      <c r="F464" s="24"/>
    </row>
    <row r="465" spans="3:6" ht="12.75">
      <c r="C465" s="22"/>
      <c r="D465" s="23"/>
      <c r="E465" s="24"/>
      <c r="F465" s="24"/>
    </row>
    <row r="466" spans="3:6" ht="12.75">
      <c r="C466" s="22"/>
      <c r="D466" s="23"/>
      <c r="E466" s="24"/>
      <c r="F466" s="24"/>
    </row>
    <row r="467" spans="3:6" ht="12.75">
      <c r="C467" s="22"/>
      <c r="D467" s="23"/>
      <c r="E467" s="24"/>
      <c r="F467" s="24"/>
    </row>
    <row r="468" spans="3:6" ht="12.75">
      <c r="C468" s="22"/>
      <c r="D468" s="23"/>
      <c r="E468" s="24"/>
      <c r="F468" s="24"/>
    </row>
    <row r="469" spans="3:6" ht="12.75">
      <c r="C469" s="22"/>
      <c r="D469" s="23"/>
      <c r="E469" s="24"/>
      <c r="F469" s="24"/>
    </row>
    <row r="470" spans="3:6" ht="12.75">
      <c r="C470" s="22"/>
      <c r="D470" s="23"/>
      <c r="E470" s="24"/>
      <c r="F470" s="24"/>
    </row>
    <row r="471" spans="3:6" ht="12.75">
      <c r="C471" s="22"/>
      <c r="D471" s="23"/>
      <c r="E471" s="24"/>
      <c r="F471" s="24"/>
    </row>
    <row r="472" spans="3:6" ht="12.75">
      <c r="C472" s="22"/>
      <c r="D472" s="23"/>
      <c r="E472" s="24"/>
      <c r="F472" s="24"/>
    </row>
    <row r="473" spans="3:6" ht="12.75">
      <c r="C473" s="22"/>
      <c r="D473" s="23"/>
      <c r="E473" s="24"/>
      <c r="F473" s="24"/>
    </row>
    <row r="474" spans="3:6" ht="12.75">
      <c r="C474" s="22"/>
      <c r="D474" s="23"/>
      <c r="E474" s="24"/>
      <c r="F474" s="24"/>
    </row>
    <row r="475" spans="3:6" ht="12.75">
      <c r="C475" s="22"/>
      <c r="D475" s="23"/>
      <c r="E475" s="24"/>
      <c r="F475" s="24"/>
    </row>
    <row r="476" spans="3:6" ht="12.75">
      <c r="C476" s="22"/>
      <c r="D476" s="23"/>
      <c r="E476" s="24"/>
      <c r="F476" s="24"/>
    </row>
    <row r="477" spans="3:6" ht="12.75">
      <c r="C477" s="22"/>
      <c r="D477" s="23"/>
      <c r="E477" s="24"/>
      <c r="F477" s="24"/>
    </row>
    <row r="478" spans="3:6" ht="12.75">
      <c r="C478" s="22"/>
      <c r="D478" s="23"/>
      <c r="E478" s="24"/>
      <c r="F478" s="24"/>
    </row>
    <row r="479" spans="3:6" ht="12.75">
      <c r="C479" s="22"/>
      <c r="D479" s="23"/>
      <c r="E479" s="24"/>
      <c r="F479" s="24"/>
    </row>
    <row r="480" spans="3:6" ht="12.75">
      <c r="C480" s="22"/>
      <c r="D480" s="23"/>
      <c r="E480" s="24"/>
      <c r="F480" s="24"/>
    </row>
    <row r="481" spans="3:6" ht="12.75">
      <c r="C481" s="22"/>
      <c r="D481" s="23"/>
      <c r="E481" s="24"/>
      <c r="F481" s="24"/>
    </row>
    <row r="482" spans="3:6" ht="12.75">
      <c r="C482" s="22"/>
      <c r="D482" s="23"/>
      <c r="E482" s="24"/>
      <c r="F482" s="24"/>
    </row>
    <row r="483" spans="3:6" ht="12.75">
      <c r="C483" s="22"/>
      <c r="D483" s="23"/>
      <c r="E483" s="24"/>
      <c r="F483" s="24"/>
    </row>
    <row r="484" spans="3:6" ht="12.75">
      <c r="C484" s="22"/>
      <c r="D484" s="23"/>
      <c r="E484" s="24"/>
      <c r="F484" s="24"/>
    </row>
    <row r="485" spans="3:6" ht="12.75">
      <c r="C485" s="22"/>
      <c r="D485" s="23"/>
      <c r="E485" s="24"/>
      <c r="F485" s="24"/>
    </row>
    <row r="486" spans="3:6" ht="12.75">
      <c r="C486" s="22"/>
      <c r="D486" s="23"/>
      <c r="E486" s="24"/>
      <c r="F486" s="24"/>
    </row>
    <row r="487" spans="3:6" ht="12.75">
      <c r="C487" s="22"/>
      <c r="D487" s="23"/>
      <c r="E487" s="24"/>
      <c r="F487" s="24"/>
    </row>
    <row r="488" spans="3:6" ht="12.75">
      <c r="C488" s="22"/>
      <c r="D488" s="23"/>
      <c r="E488" s="24"/>
      <c r="F488" s="24"/>
    </row>
    <row r="489" spans="3:6" ht="12.75">
      <c r="C489" s="22"/>
      <c r="D489" s="23"/>
      <c r="E489" s="24"/>
      <c r="F489" s="24"/>
    </row>
    <row r="490" spans="3:6" ht="12.75">
      <c r="C490" s="22"/>
      <c r="D490" s="23"/>
      <c r="E490" s="24"/>
      <c r="F490" s="24"/>
    </row>
    <row r="491" spans="3:6" ht="12.75">
      <c r="C491" s="22"/>
      <c r="D491" s="23"/>
      <c r="E491" s="24"/>
      <c r="F491" s="24"/>
    </row>
    <row r="492" spans="3:6" ht="12.75">
      <c r="C492" s="22"/>
      <c r="D492" s="23"/>
      <c r="E492" s="24"/>
      <c r="F492" s="24"/>
    </row>
    <row r="493" spans="3:6" ht="12.75">
      <c r="C493" s="22"/>
      <c r="D493" s="23"/>
      <c r="E493" s="24"/>
      <c r="F493" s="24"/>
    </row>
    <row r="494" spans="3:6" ht="12.75">
      <c r="C494" s="22"/>
      <c r="D494" s="23"/>
      <c r="E494" s="24"/>
      <c r="F494" s="24"/>
    </row>
    <row r="495" spans="3:6" ht="12.75">
      <c r="C495" s="22"/>
      <c r="D495" s="23"/>
      <c r="E495" s="24"/>
      <c r="F495" s="24"/>
    </row>
    <row r="496" spans="3:6" ht="12.75">
      <c r="C496" s="22"/>
      <c r="D496" s="23"/>
      <c r="E496" s="24"/>
      <c r="F496" s="24"/>
    </row>
    <row r="497" spans="3:6" ht="12.75">
      <c r="C497" s="22"/>
      <c r="D497" s="23"/>
      <c r="E497" s="24"/>
      <c r="F497" s="24"/>
    </row>
    <row r="498" spans="3:6" ht="12.75">
      <c r="C498" s="22"/>
      <c r="D498" s="23"/>
      <c r="E498" s="24"/>
      <c r="F498" s="24"/>
    </row>
    <row r="499" spans="3:6" ht="12.75">
      <c r="C499" s="22"/>
      <c r="D499" s="23"/>
      <c r="E499" s="24"/>
      <c r="F499" s="24"/>
    </row>
    <row r="500" spans="3:6" ht="12.75">
      <c r="C500" s="22"/>
      <c r="D500" s="23"/>
      <c r="E500" s="24"/>
      <c r="F500" s="24"/>
    </row>
    <row r="501" spans="3:6" ht="12.75">
      <c r="C501" s="22"/>
      <c r="D501" s="23"/>
      <c r="E501" s="24"/>
      <c r="F501" s="24"/>
    </row>
    <row r="502" spans="3:6" ht="12.75">
      <c r="C502" s="22"/>
      <c r="D502" s="23"/>
      <c r="E502" s="24"/>
      <c r="F502" s="24"/>
    </row>
    <row r="503" spans="3:6" ht="12.75">
      <c r="C503" s="22"/>
      <c r="D503" s="23"/>
      <c r="E503" s="24"/>
      <c r="F503" s="24"/>
    </row>
    <row r="504" spans="3:6" ht="12.75">
      <c r="C504" s="22"/>
      <c r="D504" s="23"/>
      <c r="E504" s="24"/>
      <c r="F504" s="24"/>
    </row>
    <row r="505" spans="3:6" ht="12.75">
      <c r="C505" s="22"/>
      <c r="D505" s="23"/>
      <c r="E505" s="24"/>
      <c r="F505" s="24"/>
    </row>
    <row r="506" spans="3:6" ht="12.75">
      <c r="C506" s="22"/>
      <c r="D506" s="23"/>
      <c r="E506" s="24"/>
      <c r="F506" s="24"/>
    </row>
    <row r="507" spans="3:6" ht="12.75">
      <c r="C507" s="22"/>
      <c r="D507" s="23"/>
      <c r="E507" s="24"/>
      <c r="F507" s="24"/>
    </row>
    <row r="508" spans="3:6" ht="12.75">
      <c r="C508" s="22"/>
      <c r="D508" s="23"/>
      <c r="E508" s="24"/>
      <c r="F508" s="24"/>
    </row>
    <row r="509" spans="3:6" ht="12.75">
      <c r="C509" s="22"/>
      <c r="D509" s="23"/>
      <c r="E509" s="24"/>
      <c r="F509" s="24"/>
    </row>
    <row r="510" spans="3:6" ht="12.75">
      <c r="C510" s="22"/>
      <c r="D510" s="23"/>
      <c r="E510" s="24"/>
      <c r="F510" s="24"/>
    </row>
    <row r="511" spans="3:6" ht="12.75">
      <c r="C511" s="22"/>
      <c r="D511" s="23"/>
      <c r="E511" s="24"/>
      <c r="F511" s="24"/>
    </row>
    <row r="512" spans="3:6" ht="12.75">
      <c r="C512" s="22"/>
      <c r="D512" s="23"/>
      <c r="E512" s="24"/>
      <c r="F512" s="24"/>
    </row>
    <row r="513" spans="3:6" ht="12.75">
      <c r="C513" s="22"/>
      <c r="D513" s="23"/>
      <c r="E513" s="24"/>
      <c r="F513" s="24"/>
    </row>
    <row r="514" spans="3:6" ht="12.75">
      <c r="C514" s="22"/>
      <c r="D514" s="23"/>
      <c r="E514" s="24"/>
      <c r="F514" s="24"/>
    </row>
    <row r="515" spans="3:6" ht="12.75">
      <c r="C515" s="22"/>
      <c r="D515" s="23"/>
      <c r="E515" s="24"/>
      <c r="F515" s="24"/>
    </row>
    <row r="516" spans="3:6" ht="12.75">
      <c r="C516" s="22"/>
      <c r="D516" s="23"/>
      <c r="E516" s="24"/>
      <c r="F516" s="24"/>
    </row>
    <row r="517" spans="3:6" ht="12.75">
      <c r="C517" s="22"/>
      <c r="D517" s="23"/>
      <c r="E517" s="24"/>
      <c r="F517" s="24"/>
    </row>
    <row r="518" spans="3:6" ht="12.75">
      <c r="C518" s="22"/>
      <c r="D518" s="23"/>
      <c r="E518" s="24"/>
      <c r="F518" s="24"/>
    </row>
    <row r="519" spans="3:6" ht="12.75">
      <c r="C519" s="22"/>
      <c r="D519" s="23"/>
      <c r="E519" s="24"/>
      <c r="F519" s="24"/>
    </row>
    <row r="520" spans="3:6" ht="12.75">
      <c r="C520" s="22"/>
      <c r="D520" s="23"/>
      <c r="E520" s="24"/>
      <c r="F520" s="24"/>
    </row>
    <row r="521" spans="3:6" ht="12.75">
      <c r="C521" s="22"/>
      <c r="D521" s="23"/>
      <c r="E521" s="24"/>
      <c r="F521" s="24"/>
    </row>
    <row r="522" spans="3:6" ht="12.75">
      <c r="C522" s="22"/>
      <c r="D522" s="23"/>
      <c r="E522" s="24"/>
      <c r="F522" s="24"/>
    </row>
    <row r="523" spans="3:6" ht="12.75">
      <c r="C523" s="22"/>
      <c r="D523" s="23"/>
      <c r="E523" s="24"/>
      <c r="F523" s="24"/>
    </row>
    <row r="524" spans="3:6" ht="12.75">
      <c r="C524" s="22"/>
      <c r="D524" s="23"/>
      <c r="E524" s="24"/>
      <c r="F524" s="24"/>
    </row>
    <row r="525" spans="3:6" ht="12.75">
      <c r="C525" s="22"/>
      <c r="D525" s="23"/>
      <c r="E525" s="24"/>
      <c r="F525" s="24"/>
    </row>
    <row r="526" spans="3:6" ht="12.75">
      <c r="C526" s="22"/>
      <c r="D526" s="23"/>
      <c r="E526" s="24"/>
      <c r="F526" s="24"/>
    </row>
    <row r="527" spans="3:6" ht="12.75">
      <c r="C527" s="22"/>
      <c r="D527" s="23"/>
      <c r="E527" s="24"/>
      <c r="F527" s="24"/>
    </row>
    <row r="528" spans="3:6" ht="12.75">
      <c r="C528" s="22"/>
      <c r="D528" s="23"/>
      <c r="E528" s="24"/>
      <c r="F528" s="24"/>
    </row>
    <row r="529" spans="3:6" ht="12.75">
      <c r="C529" s="22"/>
      <c r="D529" s="23"/>
      <c r="E529" s="24"/>
      <c r="F529" s="24"/>
    </row>
    <row r="530" spans="3:6" ht="12.75">
      <c r="C530" s="22"/>
      <c r="D530" s="23"/>
      <c r="E530" s="24"/>
      <c r="F530" s="24"/>
    </row>
    <row r="531" spans="3:6" ht="12.75">
      <c r="C531" s="22"/>
      <c r="D531" s="23"/>
      <c r="E531" s="24"/>
      <c r="F531" s="24"/>
    </row>
    <row r="532" spans="3:6" ht="12.75">
      <c r="C532" s="22"/>
      <c r="D532" s="23"/>
      <c r="E532" s="24"/>
      <c r="F532" s="24"/>
    </row>
    <row r="533" spans="3:6" ht="12.75">
      <c r="C533" s="22"/>
      <c r="D533" s="23"/>
      <c r="E533" s="24"/>
      <c r="F533" s="24"/>
    </row>
    <row r="534" spans="3:6" ht="12.75">
      <c r="C534" s="22"/>
      <c r="D534" s="23"/>
      <c r="E534" s="24"/>
      <c r="F534" s="24"/>
    </row>
    <row r="535" spans="3:6" ht="12.75">
      <c r="C535" s="22"/>
      <c r="D535" s="23"/>
      <c r="E535" s="24"/>
      <c r="F535" s="24"/>
    </row>
    <row r="536" spans="3:6" ht="12.75">
      <c r="C536" s="22"/>
      <c r="D536" s="23"/>
      <c r="E536" s="24"/>
      <c r="F536" s="24"/>
    </row>
    <row r="537" spans="3:6" ht="12.75">
      <c r="C537" s="22"/>
      <c r="D537" s="23"/>
      <c r="E537" s="24"/>
      <c r="F537" s="24"/>
    </row>
    <row r="538" spans="3:6" ht="12.75">
      <c r="C538" s="22"/>
      <c r="D538" s="23"/>
      <c r="E538" s="24"/>
      <c r="F538" s="24"/>
    </row>
    <row r="539" spans="3:6" ht="12.75">
      <c r="C539" s="22"/>
      <c r="D539" s="23"/>
      <c r="E539" s="24"/>
      <c r="F539" s="24"/>
    </row>
    <row r="540" spans="3:6" ht="12.75">
      <c r="C540" s="22"/>
      <c r="D540" s="23"/>
      <c r="E540" s="24"/>
      <c r="F540" s="24"/>
    </row>
    <row r="541" spans="3:6" ht="12.75">
      <c r="C541" s="22"/>
      <c r="D541" s="23"/>
      <c r="E541" s="24"/>
      <c r="F541" s="24"/>
    </row>
    <row r="542" spans="3:6" ht="12.75">
      <c r="C542" s="22"/>
      <c r="D542" s="23"/>
      <c r="E542" s="24"/>
      <c r="F542" s="24"/>
    </row>
    <row r="543" spans="3:6" ht="12.75">
      <c r="C543" s="22"/>
      <c r="D543" s="23"/>
      <c r="E543" s="24"/>
      <c r="F543" s="24"/>
    </row>
    <row r="544" spans="3:6" ht="12.75">
      <c r="C544" s="22"/>
      <c r="D544" s="23"/>
      <c r="E544" s="24"/>
      <c r="F544" s="24"/>
    </row>
    <row r="545" spans="3:6" ht="12.75">
      <c r="C545" s="22"/>
      <c r="D545" s="23"/>
      <c r="E545" s="24"/>
      <c r="F545" s="24"/>
    </row>
    <row r="546" spans="3:6" ht="12.75">
      <c r="C546" s="22"/>
      <c r="D546" s="23"/>
      <c r="E546" s="24"/>
      <c r="F546" s="24"/>
    </row>
    <row r="547" spans="3:6" ht="12.75">
      <c r="C547" s="22"/>
      <c r="D547" s="23"/>
      <c r="E547" s="24"/>
      <c r="F547" s="24"/>
    </row>
    <row r="548" spans="3:6" ht="12.75">
      <c r="C548" s="22"/>
      <c r="D548" s="23"/>
      <c r="E548" s="24"/>
      <c r="F548" s="24"/>
    </row>
    <row r="549" spans="3:6" ht="12.75">
      <c r="C549" s="22"/>
      <c r="D549" s="23"/>
      <c r="E549" s="24"/>
      <c r="F549" s="24"/>
    </row>
    <row r="550" spans="3:6" ht="12.75">
      <c r="C550" s="22"/>
      <c r="D550" s="23"/>
      <c r="E550" s="24"/>
      <c r="F550" s="24"/>
    </row>
    <row r="551" spans="3:6" ht="12.75">
      <c r="C551" s="22"/>
      <c r="D551" s="23"/>
      <c r="E551" s="24"/>
      <c r="F551" s="24"/>
    </row>
    <row r="552" spans="3:6" ht="12.75">
      <c r="C552" s="22"/>
      <c r="D552" s="23"/>
      <c r="E552" s="24"/>
      <c r="F552" s="24"/>
    </row>
    <row r="553" spans="3:6" ht="12.75">
      <c r="C553" s="22"/>
      <c r="D553" s="23"/>
      <c r="E553" s="24"/>
      <c r="F553" s="24"/>
    </row>
    <row r="554" spans="3:6" ht="12.75">
      <c r="C554" s="22"/>
      <c r="D554" s="23"/>
      <c r="E554" s="24"/>
      <c r="F554" s="24"/>
    </row>
    <row r="555" spans="3:6" ht="12.75">
      <c r="C555" s="22"/>
      <c r="D555" s="23"/>
      <c r="E555" s="24"/>
      <c r="F555" s="24"/>
    </row>
    <row r="556" spans="3:6" ht="12.75">
      <c r="C556" s="22"/>
      <c r="D556" s="23"/>
      <c r="E556" s="24"/>
      <c r="F556" s="24"/>
    </row>
    <row r="557" spans="3:6" ht="12.75">
      <c r="C557" s="22"/>
      <c r="D557" s="23"/>
      <c r="E557" s="24"/>
      <c r="F557" s="24"/>
    </row>
    <row r="558" spans="3:6" ht="12.75">
      <c r="C558" s="22"/>
      <c r="D558" s="23"/>
      <c r="E558" s="24"/>
      <c r="F558" s="24"/>
    </row>
    <row r="559" spans="3:6" ht="12.75">
      <c r="C559" s="22"/>
      <c r="D559" s="23"/>
      <c r="E559" s="24"/>
      <c r="F559" s="24"/>
    </row>
    <row r="560" spans="3:6" ht="12.75">
      <c r="C560" s="22"/>
      <c r="D560" s="23"/>
      <c r="E560" s="24"/>
      <c r="F560" s="24"/>
    </row>
    <row r="561" spans="3:6" ht="12.75">
      <c r="C561" s="22"/>
      <c r="D561" s="23"/>
      <c r="E561" s="24"/>
      <c r="F561" s="24"/>
    </row>
    <row r="562" spans="3:6" ht="12.75">
      <c r="C562" s="22"/>
      <c r="D562" s="23"/>
      <c r="E562" s="24"/>
      <c r="F562" s="24"/>
    </row>
    <row r="563" spans="3:6" ht="12.75">
      <c r="C563" s="22"/>
      <c r="D563" s="23"/>
      <c r="E563" s="24"/>
      <c r="F563" s="24"/>
    </row>
    <row r="564" spans="3:6" ht="12.75">
      <c r="C564" s="22"/>
      <c r="D564" s="23"/>
      <c r="E564" s="24"/>
      <c r="F564" s="24"/>
    </row>
    <row r="565" spans="3:6" ht="12.75">
      <c r="C565" s="22"/>
      <c r="D565" s="23"/>
      <c r="E565" s="24"/>
      <c r="F565" s="24"/>
    </row>
    <row r="566" spans="3:6" ht="12.75">
      <c r="C566" s="22"/>
      <c r="D566" s="23"/>
      <c r="E566" s="24"/>
      <c r="F566" s="24"/>
    </row>
    <row r="567" spans="3:6" ht="12.75">
      <c r="C567" s="22"/>
      <c r="D567" s="23"/>
      <c r="E567" s="24"/>
      <c r="F567" s="24"/>
    </row>
    <row r="568" spans="3:6" ht="12.75">
      <c r="C568" s="22"/>
      <c r="D568" s="23"/>
      <c r="E568" s="24"/>
      <c r="F568" s="24"/>
    </row>
    <row r="569" spans="3:6" ht="12.75">
      <c r="C569" s="22"/>
      <c r="D569" s="23"/>
      <c r="E569" s="24"/>
      <c r="F569" s="24"/>
    </row>
    <row r="570" spans="3:6" ht="12.75">
      <c r="C570" s="22"/>
      <c r="D570" s="23"/>
      <c r="E570" s="24"/>
      <c r="F570" s="24"/>
    </row>
    <row r="571" spans="3:6" ht="12.75">
      <c r="C571" s="22"/>
      <c r="D571" s="23"/>
      <c r="E571" s="24"/>
      <c r="F571" s="24"/>
    </row>
    <row r="572" spans="3:6" ht="12.75">
      <c r="C572" s="22"/>
      <c r="D572" s="23"/>
      <c r="E572" s="24"/>
      <c r="F572" s="24"/>
    </row>
    <row r="573" spans="3:6" ht="12.75">
      <c r="C573" s="22"/>
      <c r="D573" s="23"/>
      <c r="E573" s="24"/>
      <c r="F573" s="24"/>
    </row>
    <row r="574" spans="3:6" ht="12.75">
      <c r="C574" s="22"/>
      <c r="D574" s="23"/>
      <c r="E574" s="24"/>
      <c r="F574" s="24"/>
    </row>
    <row r="575" spans="3:6" ht="12.75">
      <c r="C575" s="22"/>
      <c r="D575" s="23"/>
      <c r="E575" s="24"/>
      <c r="F575" s="24"/>
    </row>
    <row r="576" spans="3:6" ht="12.75">
      <c r="C576" s="22"/>
      <c r="D576" s="23"/>
      <c r="E576" s="24"/>
      <c r="F576" s="24"/>
    </row>
    <row r="577" spans="3:6" ht="12.75">
      <c r="C577" s="22"/>
      <c r="D577" s="23"/>
      <c r="E577" s="24"/>
      <c r="F577" s="24"/>
    </row>
    <row r="578" spans="3:6" ht="12.75">
      <c r="C578" s="22"/>
      <c r="D578" s="23"/>
      <c r="E578" s="24"/>
      <c r="F578" s="24"/>
    </row>
    <row r="579" spans="3:6" ht="12.75">
      <c r="C579" s="22"/>
      <c r="D579" s="23"/>
      <c r="E579" s="24"/>
      <c r="F579" s="24"/>
    </row>
    <row r="580" spans="3:6" ht="12.75">
      <c r="C580" s="22"/>
      <c r="D580" s="23"/>
      <c r="E580" s="24"/>
      <c r="F580" s="24"/>
    </row>
    <row r="581" spans="3:6" ht="12.75">
      <c r="C581" s="22"/>
      <c r="D581" s="23"/>
      <c r="E581" s="24"/>
      <c r="F581" s="24"/>
    </row>
    <row r="582" spans="3:6" ht="12.75">
      <c r="C582" s="22"/>
      <c r="D582" s="23"/>
      <c r="E582" s="24"/>
      <c r="F582" s="24"/>
    </row>
    <row r="583" spans="3:6" ht="12.75">
      <c r="C583" s="22"/>
      <c r="D583" s="23"/>
      <c r="E583" s="24"/>
      <c r="F583" s="24"/>
    </row>
    <row r="584" spans="3:6" ht="12.75">
      <c r="C584" s="22"/>
      <c r="D584" s="23"/>
      <c r="E584" s="24"/>
      <c r="F584" s="24"/>
    </row>
    <row r="585" spans="3:6" ht="12.75">
      <c r="C585" s="22"/>
      <c r="D585" s="23"/>
      <c r="E585" s="24"/>
      <c r="F585" s="24"/>
    </row>
    <row r="586" spans="3:6" ht="12.75">
      <c r="C586" s="22"/>
      <c r="D586" s="23"/>
      <c r="E586" s="24"/>
      <c r="F586" s="24"/>
    </row>
    <row r="587" spans="3:6" ht="12.75">
      <c r="C587" s="22"/>
      <c r="D587" s="23"/>
      <c r="E587" s="24"/>
      <c r="F587" s="24"/>
    </row>
    <row r="588" spans="3:6" ht="12.75">
      <c r="C588" s="22"/>
      <c r="D588" s="23"/>
      <c r="E588" s="24"/>
      <c r="F588" s="24"/>
    </row>
    <row r="589" spans="3:6" ht="12.75">
      <c r="C589" s="22"/>
      <c r="D589" s="23"/>
      <c r="E589" s="24"/>
      <c r="F589" s="24"/>
    </row>
    <row r="590" spans="3:6" ht="12.75">
      <c r="C590" s="22"/>
      <c r="D590" s="23"/>
      <c r="E590" s="24"/>
      <c r="F590" s="24"/>
    </row>
    <row r="591" spans="3:6" ht="12.75">
      <c r="C591" s="22"/>
      <c r="D591" s="23"/>
      <c r="E591" s="24"/>
      <c r="F591" s="24"/>
    </row>
    <row r="592" spans="3:6" ht="12.75">
      <c r="C592" s="22"/>
      <c r="D592" s="23"/>
      <c r="E592" s="24"/>
      <c r="F592" s="24"/>
    </row>
    <row r="593" spans="3:6" ht="12.75">
      <c r="C593" s="22"/>
      <c r="D593" s="23"/>
      <c r="E593" s="24"/>
      <c r="F593" s="24"/>
    </row>
    <row r="594" spans="3:6" ht="12.75">
      <c r="C594" s="22"/>
      <c r="D594" s="23"/>
      <c r="E594" s="24"/>
      <c r="F594" s="24"/>
    </row>
    <row r="595" spans="3:6" ht="12.75">
      <c r="C595" s="22"/>
      <c r="D595" s="23"/>
      <c r="E595" s="24"/>
      <c r="F595" s="24"/>
    </row>
    <row r="596" spans="3:6" ht="12.75">
      <c r="C596" s="22"/>
      <c r="D596" s="23"/>
      <c r="E596" s="24"/>
      <c r="F596" s="24"/>
    </row>
    <row r="597" spans="3:6" ht="12.75">
      <c r="C597" s="22"/>
      <c r="D597" s="23"/>
      <c r="E597" s="24"/>
      <c r="F597" s="24"/>
    </row>
    <row r="598" spans="3:6" ht="12.75">
      <c r="C598" s="22"/>
      <c r="D598" s="23"/>
      <c r="E598" s="24"/>
      <c r="F598" s="24"/>
    </row>
    <row r="599" spans="3:6" ht="12.75">
      <c r="C599" s="22"/>
      <c r="D599" s="23"/>
      <c r="E599" s="24"/>
      <c r="F599" s="24"/>
    </row>
    <row r="600" spans="3:6" ht="12.75">
      <c r="C600" s="22"/>
      <c r="D600" s="23"/>
      <c r="E600" s="24"/>
      <c r="F600" s="24"/>
    </row>
    <row r="601" spans="3:6" ht="12.75">
      <c r="C601" s="22"/>
      <c r="D601" s="23"/>
      <c r="E601" s="24"/>
      <c r="F601" s="24"/>
    </row>
    <row r="602" spans="3:6" ht="12.75">
      <c r="C602" s="22"/>
      <c r="D602" s="23"/>
      <c r="E602" s="24"/>
      <c r="F602" s="24"/>
    </row>
    <row r="603" spans="3:6" ht="12.75">
      <c r="C603" s="22"/>
      <c r="D603" s="23"/>
      <c r="E603" s="24"/>
      <c r="F603" s="24"/>
    </row>
    <row r="604" spans="3:6" ht="12.75">
      <c r="C604" s="22"/>
      <c r="D604" s="23"/>
      <c r="E604" s="24"/>
      <c r="F604" s="24"/>
    </row>
    <row r="605" spans="3:6" ht="12.75">
      <c r="C605" s="22"/>
      <c r="D605" s="23"/>
      <c r="E605" s="24"/>
      <c r="F605" s="24"/>
    </row>
    <row r="606" spans="3:6" ht="12.75">
      <c r="C606" s="22"/>
      <c r="D606" s="23"/>
      <c r="E606" s="24"/>
      <c r="F606" s="24"/>
    </row>
    <row r="607" spans="3:6" ht="12.75">
      <c r="C607" s="22"/>
      <c r="D607" s="23"/>
      <c r="E607" s="24"/>
      <c r="F607" s="24"/>
    </row>
    <row r="608" spans="3:6" ht="12.75">
      <c r="C608" s="22"/>
      <c r="D608" s="23"/>
      <c r="E608" s="24"/>
      <c r="F608" s="24"/>
    </row>
    <row r="609" spans="3:6" ht="12.75">
      <c r="C609" s="22"/>
      <c r="D609" s="23"/>
      <c r="E609" s="24"/>
      <c r="F609" s="24"/>
    </row>
    <row r="610" spans="3:6" ht="12.75">
      <c r="C610" s="22"/>
      <c r="D610" s="23"/>
      <c r="E610" s="24"/>
      <c r="F610" s="24"/>
    </row>
    <row r="611" spans="3:6" ht="12.75">
      <c r="C611" s="22"/>
      <c r="D611" s="23"/>
      <c r="E611" s="24"/>
      <c r="F611" s="24"/>
    </row>
    <row r="612" spans="3:6" ht="12.75">
      <c r="C612" s="22"/>
      <c r="D612" s="23"/>
      <c r="E612" s="24"/>
      <c r="F612" s="24"/>
    </row>
    <row r="613" spans="3:6" ht="12.75">
      <c r="C613" s="22"/>
      <c r="D613" s="23"/>
      <c r="E613" s="24"/>
      <c r="F613" s="24"/>
    </row>
    <row r="614" spans="3:6" ht="12.75">
      <c r="C614" s="22"/>
      <c r="D614" s="23"/>
      <c r="E614" s="24"/>
      <c r="F614" s="24"/>
    </row>
    <row r="615" spans="3:6" ht="12.75">
      <c r="C615" s="22"/>
      <c r="D615" s="23"/>
      <c r="E615" s="24"/>
      <c r="F615" s="24"/>
    </row>
    <row r="616" spans="3:6" ht="12.75">
      <c r="C616" s="22"/>
      <c r="D616" s="23"/>
      <c r="E616" s="24"/>
      <c r="F616" s="24"/>
    </row>
    <row r="617" spans="3:6" ht="12.75">
      <c r="C617" s="22"/>
      <c r="D617" s="23"/>
      <c r="E617" s="24"/>
      <c r="F617" s="24"/>
    </row>
    <row r="618" spans="3:6" ht="12.75">
      <c r="C618" s="22"/>
      <c r="D618" s="23"/>
      <c r="E618" s="24"/>
      <c r="F618" s="24"/>
    </row>
    <row r="619" spans="3:6" ht="12.75">
      <c r="C619" s="22"/>
      <c r="D619" s="23"/>
      <c r="E619" s="24"/>
      <c r="F619" s="24"/>
    </row>
    <row r="620" spans="3:6" ht="12.75">
      <c r="C620" s="22"/>
      <c r="D620" s="23"/>
      <c r="E620" s="24"/>
      <c r="F620" s="24"/>
    </row>
    <row r="621" spans="3:6" ht="12.75">
      <c r="C621" s="22"/>
      <c r="D621" s="23"/>
      <c r="E621" s="24"/>
      <c r="F621" s="24"/>
    </row>
    <row r="622" spans="3:6" ht="12.75">
      <c r="C622" s="22"/>
      <c r="D622" s="23"/>
      <c r="E622" s="24"/>
      <c r="F622" s="24"/>
    </row>
    <row r="623" spans="3:6" ht="12.75">
      <c r="C623" s="22"/>
      <c r="D623" s="23"/>
      <c r="E623" s="24"/>
      <c r="F623" s="24"/>
    </row>
    <row r="624" spans="3:6" ht="12.75">
      <c r="C624" s="22"/>
      <c r="D624" s="23"/>
      <c r="E624" s="24"/>
      <c r="F624" s="24"/>
    </row>
    <row r="625" spans="3:6" ht="12.75">
      <c r="C625" s="22"/>
      <c r="D625" s="23"/>
      <c r="E625" s="24"/>
      <c r="F625" s="24"/>
    </row>
    <row r="626" spans="3:6" ht="12.75">
      <c r="C626" s="22"/>
      <c r="D626" s="23"/>
      <c r="E626" s="24"/>
      <c r="F626" s="24"/>
    </row>
    <row r="627" spans="3:6" ht="12.75">
      <c r="C627" s="22"/>
      <c r="D627" s="23"/>
      <c r="E627" s="24"/>
      <c r="F627" s="24"/>
    </row>
    <row r="628" spans="3:6" ht="12.75">
      <c r="C628" s="22"/>
      <c r="D628" s="23"/>
      <c r="E628" s="24"/>
      <c r="F628" s="24"/>
    </row>
    <row r="629" spans="3:6" ht="12.75">
      <c r="C629" s="22"/>
      <c r="D629" s="23"/>
      <c r="E629" s="24"/>
      <c r="F629" s="24"/>
    </row>
    <row r="630" spans="3:6" ht="12.75">
      <c r="C630" s="22"/>
      <c r="D630" s="23"/>
      <c r="E630" s="24"/>
      <c r="F630" s="24"/>
    </row>
    <row r="631" spans="3:6" ht="12.75">
      <c r="C631" s="22"/>
      <c r="D631" s="23"/>
      <c r="E631" s="24"/>
      <c r="F631" s="24"/>
    </row>
    <row r="632" spans="3:6" ht="12.75">
      <c r="C632" s="22"/>
      <c r="D632" s="23"/>
      <c r="E632" s="24"/>
      <c r="F632" s="24"/>
    </row>
    <row r="633" spans="3:6" ht="12.75">
      <c r="C633" s="22"/>
      <c r="D633" s="23"/>
      <c r="E633" s="24"/>
      <c r="F633" s="24"/>
    </row>
    <row r="634" spans="3:6" ht="12.75">
      <c r="C634" s="22"/>
      <c r="D634" s="23"/>
      <c r="E634" s="24"/>
      <c r="F634" s="24"/>
    </row>
    <row r="635" spans="3:6" ht="12.75">
      <c r="C635" s="22"/>
      <c r="D635" s="23"/>
      <c r="E635" s="24"/>
      <c r="F635" s="24"/>
    </row>
    <row r="636" spans="3:6" ht="12.75">
      <c r="C636" s="22"/>
      <c r="D636" s="23"/>
      <c r="E636" s="24"/>
      <c r="F636" s="24"/>
    </row>
    <row r="637" spans="3:6" ht="12.75">
      <c r="C637" s="22"/>
      <c r="D637" s="23"/>
      <c r="E637" s="24"/>
      <c r="F637" s="24"/>
    </row>
    <row r="638" spans="3:6" ht="12.75">
      <c r="C638" s="22"/>
      <c r="D638" s="23"/>
      <c r="E638" s="24"/>
      <c r="F638" s="24"/>
    </row>
    <row r="639" spans="3:6" ht="12.75">
      <c r="C639" s="22"/>
      <c r="D639" s="23"/>
      <c r="E639" s="24"/>
      <c r="F639" s="24"/>
    </row>
    <row r="640" spans="3:6" ht="12.75">
      <c r="C640" s="22"/>
      <c r="D640" s="23"/>
      <c r="E640" s="24"/>
      <c r="F640" s="24"/>
    </row>
    <row r="641" spans="3:6" ht="12.75">
      <c r="C641" s="22"/>
      <c r="D641" s="23"/>
      <c r="E641" s="24"/>
      <c r="F641" s="24"/>
    </row>
    <row r="642" spans="3:6" ht="12.75">
      <c r="C642" s="22"/>
      <c r="D642" s="23"/>
      <c r="E642" s="24"/>
      <c r="F642" s="24"/>
    </row>
    <row r="643" spans="3:6" ht="12.75">
      <c r="C643" s="22"/>
      <c r="D643" s="23"/>
      <c r="E643" s="24"/>
      <c r="F643" s="24"/>
    </row>
    <row r="644" spans="3:6" ht="12.75">
      <c r="C644" s="22"/>
      <c r="D644" s="23"/>
      <c r="E644" s="24"/>
      <c r="F644" s="24"/>
    </row>
    <row r="645" spans="3:6" ht="12.75">
      <c r="C645" s="22"/>
      <c r="D645" s="23"/>
      <c r="E645" s="24"/>
      <c r="F645" s="24"/>
    </row>
    <row r="646" spans="3:6" ht="12.75">
      <c r="C646" s="22"/>
      <c r="D646" s="23"/>
      <c r="E646" s="24"/>
      <c r="F646" s="24"/>
    </row>
    <row r="647" spans="3:6" ht="12.75">
      <c r="C647" s="22"/>
      <c r="D647" s="23"/>
      <c r="E647" s="24"/>
      <c r="F647" s="24"/>
    </row>
    <row r="648" spans="3:6" ht="12.75">
      <c r="C648" s="22"/>
      <c r="D648" s="23"/>
      <c r="E648" s="24"/>
      <c r="F648" s="24"/>
    </row>
    <row r="649" spans="3:6" ht="12.75">
      <c r="C649" s="22"/>
      <c r="D649" s="23"/>
      <c r="E649" s="24"/>
      <c r="F649" s="24"/>
    </row>
    <row r="650" spans="3:6" ht="12.75">
      <c r="C650" s="22"/>
      <c r="D650" s="23"/>
      <c r="E650" s="24"/>
      <c r="F650" s="24"/>
    </row>
    <row r="651" spans="3:6" ht="12.75">
      <c r="C651" s="22"/>
      <c r="D651" s="23"/>
      <c r="E651" s="24"/>
      <c r="F651" s="24"/>
    </row>
    <row r="652" spans="3:6" ht="12.75">
      <c r="C652" s="22"/>
      <c r="D652" s="23"/>
      <c r="E652" s="24"/>
      <c r="F652" s="24"/>
    </row>
    <row r="653" spans="3:6" ht="12.75">
      <c r="C653" s="22"/>
      <c r="D653" s="23"/>
      <c r="E653" s="24"/>
      <c r="F653" s="24"/>
    </row>
    <row r="654" spans="3:6" ht="12.75">
      <c r="C654" s="22"/>
      <c r="D654" s="23"/>
      <c r="E654" s="24"/>
      <c r="F654" s="24"/>
    </row>
    <row r="655" spans="3:6" ht="12.75">
      <c r="C655" s="22"/>
      <c r="D655" s="23"/>
      <c r="E655" s="24"/>
      <c r="F655" s="24"/>
    </row>
    <row r="656" spans="3:6" ht="12.75">
      <c r="C656" s="22"/>
      <c r="D656" s="23"/>
      <c r="E656" s="24"/>
      <c r="F656" s="24"/>
    </row>
    <row r="657" spans="3:6" ht="12.75">
      <c r="C657" s="22"/>
      <c r="D657" s="23"/>
      <c r="E657" s="24"/>
      <c r="F657" s="24"/>
    </row>
    <row r="658" spans="3:6" ht="12.75">
      <c r="C658" s="22"/>
      <c r="D658" s="23"/>
      <c r="E658" s="24"/>
      <c r="F658" s="24"/>
    </row>
    <row r="659" spans="3:6" ht="12.75">
      <c r="C659" s="22"/>
      <c r="D659" s="23"/>
      <c r="E659" s="24"/>
      <c r="F659" s="24"/>
    </row>
    <row r="660" spans="3:6" ht="12.75">
      <c r="C660" s="22"/>
      <c r="D660" s="23"/>
      <c r="E660" s="24"/>
      <c r="F660" s="24"/>
    </row>
    <row r="661" spans="3:6" ht="12.75">
      <c r="C661" s="22"/>
      <c r="D661" s="23"/>
      <c r="E661" s="24"/>
      <c r="F661" s="24"/>
    </row>
    <row r="662" spans="3:6" ht="12.75">
      <c r="C662" s="22"/>
      <c r="D662" s="23"/>
      <c r="E662" s="24"/>
      <c r="F662" s="24"/>
    </row>
    <row r="663" spans="3:6" ht="12.75">
      <c r="C663" s="22"/>
      <c r="D663" s="23"/>
      <c r="E663" s="24"/>
      <c r="F663" s="24"/>
    </row>
    <row r="664" spans="3:6" ht="12.75">
      <c r="C664" s="22"/>
      <c r="D664" s="23"/>
      <c r="E664" s="24"/>
      <c r="F664" s="24"/>
    </row>
    <row r="665" spans="3:6" ht="12.75">
      <c r="C665" s="22"/>
      <c r="D665" s="23"/>
      <c r="E665" s="24"/>
      <c r="F665" s="24"/>
    </row>
    <row r="666" spans="3:6" ht="12.75">
      <c r="C666" s="22"/>
      <c r="D666" s="23"/>
      <c r="E666" s="24"/>
      <c r="F666" s="24"/>
    </row>
    <row r="667" spans="3:6" ht="12.75">
      <c r="C667" s="22"/>
      <c r="D667" s="23"/>
      <c r="E667" s="24"/>
      <c r="F667" s="24"/>
    </row>
    <row r="668" spans="3:6" ht="12.75">
      <c r="C668" s="22"/>
      <c r="D668" s="23"/>
      <c r="E668" s="24"/>
      <c r="F668" s="24"/>
    </row>
    <row r="669" spans="3:6" ht="12.75">
      <c r="C669" s="22"/>
      <c r="D669" s="23"/>
      <c r="E669" s="24"/>
      <c r="F669" s="24"/>
    </row>
    <row r="670" spans="3:6" ht="12.75">
      <c r="C670" s="22"/>
      <c r="D670" s="23"/>
      <c r="E670" s="24"/>
      <c r="F670" s="24"/>
    </row>
    <row r="671" spans="3:6" ht="12.75">
      <c r="C671" s="22"/>
      <c r="D671" s="23"/>
      <c r="E671" s="24"/>
      <c r="F671" s="24"/>
    </row>
    <row r="672" spans="3:6" ht="12.75">
      <c r="C672" s="22"/>
      <c r="D672" s="23"/>
      <c r="E672" s="24"/>
      <c r="F672" s="24"/>
    </row>
    <row r="673" spans="3:6" ht="12.75">
      <c r="C673" s="22"/>
      <c r="D673" s="23"/>
      <c r="E673" s="24"/>
      <c r="F673" s="24"/>
    </row>
    <row r="674" spans="3:6" ht="12.75">
      <c r="C674" s="22"/>
      <c r="D674" s="23"/>
      <c r="E674" s="24"/>
      <c r="F674" s="24"/>
    </row>
    <row r="675" spans="3:6" ht="12.75">
      <c r="C675" s="22"/>
      <c r="D675" s="23"/>
      <c r="E675" s="24"/>
      <c r="F675" s="24"/>
    </row>
    <row r="676" spans="3:6" ht="12.75">
      <c r="C676" s="22"/>
      <c r="D676" s="23"/>
      <c r="E676" s="24"/>
      <c r="F676" s="24"/>
    </row>
    <row r="677" spans="3:6" ht="12.75">
      <c r="C677" s="22"/>
      <c r="D677" s="23"/>
      <c r="E677" s="24"/>
      <c r="F677" s="24"/>
    </row>
    <row r="678" spans="3:6" ht="12.75">
      <c r="C678" s="22"/>
      <c r="D678" s="23"/>
      <c r="E678" s="24"/>
      <c r="F678" s="24"/>
    </row>
    <row r="679" spans="3:6" ht="12.75">
      <c r="C679" s="22"/>
      <c r="D679" s="23"/>
      <c r="E679" s="24"/>
      <c r="F679" s="24"/>
    </row>
    <row r="680" spans="3:6" ht="12.75">
      <c r="C680" s="22"/>
      <c r="D680" s="23"/>
      <c r="E680" s="24"/>
      <c r="F680" s="24"/>
    </row>
    <row r="681" spans="3:6" ht="12.75">
      <c r="C681" s="22"/>
      <c r="D681" s="23"/>
      <c r="E681" s="24"/>
      <c r="F681" s="24"/>
    </row>
    <row r="682" spans="3:6" ht="12.75">
      <c r="C682" s="22"/>
      <c r="D682" s="23"/>
      <c r="E682" s="24"/>
      <c r="F682" s="24"/>
    </row>
    <row r="683" spans="3:6" ht="12.75">
      <c r="C683" s="22"/>
      <c r="D683" s="23"/>
      <c r="E683" s="24"/>
      <c r="F683" s="24"/>
    </row>
    <row r="684" spans="3:6" ht="12.75">
      <c r="C684" s="22"/>
      <c r="D684" s="23"/>
      <c r="E684" s="24"/>
      <c r="F684" s="24"/>
    </row>
    <row r="685" spans="3:6" ht="12.75">
      <c r="C685" s="22"/>
      <c r="D685" s="23"/>
      <c r="E685" s="24"/>
      <c r="F685" s="24"/>
    </row>
    <row r="686" spans="3:6" ht="12.75">
      <c r="C686" s="22"/>
      <c r="D686" s="23"/>
      <c r="E686" s="24"/>
      <c r="F686" s="24"/>
    </row>
    <row r="687" spans="3:6" ht="12.75">
      <c r="C687" s="22"/>
      <c r="D687" s="23"/>
      <c r="E687" s="24"/>
      <c r="F687" s="24"/>
    </row>
    <row r="688" spans="3:6" ht="12.75">
      <c r="C688" s="22"/>
      <c r="D688" s="23"/>
      <c r="E688" s="24"/>
      <c r="F688" s="24"/>
    </row>
    <row r="689" spans="3:6" ht="12.75">
      <c r="C689" s="22"/>
      <c r="D689" s="23"/>
      <c r="E689" s="24"/>
      <c r="F689" s="24"/>
    </row>
    <row r="690" spans="3:6" ht="12.75">
      <c r="C690" s="22"/>
      <c r="D690" s="23"/>
      <c r="E690" s="24"/>
      <c r="F690" s="24"/>
    </row>
    <row r="691" spans="3:6" ht="12.75">
      <c r="C691" s="22"/>
      <c r="D691" s="23"/>
      <c r="E691" s="24"/>
      <c r="F691" s="24"/>
    </row>
    <row r="692" spans="3:6" ht="12.75">
      <c r="C692" s="22"/>
      <c r="D692" s="23"/>
      <c r="E692" s="24"/>
      <c r="F692" s="24"/>
    </row>
    <row r="693" spans="3:6" ht="12.75">
      <c r="C693" s="22"/>
      <c r="D693" s="23"/>
      <c r="E693" s="24"/>
      <c r="F693" s="24"/>
    </row>
    <row r="694" spans="3:6" ht="12.75">
      <c r="C694" s="22"/>
      <c r="D694" s="23"/>
      <c r="E694" s="24"/>
      <c r="F694" s="24"/>
    </row>
    <row r="695" spans="3:6" ht="12.75">
      <c r="C695" s="22"/>
      <c r="D695" s="23"/>
      <c r="E695" s="24"/>
      <c r="F695" s="24"/>
    </row>
    <row r="696" spans="3:6" ht="12.75">
      <c r="C696" s="22"/>
      <c r="D696" s="23"/>
      <c r="E696" s="24"/>
      <c r="F696" s="24"/>
    </row>
    <row r="697" spans="3:6" ht="12.75">
      <c r="C697" s="22"/>
      <c r="D697" s="23"/>
      <c r="E697" s="24"/>
      <c r="F697" s="24"/>
    </row>
    <row r="698" spans="3:6" ht="12.75">
      <c r="C698" s="22"/>
      <c r="D698" s="23"/>
      <c r="E698" s="24"/>
      <c r="F698" s="24"/>
    </row>
    <row r="699" spans="3:6" ht="12.75">
      <c r="C699" s="22"/>
      <c r="D699" s="23"/>
      <c r="E699" s="24"/>
      <c r="F699" s="24"/>
    </row>
    <row r="700" spans="3:6" ht="12.75">
      <c r="C700" s="22"/>
      <c r="D700" s="23"/>
      <c r="E700" s="24"/>
      <c r="F700" s="24"/>
    </row>
    <row r="701" spans="3:6" ht="12.75">
      <c r="C701" s="22"/>
      <c r="D701" s="23"/>
      <c r="E701" s="24"/>
      <c r="F701" s="24"/>
    </row>
    <row r="702" spans="3:6" ht="12.75">
      <c r="C702" s="22"/>
      <c r="D702" s="23"/>
      <c r="E702" s="24"/>
      <c r="F702" s="24"/>
    </row>
    <row r="703" spans="3:6" ht="12.75">
      <c r="C703" s="22"/>
      <c r="D703" s="23"/>
      <c r="E703" s="24"/>
      <c r="F703" s="24"/>
    </row>
    <row r="704" spans="3:6" ht="12.75">
      <c r="C704" s="22"/>
      <c r="D704" s="23"/>
      <c r="E704" s="24"/>
      <c r="F704" s="24"/>
    </row>
    <row r="705" spans="3:6" ht="12.75">
      <c r="C705" s="22"/>
      <c r="D705" s="23"/>
      <c r="E705" s="24"/>
      <c r="F705" s="24"/>
    </row>
    <row r="706" spans="3:6" ht="12.75">
      <c r="C706" s="22"/>
      <c r="D706" s="23"/>
      <c r="E706" s="24"/>
      <c r="F706" s="24"/>
    </row>
    <row r="707" spans="3:6" ht="12.75">
      <c r="C707" s="22"/>
      <c r="D707" s="23"/>
      <c r="E707" s="24"/>
      <c r="F707" s="24"/>
    </row>
    <row r="708" spans="3:6" ht="12.75">
      <c r="C708" s="22"/>
      <c r="D708" s="23"/>
      <c r="E708" s="24"/>
      <c r="F708" s="24"/>
    </row>
    <row r="709" spans="3:6" ht="12.75">
      <c r="C709" s="22"/>
      <c r="D709" s="23"/>
      <c r="E709" s="24"/>
      <c r="F709" s="24"/>
    </row>
    <row r="710" spans="3:6" ht="12.75">
      <c r="C710" s="22"/>
      <c r="D710" s="23"/>
      <c r="E710" s="24"/>
      <c r="F710" s="24"/>
    </row>
    <row r="711" spans="3:6" ht="12.75">
      <c r="C711" s="22"/>
      <c r="D711" s="23"/>
      <c r="E711" s="24"/>
      <c r="F711" s="24"/>
    </row>
    <row r="712" spans="3:6" ht="12.75">
      <c r="C712" s="22"/>
      <c r="D712" s="23"/>
      <c r="E712" s="24"/>
      <c r="F712" s="24"/>
    </row>
    <row r="713" spans="3:6" ht="12.75">
      <c r="C713" s="22"/>
      <c r="D713" s="23"/>
      <c r="E713" s="24"/>
      <c r="F713" s="24"/>
    </row>
    <row r="714" spans="3:6" ht="12.75">
      <c r="C714" s="22"/>
      <c r="D714" s="23"/>
      <c r="E714" s="24"/>
      <c r="F714" s="24"/>
    </row>
    <row r="715" spans="3:6" ht="12.75">
      <c r="C715" s="22"/>
      <c r="D715" s="23"/>
      <c r="E715" s="24"/>
      <c r="F715" s="24"/>
    </row>
    <row r="716" spans="3:6" ht="12.75">
      <c r="C716" s="22"/>
      <c r="D716" s="23"/>
      <c r="E716" s="24"/>
      <c r="F716" s="24"/>
    </row>
    <row r="717" spans="3:6" ht="12.75">
      <c r="C717" s="22"/>
      <c r="D717" s="23"/>
      <c r="E717" s="24"/>
      <c r="F717" s="24"/>
    </row>
    <row r="718" spans="3:6" ht="12.75">
      <c r="C718" s="22"/>
      <c r="D718" s="23"/>
      <c r="E718" s="24"/>
      <c r="F718" s="24"/>
    </row>
    <row r="719" spans="3:6" ht="12.75">
      <c r="C719" s="22"/>
      <c r="D719" s="23"/>
      <c r="E719" s="24"/>
      <c r="F719" s="24"/>
    </row>
    <row r="720" spans="3:6" ht="12.75">
      <c r="C720" s="22"/>
      <c r="D720" s="23"/>
      <c r="E720" s="24"/>
      <c r="F720" s="24"/>
    </row>
    <row r="721" spans="3:6" ht="12.75">
      <c r="C721" s="22"/>
      <c r="D721" s="23"/>
      <c r="E721" s="24"/>
      <c r="F721" s="24"/>
    </row>
    <row r="722" spans="3:6" ht="12.75">
      <c r="C722" s="22"/>
      <c r="D722" s="23"/>
      <c r="E722" s="24"/>
      <c r="F722" s="24"/>
    </row>
    <row r="723" spans="3:6" ht="12.75">
      <c r="C723" s="22"/>
      <c r="D723" s="23"/>
      <c r="E723" s="24"/>
      <c r="F723" s="24"/>
    </row>
    <row r="724" spans="3:6" ht="12.75">
      <c r="C724" s="22"/>
      <c r="D724" s="23"/>
      <c r="E724" s="24"/>
      <c r="F724" s="24"/>
    </row>
    <row r="725" spans="3:6" ht="12.75">
      <c r="C725" s="22"/>
      <c r="D725" s="23"/>
      <c r="E725" s="24"/>
      <c r="F725" s="24"/>
    </row>
    <row r="726" spans="3:6" ht="12.75">
      <c r="C726" s="22"/>
      <c r="D726" s="23"/>
      <c r="E726" s="24"/>
      <c r="F726" s="24"/>
    </row>
    <row r="727" spans="3:6" ht="12.75">
      <c r="C727" s="22"/>
      <c r="D727" s="23"/>
      <c r="E727" s="24"/>
      <c r="F727" s="24"/>
    </row>
    <row r="728" spans="3:6" ht="12.75">
      <c r="C728" s="22"/>
      <c r="D728" s="23"/>
      <c r="E728" s="24"/>
      <c r="F728" s="24"/>
    </row>
    <row r="729" spans="3:6" ht="12.75">
      <c r="C729" s="22"/>
      <c r="D729" s="23"/>
      <c r="E729" s="24"/>
      <c r="F729" s="24"/>
    </row>
    <row r="730" spans="3:6" ht="12.75">
      <c r="C730" s="22"/>
      <c r="D730" s="23"/>
      <c r="E730" s="24"/>
      <c r="F730" s="24"/>
    </row>
    <row r="731" spans="3:6" ht="12.75">
      <c r="C731" s="22"/>
      <c r="D731" s="23"/>
      <c r="E731" s="24"/>
      <c r="F731" s="24"/>
    </row>
    <row r="732" spans="3:6" ht="12.75">
      <c r="C732" s="22"/>
      <c r="D732" s="23"/>
      <c r="E732" s="24"/>
      <c r="F732" s="24"/>
    </row>
    <row r="733" spans="3:6" ht="12.75">
      <c r="C733" s="22"/>
      <c r="D733" s="23"/>
      <c r="E733" s="24"/>
      <c r="F733" s="24"/>
    </row>
    <row r="734" spans="3:6" ht="12.75">
      <c r="C734" s="22"/>
      <c r="D734" s="23"/>
      <c r="E734" s="24"/>
      <c r="F734" s="24"/>
    </row>
    <row r="735" spans="3:6" ht="12.75">
      <c r="C735" s="22"/>
      <c r="D735" s="23"/>
      <c r="E735" s="24"/>
      <c r="F735" s="24"/>
    </row>
    <row r="736" spans="3:6" ht="12.75">
      <c r="C736" s="22"/>
      <c r="D736" s="23"/>
      <c r="E736" s="24"/>
      <c r="F736" s="24"/>
    </row>
    <row r="737" spans="3:6" ht="12.75">
      <c r="C737" s="22"/>
      <c r="D737" s="23"/>
      <c r="E737" s="24"/>
      <c r="F737" s="24"/>
    </row>
    <row r="738" spans="3:6" ht="12.75">
      <c r="C738" s="22"/>
      <c r="D738" s="23"/>
      <c r="E738" s="24"/>
      <c r="F738" s="24"/>
    </row>
    <row r="739" spans="3:6" ht="12.75">
      <c r="C739" s="22"/>
      <c r="D739" s="23"/>
      <c r="E739" s="24"/>
      <c r="F739" s="24"/>
    </row>
    <row r="740" spans="3:6" ht="12.75">
      <c r="C740" s="22"/>
      <c r="D740" s="23"/>
      <c r="E740" s="24"/>
      <c r="F740" s="24"/>
    </row>
    <row r="741" spans="3:6" ht="12.75">
      <c r="C741" s="22"/>
      <c r="D741" s="23"/>
      <c r="E741" s="24"/>
      <c r="F741" s="24"/>
    </row>
    <row r="742" spans="3:6" ht="12.75">
      <c r="C742" s="22"/>
      <c r="D742" s="23"/>
      <c r="E742" s="24"/>
      <c r="F742" s="24"/>
    </row>
    <row r="743" spans="3:6" ht="12.75">
      <c r="C743" s="22"/>
      <c r="D743" s="23"/>
      <c r="E743" s="24"/>
      <c r="F743" s="24"/>
    </row>
    <row r="744" spans="3:6" ht="12.75">
      <c r="C744" s="22"/>
      <c r="D744" s="23"/>
      <c r="E744" s="24"/>
      <c r="F744" s="24"/>
    </row>
    <row r="745" spans="3:6" ht="12.75">
      <c r="C745" s="22"/>
      <c r="D745" s="23"/>
      <c r="E745" s="24"/>
      <c r="F745" s="24"/>
    </row>
    <row r="746" spans="3:6" ht="12.75">
      <c r="C746" s="22"/>
      <c r="D746" s="23"/>
      <c r="E746" s="24"/>
      <c r="F746" s="24"/>
    </row>
    <row r="747" spans="3:6" ht="12.75">
      <c r="C747" s="22"/>
      <c r="D747" s="23"/>
      <c r="E747" s="24"/>
      <c r="F747" s="24"/>
    </row>
    <row r="748" spans="3:6" ht="12.75">
      <c r="C748" s="22"/>
      <c r="D748" s="23"/>
      <c r="E748" s="24"/>
      <c r="F748" s="24"/>
    </row>
    <row r="749" spans="3:6" ht="12.75">
      <c r="C749" s="22"/>
      <c r="D749" s="23"/>
      <c r="E749" s="24"/>
      <c r="F749" s="24"/>
    </row>
    <row r="750" spans="3:6" ht="12.75">
      <c r="C750" s="22"/>
      <c r="D750" s="23"/>
      <c r="E750" s="24"/>
      <c r="F750" s="24"/>
    </row>
    <row r="751" spans="3:6" ht="12.75">
      <c r="C751" s="22"/>
      <c r="D751" s="23"/>
      <c r="E751" s="24"/>
      <c r="F751" s="24"/>
    </row>
    <row r="752" spans="3:6" ht="12.75">
      <c r="C752" s="22"/>
      <c r="D752" s="23"/>
      <c r="E752" s="24"/>
      <c r="F752" s="24"/>
    </row>
    <row r="753" spans="3:6" ht="12.75">
      <c r="C753" s="22"/>
      <c r="D753" s="23"/>
      <c r="E753" s="24"/>
      <c r="F753" s="24"/>
    </row>
    <row r="754" spans="3:6" ht="12.75">
      <c r="C754" s="22"/>
      <c r="D754" s="23"/>
      <c r="E754" s="24"/>
      <c r="F754" s="24"/>
    </row>
    <row r="755" spans="3:6" ht="12.75">
      <c r="C755" s="22"/>
      <c r="D755" s="23"/>
      <c r="E755" s="24"/>
      <c r="F755" s="24"/>
    </row>
    <row r="756" spans="3:6" ht="12.75">
      <c r="C756" s="22"/>
      <c r="D756" s="23"/>
      <c r="E756" s="24"/>
      <c r="F756" s="24"/>
    </row>
    <row r="757" spans="3:6" ht="12.75">
      <c r="C757" s="22"/>
      <c r="D757" s="23"/>
      <c r="E757" s="24"/>
      <c r="F757" s="24"/>
    </row>
    <row r="758" spans="3:6" ht="12.75">
      <c r="C758" s="22"/>
      <c r="D758" s="23"/>
      <c r="E758" s="24"/>
      <c r="F758" s="24"/>
    </row>
    <row r="759" spans="3:6" ht="12.75">
      <c r="C759" s="22"/>
      <c r="D759" s="23"/>
      <c r="E759" s="24"/>
      <c r="F759" s="24"/>
    </row>
    <row r="760" spans="3:6" ht="12.75">
      <c r="C760" s="22"/>
      <c r="D760" s="23"/>
      <c r="E760" s="24"/>
      <c r="F760" s="24"/>
    </row>
    <row r="761" spans="3:6" ht="12.75">
      <c r="C761" s="22"/>
      <c r="D761" s="23"/>
      <c r="E761" s="24"/>
      <c r="F761" s="24"/>
    </row>
    <row r="762" spans="3:6" ht="12.75">
      <c r="C762" s="22"/>
      <c r="D762" s="23"/>
      <c r="E762" s="24"/>
      <c r="F762" s="24"/>
    </row>
    <row r="763" spans="3:6" ht="12.75">
      <c r="C763" s="22"/>
      <c r="D763" s="23"/>
      <c r="E763" s="24"/>
      <c r="F763" s="24"/>
    </row>
    <row r="764" spans="3:6" ht="12.75">
      <c r="C764" s="22"/>
      <c r="D764" s="23"/>
      <c r="E764" s="24"/>
      <c r="F764" s="24"/>
    </row>
    <row r="765" spans="3:6" ht="12.75">
      <c r="C765" s="22"/>
      <c r="D765" s="23"/>
      <c r="E765" s="24"/>
      <c r="F765" s="24"/>
    </row>
    <row r="766" spans="3:6" ht="12.75">
      <c r="C766" s="22"/>
      <c r="D766" s="23"/>
      <c r="E766" s="24"/>
      <c r="F766" s="24"/>
    </row>
    <row r="767" spans="3:6" ht="12.75">
      <c r="C767" s="22"/>
      <c r="D767" s="23"/>
      <c r="E767" s="24"/>
      <c r="F767" s="24"/>
    </row>
    <row r="768" spans="3:6" ht="12.75">
      <c r="C768" s="22"/>
      <c r="D768" s="23"/>
      <c r="E768" s="24"/>
      <c r="F768" s="24"/>
    </row>
    <row r="769" spans="3:6" ht="12.75">
      <c r="C769" s="22"/>
      <c r="D769" s="23"/>
      <c r="E769" s="24"/>
      <c r="F769" s="24"/>
    </row>
    <row r="770" spans="3:6" ht="12.75">
      <c r="C770" s="22"/>
      <c r="D770" s="23"/>
      <c r="E770" s="24"/>
      <c r="F770" s="24"/>
    </row>
    <row r="771" spans="3:6" ht="12.75">
      <c r="C771" s="22"/>
      <c r="D771" s="23"/>
      <c r="E771" s="24"/>
      <c r="F771" s="24"/>
    </row>
    <row r="772" spans="3:6" ht="12.75">
      <c r="C772" s="22"/>
      <c r="D772" s="23"/>
      <c r="E772" s="24"/>
      <c r="F772" s="24"/>
    </row>
    <row r="773" spans="3:6" ht="12.75">
      <c r="C773" s="22"/>
      <c r="D773" s="23"/>
      <c r="E773" s="24"/>
      <c r="F773" s="24"/>
    </row>
    <row r="774" spans="3:6" ht="12.75">
      <c r="C774" s="22"/>
      <c r="D774" s="23"/>
      <c r="E774" s="24"/>
      <c r="F774" s="24"/>
    </row>
    <row r="775" spans="3:6" ht="12.75">
      <c r="C775" s="22"/>
      <c r="D775" s="23"/>
      <c r="E775" s="24"/>
      <c r="F775" s="24"/>
    </row>
    <row r="776" spans="3:6" ht="12.75">
      <c r="C776" s="22"/>
      <c r="D776" s="23"/>
      <c r="E776" s="24"/>
      <c r="F776" s="24"/>
    </row>
    <row r="777" spans="3:6" ht="12.75">
      <c r="C777" s="22"/>
      <c r="D777" s="23"/>
      <c r="E777" s="24"/>
      <c r="F777" s="24"/>
    </row>
    <row r="778" spans="3:6" ht="12.75">
      <c r="C778" s="22"/>
      <c r="D778" s="23"/>
      <c r="E778" s="24"/>
      <c r="F778" s="24"/>
    </row>
    <row r="779" spans="3:6" ht="12.75">
      <c r="C779" s="22"/>
      <c r="D779" s="23"/>
      <c r="E779" s="24"/>
      <c r="F779" s="24"/>
    </row>
    <row r="780" spans="3:6" ht="12.75">
      <c r="C780" s="22"/>
      <c r="D780" s="23"/>
      <c r="E780" s="24"/>
      <c r="F780" s="24"/>
    </row>
    <row r="781" spans="3:6" ht="12.75">
      <c r="C781" s="22"/>
      <c r="D781" s="23"/>
      <c r="E781" s="24"/>
      <c r="F781" s="24"/>
    </row>
    <row r="782" spans="3:6" ht="12.75">
      <c r="C782" s="22"/>
      <c r="D782" s="23"/>
      <c r="E782" s="24"/>
      <c r="F782" s="24"/>
    </row>
    <row r="783" spans="3:6" ht="12.75">
      <c r="C783" s="22"/>
      <c r="D783" s="23"/>
      <c r="E783" s="24"/>
      <c r="F783" s="24"/>
    </row>
    <row r="784" spans="3:6" ht="12.75">
      <c r="C784" s="22"/>
      <c r="D784" s="23"/>
      <c r="E784" s="24"/>
      <c r="F784" s="24"/>
    </row>
    <row r="785" spans="3:6" ht="12.75">
      <c r="C785" s="22"/>
      <c r="D785" s="23"/>
      <c r="E785" s="24"/>
      <c r="F785" s="24"/>
    </row>
    <row r="786" spans="3:6" ht="12.75">
      <c r="C786" s="22"/>
      <c r="D786" s="23"/>
      <c r="E786" s="24"/>
      <c r="F786" s="24"/>
    </row>
    <row r="787" spans="3:6" ht="12.75">
      <c r="C787" s="22"/>
      <c r="D787" s="23"/>
      <c r="E787" s="24"/>
      <c r="F787" s="24"/>
    </row>
    <row r="788" spans="3:6" ht="12.75">
      <c r="C788" s="22"/>
      <c r="D788" s="23"/>
      <c r="E788" s="24"/>
      <c r="F788" s="24"/>
    </row>
    <row r="789" spans="3:6" ht="12.75">
      <c r="C789" s="22"/>
      <c r="D789" s="23"/>
      <c r="E789" s="24"/>
      <c r="F789" s="24"/>
    </row>
    <row r="790" spans="3:6" ht="12.75">
      <c r="C790" s="22"/>
      <c r="D790" s="23"/>
      <c r="E790" s="24"/>
      <c r="F790" s="24"/>
    </row>
    <row r="791" spans="3:6" ht="12.75">
      <c r="C791" s="22"/>
      <c r="D791" s="23"/>
      <c r="E791" s="24"/>
      <c r="F791" s="24"/>
    </row>
    <row r="792" spans="3:6" ht="12.75">
      <c r="C792" s="22"/>
      <c r="D792" s="23"/>
      <c r="E792" s="24"/>
      <c r="F792" s="24"/>
    </row>
    <row r="793" spans="3:6" ht="12.75">
      <c r="C793" s="22"/>
      <c r="D793" s="23"/>
      <c r="E793" s="24"/>
      <c r="F793" s="24"/>
    </row>
    <row r="794" spans="3:6" ht="12.75">
      <c r="C794" s="22"/>
      <c r="D794" s="23"/>
      <c r="E794" s="24"/>
      <c r="F794" s="24"/>
    </row>
    <row r="795" spans="3:6" ht="12.75">
      <c r="C795" s="22"/>
      <c r="D795" s="23"/>
      <c r="E795" s="24"/>
      <c r="F795" s="24"/>
    </row>
    <row r="796" spans="3:6" ht="12.75">
      <c r="C796" s="22"/>
      <c r="D796" s="23"/>
      <c r="E796" s="24"/>
      <c r="F796" s="24"/>
    </row>
    <row r="797" spans="3:6" ht="12.75">
      <c r="C797" s="22"/>
      <c r="D797" s="23"/>
      <c r="E797" s="24"/>
      <c r="F797" s="24"/>
    </row>
    <row r="798" spans="3:6" ht="12.75">
      <c r="C798" s="22"/>
      <c r="D798" s="23"/>
      <c r="E798" s="24"/>
      <c r="F798" s="24"/>
    </row>
    <row r="799" spans="3:6" ht="12.75">
      <c r="C799" s="22"/>
      <c r="D799" s="23"/>
      <c r="E799" s="24"/>
      <c r="F799" s="24"/>
    </row>
    <row r="800" spans="3:6" ht="12.75">
      <c r="C800" s="22"/>
      <c r="D800" s="23"/>
      <c r="E800" s="24"/>
      <c r="F800" s="24"/>
    </row>
    <row r="801" spans="3:6" ht="12.75">
      <c r="C801" s="22"/>
      <c r="D801" s="23"/>
      <c r="E801" s="24"/>
      <c r="F801" s="24"/>
    </row>
    <row r="802" spans="3:6" ht="12.75">
      <c r="C802" s="22"/>
      <c r="D802" s="23"/>
      <c r="E802" s="24"/>
      <c r="F802" s="24"/>
    </row>
    <row r="803" spans="3:6" ht="12.75">
      <c r="C803" s="22"/>
      <c r="D803" s="23"/>
      <c r="E803" s="24"/>
      <c r="F803" s="24"/>
    </row>
    <row r="804" spans="3:6" ht="12.75">
      <c r="C804" s="22"/>
      <c r="D804" s="23"/>
      <c r="E804" s="24"/>
      <c r="F804" s="24"/>
    </row>
    <row r="805" spans="3:6" ht="12.75">
      <c r="C805" s="22"/>
      <c r="D805" s="23"/>
      <c r="E805" s="24"/>
      <c r="F805" s="24"/>
    </row>
    <row r="806" spans="3:6" ht="12.75">
      <c r="C806" s="22"/>
      <c r="D806" s="23"/>
      <c r="E806" s="24"/>
      <c r="F806" s="24"/>
    </row>
    <row r="807" spans="3:6" ht="12.75">
      <c r="C807" s="22"/>
      <c r="D807" s="23"/>
      <c r="E807" s="24"/>
      <c r="F807" s="24"/>
    </row>
    <row r="808" spans="3:6" ht="12.75">
      <c r="C808" s="22"/>
      <c r="D808" s="23"/>
      <c r="E808" s="24"/>
      <c r="F808" s="24"/>
    </row>
    <row r="809" spans="3:6" ht="12.75">
      <c r="C809" s="22"/>
      <c r="D809" s="23"/>
      <c r="E809" s="24"/>
      <c r="F809" s="24"/>
    </row>
    <row r="810" spans="3:6" ht="12.75">
      <c r="C810" s="22"/>
      <c r="D810" s="23"/>
      <c r="E810" s="24"/>
      <c r="F810" s="24"/>
    </row>
    <row r="811" spans="3:6" ht="12.75">
      <c r="C811" s="22"/>
      <c r="D811" s="23"/>
      <c r="E811" s="24"/>
      <c r="F811" s="24"/>
    </row>
    <row r="812" spans="3:6" ht="12.75">
      <c r="C812" s="22"/>
      <c r="D812" s="23"/>
      <c r="E812" s="24"/>
      <c r="F812" s="24"/>
    </row>
    <row r="813" spans="3:6" ht="12.75">
      <c r="C813" s="22"/>
      <c r="D813" s="23"/>
      <c r="E813" s="24"/>
      <c r="F813" s="24"/>
    </row>
    <row r="814" spans="3:6" ht="12.75">
      <c r="C814" s="22"/>
      <c r="D814" s="23"/>
      <c r="E814" s="24"/>
      <c r="F814" s="24"/>
    </row>
    <row r="815" spans="3:6" ht="12.75">
      <c r="C815" s="22"/>
      <c r="D815" s="23"/>
      <c r="E815" s="24"/>
      <c r="F815" s="24"/>
    </row>
    <row r="816" spans="3:6" ht="12.75">
      <c r="C816" s="22"/>
      <c r="D816" s="23"/>
      <c r="E816" s="24"/>
      <c r="F816" s="24"/>
    </row>
    <row r="817" spans="3:6" ht="12.75">
      <c r="C817" s="22"/>
      <c r="D817" s="23"/>
      <c r="E817" s="24"/>
      <c r="F817" s="24"/>
    </row>
    <row r="818" spans="3:6" ht="12.75">
      <c r="C818" s="22"/>
      <c r="D818" s="23"/>
      <c r="E818" s="24"/>
      <c r="F818" s="24"/>
    </row>
    <row r="819" spans="3:6" ht="12.75">
      <c r="C819" s="22"/>
      <c r="D819" s="23"/>
      <c r="E819" s="24"/>
      <c r="F819" s="24"/>
    </row>
    <row r="820" spans="3:6" ht="12.75">
      <c r="C820" s="22"/>
      <c r="D820" s="23"/>
      <c r="E820" s="24"/>
      <c r="F820" s="24"/>
    </row>
    <row r="821" spans="3:6" ht="12.75">
      <c r="C821" s="22"/>
      <c r="D821" s="23"/>
      <c r="E821" s="24"/>
      <c r="F821" s="24"/>
    </row>
    <row r="822" spans="3:6" ht="12.75">
      <c r="C822" s="22"/>
      <c r="D822" s="23"/>
      <c r="E822" s="24"/>
      <c r="F822" s="24"/>
    </row>
    <row r="823" spans="3:6" ht="12.75">
      <c r="C823" s="22"/>
      <c r="D823" s="23"/>
      <c r="E823" s="24"/>
      <c r="F823" s="24"/>
    </row>
    <row r="824" spans="3:6" ht="12.75">
      <c r="C824" s="22"/>
      <c r="D824" s="23"/>
      <c r="E824" s="24"/>
      <c r="F824" s="24"/>
    </row>
    <row r="825" spans="3:6" ht="12.75">
      <c r="C825" s="22"/>
      <c r="D825" s="23"/>
      <c r="E825" s="24"/>
      <c r="F825" s="24"/>
    </row>
    <row r="826" spans="3:6" ht="12.75">
      <c r="C826" s="22"/>
      <c r="D826" s="23"/>
      <c r="E826" s="24"/>
      <c r="F826" s="24"/>
    </row>
    <row r="827" spans="3:6" ht="12.75">
      <c r="C827" s="22"/>
      <c r="D827" s="23"/>
      <c r="E827" s="24"/>
      <c r="F827" s="24"/>
    </row>
    <row r="828" spans="3:6" ht="12.75">
      <c r="C828" s="22"/>
      <c r="D828" s="23"/>
      <c r="E828" s="24"/>
      <c r="F828" s="24"/>
    </row>
    <row r="829" spans="3:6" ht="12.75">
      <c r="C829" s="22"/>
      <c r="D829" s="23"/>
      <c r="E829" s="24"/>
      <c r="F829" s="24"/>
    </row>
    <row r="830" spans="3:6" ht="12.75">
      <c r="C830" s="22"/>
      <c r="D830" s="23"/>
      <c r="E830" s="24"/>
      <c r="F830" s="24"/>
    </row>
    <row r="831" spans="3:6" ht="12.75">
      <c r="C831" s="22"/>
      <c r="D831" s="23"/>
      <c r="E831" s="24"/>
      <c r="F831" s="24"/>
    </row>
    <row r="832" spans="3:6" ht="12.75">
      <c r="C832" s="22"/>
      <c r="D832" s="23"/>
      <c r="E832" s="24"/>
      <c r="F832" s="24"/>
    </row>
    <row r="833" spans="3:6" ht="12.75">
      <c r="C833" s="22"/>
      <c r="D833" s="23"/>
      <c r="E833" s="24"/>
      <c r="F833" s="24"/>
    </row>
    <row r="834" spans="3:6" ht="12.75">
      <c r="C834" s="22"/>
      <c r="D834" s="23"/>
      <c r="E834" s="24"/>
      <c r="F834" s="24"/>
    </row>
    <row r="835" spans="3:6" ht="12.75">
      <c r="C835" s="22"/>
      <c r="D835" s="23"/>
      <c r="E835" s="24"/>
      <c r="F835" s="24"/>
    </row>
    <row r="836" spans="3:6" ht="12.75">
      <c r="C836" s="22"/>
      <c r="D836" s="23"/>
      <c r="E836" s="24"/>
      <c r="F836" s="24"/>
    </row>
    <row r="837" spans="3:6" ht="12.75">
      <c r="C837" s="22"/>
      <c r="D837" s="23"/>
      <c r="E837" s="24"/>
      <c r="F837" s="24"/>
    </row>
    <row r="838" spans="3:6" ht="12.75">
      <c r="C838" s="22"/>
      <c r="D838" s="23"/>
      <c r="E838" s="24"/>
      <c r="F838" s="24"/>
    </row>
    <row r="839" spans="3:6" ht="12.75">
      <c r="C839" s="22"/>
      <c r="D839" s="23"/>
      <c r="E839" s="24"/>
      <c r="F839" s="24"/>
    </row>
    <row r="840" spans="3:6" ht="12.75">
      <c r="C840" s="22"/>
      <c r="D840" s="23"/>
      <c r="E840" s="24"/>
      <c r="F840" s="24"/>
    </row>
    <row r="841" spans="3:6" ht="12.75">
      <c r="C841" s="22"/>
      <c r="D841" s="23"/>
      <c r="E841" s="24"/>
      <c r="F841" s="24"/>
    </row>
    <row r="842" spans="3:6" ht="12.75">
      <c r="C842" s="22"/>
      <c r="D842" s="23"/>
      <c r="E842" s="24"/>
      <c r="F842" s="24"/>
    </row>
    <row r="843" spans="3:6" ht="12.75">
      <c r="C843" s="22"/>
      <c r="D843" s="23"/>
      <c r="E843" s="24"/>
      <c r="F843" s="24"/>
    </row>
    <row r="844" spans="3:6" ht="12.75">
      <c r="C844" s="22"/>
      <c r="D844" s="23"/>
      <c r="E844" s="24"/>
      <c r="F844" s="24"/>
    </row>
    <row r="845" spans="3:6" ht="12.75">
      <c r="C845" s="22"/>
      <c r="D845" s="23"/>
      <c r="E845" s="24"/>
      <c r="F845" s="24"/>
    </row>
    <row r="846" spans="3:6" ht="12.75">
      <c r="C846" s="22"/>
      <c r="D846" s="23"/>
      <c r="E846" s="24"/>
      <c r="F846" s="24"/>
    </row>
    <row r="847" spans="3:6" ht="12.75">
      <c r="C847" s="22"/>
      <c r="D847" s="23"/>
      <c r="E847" s="24"/>
      <c r="F847" s="24"/>
    </row>
    <row r="848" spans="3:6" ht="12.75">
      <c r="C848" s="22"/>
      <c r="D848" s="23"/>
      <c r="E848" s="24"/>
      <c r="F848" s="24"/>
    </row>
    <row r="849" spans="3:6" ht="12.75">
      <c r="C849" s="22"/>
      <c r="D849" s="23"/>
      <c r="E849" s="24"/>
      <c r="F849" s="24"/>
    </row>
    <row r="850" spans="3:6" ht="12.75">
      <c r="C850" s="22"/>
      <c r="D850" s="23"/>
      <c r="E850" s="24"/>
      <c r="F850" s="24"/>
    </row>
    <row r="851" spans="3:6" ht="12.75">
      <c r="C851" s="22"/>
      <c r="D851" s="23"/>
      <c r="E851" s="24"/>
      <c r="F851" s="24"/>
    </row>
    <row r="852" spans="3:6" ht="12.75">
      <c r="C852" s="22"/>
      <c r="D852" s="23"/>
      <c r="E852" s="24"/>
      <c r="F852" s="24"/>
    </row>
    <row r="853" spans="3:6" ht="12.75">
      <c r="C853" s="22"/>
      <c r="D853" s="23"/>
      <c r="E853" s="24"/>
      <c r="F853" s="24"/>
    </row>
    <row r="854" spans="3:6" ht="12.75">
      <c r="C854" s="22"/>
      <c r="D854" s="23"/>
      <c r="E854" s="24"/>
      <c r="F854" s="24"/>
    </row>
    <row r="855" spans="3:6" ht="12.75">
      <c r="C855" s="22"/>
      <c r="D855" s="23"/>
      <c r="E855" s="24"/>
      <c r="F855" s="24"/>
    </row>
    <row r="856" spans="3:6" ht="12.75">
      <c r="C856" s="22"/>
      <c r="D856" s="23"/>
      <c r="E856" s="24"/>
      <c r="F856" s="24"/>
    </row>
    <row r="857" spans="3:6" ht="12.75">
      <c r="C857" s="22"/>
      <c r="D857" s="23"/>
      <c r="E857" s="24"/>
      <c r="F857" s="24"/>
    </row>
    <row r="858" spans="3:6" ht="12.75">
      <c r="C858" s="22"/>
      <c r="D858" s="23"/>
      <c r="E858" s="24"/>
      <c r="F858" s="24"/>
    </row>
    <row r="859" spans="3:6" ht="12.75">
      <c r="C859" s="22"/>
      <c r="D859" s="23"/>
      <c r="E859" s="24"/>
      <c r="F859" s="24"/>
    </row>
    <row r="860" spans="3:6" ht="12.75">
      <c r="C860" s="22"/>
      <c r="D860" s="23"/>
      <c r="E860" s="24"/>
      <c r="F860" s="24"/>
    </row>
    <row r="861" spans="3:6" ht="12.75">
      <c r="C861" s="22"/>
      <c r="D861" s="23"/>
      <c r="E861" s="24"/>
      <c r="F861" s="24"/>
    </row>
    <row r="862" spans="3:6" ht="12.75">
      <c r="C862" s="22"/>
      <c r="D862" s="23"/>
      <c r="E862" s="24"/>
      <c r="F862" s="24"/>
    </row>
    <row r="863" spans="3:6" ht="12.75">
      <c r="C863" s="22"/>
      <c r="D863" s="23"/>
      <c r="E863" s="24"/>
      <c r="F863" s="24"/>
    </row>
    <row r="864" spans="3:6" ht="12.75">
      <c r="C864" s="22"/>
      <c r="D864" s="23"/>
      <c r="E864" s="24"/>
      <c r="F864" s="24"/>
    </row>
    <row r="865" spans="3:6" ht="12.75">
      <c r="C865" s="22"/>
      <c r="D865" s="23"/>
      <c r="E865" s="24"/>
      <c r="F865" s="24"/>
    </row>
    <row r="866" spans="3:6" ht="12.75">
      <c r="C866" s="22"/>
      <c r="D866" s="23"/>
      <c r="E866" s="24"/>
      <c r="F866" s="24"/>
    </row>
    <row r="867" spans="3:6" ht="12.75">
      <c r="C867" s="22"/>
      <c r="D867" s="23"/>
      <c r="E867" s="24"/>
      <c r="F867" s="24"/>
    </row>
    <row r="868" spans="3:6" ht="12.75">
      <c r="C868" s="22"/>
      <c r="D868" s="23"/>
      <c r="E868" s="24"/>
      <c r="F868" s="24"/>
    </row>
    <row r="869" spans="3:6" ht="12.75">
      <c r="C869" s="22"/>
      <c r="D869" s="23"/>
      <c r="E869" s="24"/>
      <c r="F869" s="24"/>
    </row>
    <row r="870" spans="3:6" ht="12.75">
      <c r="C870" s="22"/>
      <c r="D870" s="23"/>
      <c r="E870" s="24"/>
      <c r="F870" s="24"/>
    </row>
    <row r="871" spans="3:6" ht="12.75">
      <c r="C871" s="22"/>
      <c r="D871" s="23"/>
      <c r="E871" s="24"/>
      <c r="F871" s="24"/>
    </row>
    <row r="872" spans="3:6" ht="12.75">
      <c r="C872" s="22"/>
      <c r="D872" s="23"/>
      <c r="E872" s="24"/>
      <c r="F872" s="24"/>
    </row>
    <row r="873" spans="3:6" ht="12.75">
      <c r="C873" s="22"/>
      <c r="D873" s="23"/>
      <c r="E873" s="24"/>
      <c r="F873" s="24"/>
    </row>
    <row r="874" spans="3:6" ht="12.75">
      <c r="C874" s="22"/>
      <c r="D874" s="23"/>
      <c r="E874" s="24"/>
      <c r="F874" s="24"/>
    </row>
    <row r="875" spans="3:6" ht="12.75">
      <c r="C875" s="22"/>
      <c r="D875" s="23"/>
      <c r="E875" s="24"/>
      <c r="F875" s="24"/>
    </row>
    <row r="876" spans="3:6" ht="12.75">
      <c r="C876" s="22"/>
      <c r="D876" s="23"/>
      <c r="E876" s="24"/>
      <c r="F876" s="24"/>
    </row>
    <row r="877" spans="3:6" ht="12.75">
      <c r="C877" s="22"/>
      <c r="D877" s="23"/>
      <c r="E877" s="24"/>
      <c r="F877" s="24"/>
    </row>
    <row r="878" spans="3:6" ht="12.75">
      <c r="C878" s="22"/>
      <c r="D878" s="23"/>
      <c r="E878" s="24"/>
      <c r="F878" s="24"/>
    </row>
    <row r="879" spans="3:6" ht="12.75">
      <c r="C879" s="22"/>
      <c r="D879" s="23"/>
      <c r="E879" s="24"/>
      <c r="F879" s="24"/>
    </row>
    <row r="880" spans="3:6" ht="12.75">
      <c r="C880" s="22"/>
      <c r="D880" s="23"/>
      <c r="E880" s="24"/>
      <c r="F880" s="24"/>
    </row>
    <row r="881" spans="3:6" ht="12.75">
      <c r="C881" s="22"/>
      <c r="D881" s="23"/>
      <c r="E881" s="24"/>
      <c r="F881" s="24"/>
    </row>
    <row r="882" spans="3:6" ht="12.75">
      <c r="C882" s="22"/>
      <c r="D882" s="23"/>
      <c r="E882" s="24"/>
      <c r="F882" s="24"/>
    </row>
    <row r="883" spans="3:6" ht="12.75">
      <c r="C883" s="22"/>
      <c r="D883" s="23"/>
      <c r="E883" s="24"/>
      <c r="F883" s="24"/>
    </row>
    <row r="884" spans="3:6" ht="12.75">
      <c r="C884" s="22"/>
      <c r="D884" s="23"/>
      <c r="E884" s="24"/>
      <c r="F884" s="24"/>
    </row>
    <row r="885" spans="3:6" ht="12.75">
      <c r="C885" s="22"/>
      <c r="D885" s="23"/>
      <c r="E885" s="24"/>
      <c r="F885" s="24"/>
    </row>
    <row r="886" spans="3:6" ht="12.75">
      <c r="C886" s="22"/>
      <c r="D886" s="23"/>
      <c r="E886" s="24"/>
      <c r="F886" s="24"/>
    </row>
    <row r="887" spans="3:6" ht="12.75">
      <c r="C887" s="22"/>
      <c r="D887" s="23"/>
      <c r="E887" s="24"/>
      <c r="F887" s="24"/>
    </row>
    <row r="888" spans="3:6" ht="12.75">
      <c r="C888" s="22"/>
      <c r="D888" s="23"/>
      <c r="E888" s="24"/>
      <c r="F888" s="24"/>
    </row>
    <row r="889" spans="3:6" ht="12.75">
      <c r="C889" s="22"/>
      <c r="D889" s="23"/>
      <c r="E889" s="24"/>
      <c r="F889" s="24"/>
    </row>
    <row r="890" spans="3:6" ht="12.75">
      <c r="C890" s="22"/>
      <c r="D890" s="23"/>
      <c r="E890" s="24"/>
      <c r="F890" s="24"/>
    </row>
    <row r="891" spans="3:6" ht="12.75">
      <c r="C891" s="22"/>
      <c r="D891" s="23"/>
      <c r="E891" s="24"/>
      <c r="F891" s="24"/>
    </row>
    <row r="892" spans="3:6" ht="12.75">
      <c r="C892" s="22"/>
      <c r="D892" s="23"/>
      <c r="E892" s="24"/>
      <c r="F892" s="24"/>
    </row>
    <row r="893" spans="3:6" ht="12.75">
      <c r="C893" s="22"/>
      <c r="D893" s="23"/>
      <c r="E893" s="24"/>
      <c r="F893" s="24"/>
    </row>
    <row r="894" spans="3:6" ht="12.75">
      <c r="C894" s="22"/>
      <c r="D894" s="23"/>
      <c r="E894" s="24"/>
      <c r="F894" s="24"/>
    </row>
    <row r="895" spans="3:6" ht="12.75">
      <c r="C895" s="22"/>
      <c r="D895" s="23"/>
      <c r="E895" s="24"/>
      <c r="F895" s="24"/>
    </row>
    <row r="896" spans="3:6" ht="12.75">
      <c r="C896" s="22"/>
      <c r="D896" s="23"/>
      <c r="E896" s="24"/>
      <c r="F896" s="24"/>
    </row>
    <row r="897" spans="3:6" ht="12.75">
      <c r="C897" s="22"/>
      <c r="D897" s="23"/>
      <c r="E897" s="24"/>
      <c r="F897" s="24"/>
    </row>
    <row r="898" spans="3:6" ht="12.75">
      <c r="C898" s="22"/>
      <c r="D898" s="23"/>
      <c r="E898" s="24"/>
      <c r="F898" s="24"/>
    </row>
    <row r="899" spans="3:6" ht="12.75">
      <c r="C899" s="22"/>
      <c r="D899" s="23"/>
      <c r="E899" s="24"/>
      <c r="F899" s="24"/>
    </row>
    <row r="900" spans="3:6" ht="12.75">
      <c r="C900" s="22"/>
      <c r="D900" s="23"/>
      <c r="E900" s="24"/>
      <c r="F900" s="24"/>
    </row>
    <row r="901" spans="3:6" ht="12.75">
      <c r="C901" s="22"/>
      <c r="D901" s="23"/>
      <c r="E901" s="24"/>
      <c r="F901" s="24"/>
    </row>
    <row r="902" spans="3:6" ht="12.75">
      <c r="C902" s="22"/>
      <c r="D902" s="23"/>
      <c r="E902" s="24"/>
      <c r="F902" s="24"/>
    </row>
    <row r="903" spans="3:6" ht="12.75">
      <c r="C903" s="22"/>
      <c r="D903" s="23"/>
      <c r="E903" s="24"/>
      <c r="F903" s="24"/>
    </row>
    <row r="904" spans="3:6" ht="12.75">
      <c r="C904" s="22"/>
      <c r="D904" s="23"/>
      <c r="E904" s="24"/>
      <c r="F904" s="24"/>
    </row>
    <row r="905" spans="3:6" ht="12.75">
      <c r="C905" s="22"/>
      <c r="D905" s="23"/>
      <c r="E905" s="24"/>
      <c r="F905" s="24"/>
    </row>
    <row r="906" spans="3:6" ht="12.75">
      <c r="C906" s="22"/>
      <c r="D906" s="23"/>
      <c r="E906" s="24"/>
      <c r="F906" s="24"/>
    </row>
    <row r="907" spans="3:6" ht="12.75">
      <c r="C907" s="22"/>
      <c r="D907" s="23"/>
      <c r="E907" s="24"/>
      <c r="F907" s="24"/>
    </row>
    <row r="908" spans="3:6" ht="12.75">
      <c r="C908" s="22"/>
      <c r="D908" s="23"/>
      <c r="E908" s="24"/>
      <c r="F908" s="24"/>
    </row>
    <row r="909" spans="3:6" ht="12.75">
      <c r="C909" s="22"/>
      <c r="D909" s="23"/>
      <c r="E909" s="24"/>
      <c r="F909" s="24"/>
    </row>
    <row r="910" spans="3:6" ht="12.75">
      <c r="C910" s="22"/>
      <c r="D910" s="23"/>
      <c r="E910" s="24"/>
      <c r="F910" s="24"/>
    </row>
    <row r="911" spans="3:6" ht="12.75">
      <c r="C911" s="22"/>
      <c r="D911" s="23"/>
      <c r="E911" s="24"/>
      <c r="F911" s="24"/>
    </row>
    <row r="912" spans="3:6" ht="12.75">
      <c r="C912" s="22"/>
      <c r="D912" s="23"/>
      <c r="E912" s="24"/>
      <c r="F912" s="24"/>
    </row>
    <row r="913" spans="3:6" ht="12.75">
      <c r="C913" s="22"/>
      <c r="D913" s="23"/>
      <c r="E913" s="24"/>
      <c r="F913" s="24"/>
    </row>
    <row r="914" spans="3:6" ht="12.75">
      <c r="C914" s="22"/>
      <c r="D914" s="23"/>
      <c r="E914" s="24"/>
      <c r="F914" s="24"/>
    </row>
    <row r="915" spans="3:6" ht="12.75">
      <c r="C915" s="22"/>
      <c r="D915" s="23"/>
      <c r="E915" s="24"/>
      <c r="F915" s="24"/>
    </row>
    <row r="916" spans="3:6" ht="12.75">
      <c r="C916" s="22"/>
      <c r="D916" s="23"/>
      <c r="E916" s="24"/>
      <c r="F916" s="24"/>
    </row>
    <row r="917" spans="3:6" ht="12.75">
      <c r="C917" s="22"/>
      <c r="D917" s="23"/>
      <c r="E917" s="24"/>
      <c r="F917" s="24"/>
    </row>
    <row r="918" spans="3:6" ht="12.75">
      <c r="C918" s="22"/>
      <c r="D918" s="23"/>
      <c r="E918" s="24"/>
      <c r="F918" s="24"/>
    </row>
    <row r="919" spans="3:6" ht="12.75">
      <c r="C919" s="22"/>
      <c r="D919" s="23"/>
      <c r="E919" s="24"/>
      <c r="F919" s="24"/>
    </row>
    <row r="920" spans="3:6" ht="12.75">
      <c r="C920" s="22"/>
      <c r="D920" s="23"/>
      <c r="E920" s="24"/>
      <c r="F920" s="24"/>
    </row>
    <row r="921" spans="3:6" ht="12.75">
      <c r="C921" s="22"/>
      <c r="D921" s="23"/>
      <c r="E921" s="24"/>
      <c r="F921" s="24"/>
    </row>
    <row r="922" spans="3:6" ht="12.75">
      <c r="C922" s="22"/>
      <c r="D922" s="23"/>
      <c r="E922" s="24"/>
      <c r="F922" s="24"/>
    </row>
    <row r="923" spans="3:6" ht="12.75">
      <c r="C923" s="22"/>
      <c r="D923" s="23"/>
      <c r="E923" s="24"/>
      <c r="F923" s="24"/>
    </row>
    <row r="924" spans="3:6" ht="12.75">
      <c r="C924" s="22"/>
      <c r="D924" s="23"/>
      <c r="E924" s="24"/>
      <c r="F924" s="24"/>
    </row>
    <row r="925" spans="3:6" ht="12.75">
      <c r="C925" s="22"/>
      <c r="D925" s="23"/>
      <c r="E925" s="24"/>
      <c r="F925" s="24"/>
    </row>
    <row r="926" spans="3:6" ht="12.75">
      <c r="C926" s="22"/>
      <c r="D926" s="23"/>
      <c r="E926" s="24"/>
      <c r="F926" s="24"/>
    </row>
    <row r="927" spans="3:6" ht="12.75">
      <c r="C927" s="22"/>
      <c r="D927" s="23"/>
      <c r="E927" s="24"/>
      <c r="F927" s="24"/>
    </row>
    <row r="928" spans="3:6" ht="12.75">
      <c r="C928" s="22"/>
      <c r="D928" s="23"/>
      <c r="E928" s="24"/>
      <c r="F928" s="24"/>
    </row>
    <row r="929" spans="3:6" ht="12.75">
      <c r="C929" s="22"/>
      <c r="D929" s="23"/>
      <c r="E929" s="24"/>
      <c r="F929" s="24"/>
    </row>
    <row r="930" spans="3:6" ht="12.75">
      <c r="C930" s="22"/>
      <c r="D930" s="23"/>
      <c r="E930" s="24"/>
      <c r="F930" s="24"/>
    </row>
    <row r="931" spans="3:6" ht="12.75">
      <c r="C931" s="22"/>
      <c r="D931" s="23"/>
      <c r="E931" s="24"/>
      <c r="F931" s="24"/>
    </row>
    <row r="932" spans="3:6" ht="12.75">
      <c r="C932" s="22"/>
      <c r="D932" s="23"/>
      <c r="E932" s="24"/>
      <c r="F932" s="24"/>
    </row>
    <row r="933" spans="3:6" ht="12.75">
      <c r="C933" s="22"/>
      <c r="D933" s="23"/>
      <c r="E933" s="24"/>
      <c r="F933" s="24"/>
    </row>
    <row r="934" spans="3:6" ht="12.75">
      <c r="C934" s="22"/>
      <c r="D934" s="23"/>
      <c r="E934" s="24"/>
      <c r="F934" s="24"/>
    </row>
    <row r="935" spans="3:6" ht="12.75">
      <c r="C935" s="22"/>
      <c r="D935" s="23"/>
      <c r="E935" s="24"/>
      <c r="F935" s="24"/>
    </row>
    <row r="936" spans="3:6" ht="12.75">
      <c r="C936" s="22"/>
      <c r="D936" s="23"/>
      <c r="E936" s="24"/>
      <c r="F936" s="24"/>
    </row>
    <row r="937" spans="3:6" ht="12.75">
      <c r="C937" s="22"/>
      <c r="D937" s="23"/>
      <c r="E937" s="24"/>
      <c r="F937" s="24"/>
    </row>
    <row r="938" spans="3:6" ht="12.75">
      <c r="C938" s="22"/>
      <c r="D938" s="23"/>
      <c r="E938" s="24"/>
      <c r="F938" s="24"/>
    </row>
    <row r="939" spans="3:6" ht="12.75">
      <c r="C939" s="22"/>
      <c r="D939" s="23"/>
      <c r="E939" s="24"/>
      <c r="F939" s="24"/>
    </row>
    <row r="940" spans="3:6" ht="12.75">
      <c r="C940" s="22"/>
      <c r="D940" s="23"/>
      <c r="E940" s="24"/>
      <c r="F940" s="24"/>
    </row>
    <row r="941" spans="3:6" ht="12.75">
      <c r="C941" s="22"/>
      <c r="D941" s="23"/>
      <c r="E941" s="24"/>
      <c r="F941" s="24"/>
    </row>
    <row r="942" spans="3:6" ht="12.75">
      <c r="C942" s="22"/>
      <c r="D942" s="23"/>
      <c r="E942" s="24"/>
      <c r="F942" s="24"/>
    </row>
    <row r="943" spans="3:6" ht="12.75">
      <c r="C943" s="22"/>
      <c r="D943" s="23"/>
      <c r="E943" s="24"/>
      <c r="F943" s="24"/>
    </row>
    <row r="944" spans="3:6" ht="12.75">
      <c r="C944" s="22"/>
      <c r="D944" s="23"/>
      <c r="E944" s="24"/>
      <c r="F944" s="24"/>
    </row>
    <row r="945" spans="3:6" ht="12.75">
      <c r="C945" s="22"/>
      <c r="D945" s="23"/>
      <c r="E945" s="24"/>
      <c r="F945" s="24"/>
    </row>
    <row r="946" spans="3:6" ht="12.75">
      <c r="C946" s="22"/>
      <c r="D946" s="23"/>
      <c r="E946" s="24"/>
      <c r="F946" s="24"/>
    </row>
    <row r="947" spans="3:6" ht="12.75">
      <c r="C947" s="22"/>
      <c r="D947" s="23"/>
      <c r="E947" s="24"/>
      <c r="F947" s="24"/>
    </row>
    <row r="948" spans="3:6" ht="12.75">
      <c r="C948" s="22"/>
      <c r="D948" s="23"/>
      <c r="E948" s="24"/>
      <c r="F948" s="24"/>
    </row>
    <row r="949" spans="3:6" ht="12.75">
      <c r="C949" s="22"/>
      <c r="D949" s="23"/>
      <c r="E949" s="24"/>
      <c r="F949" s="24"/>
    </row>
    <row r="950" spans="3:6" ht="12.75">
      <c r="C950" s="22"/>
      <c r="D950" s="23"/>
      <c r="E950" s="24"/>
      <c r="F950" s="24"/>
    </row>
    <row r="951" spans="3:6" ht="12.75">
      <c r="C951" s="22"/>
      <c r="D951" s="23"/>
      <c r="E951" s="24"/>
      <c r="F951" s="24"/>
    </row>
    <row r="952" spans="3:6" ht="12.75">
      <c r="C952" s="22"/>
      <c r="D952" s="23"/>
      <c r="E952" s="24"/>
      <c r="F952" s="24"/>
    </row>
    <row r="953" spans="3:6" ht="12.75">
      <c r="C953" s="22"/>
      <c r="D953" s="23"/>
      <c r="E953" s="24"/>
      <c r="F953" s="24"/>
    </row>
    <row r="954" spans="3:6" ht="12.75">
      <c r="C954" s="22"/>
      <c r="D954" s="23"/>
      <c r="E954" s="24"/>
      <c r="F954" s="24"/>
    </row>
    <row r="955" spans="3:6" ht="12.75">
      <c r="C955" s="22"/>
      <c r="D955" s="23"/>
      <c r="E955" s="24"/>
      <c r="F955" s="24"/>
    </row>
    <row r="956" spans="3:6" ht="12.75">
      <c r="C956" s="22"/>
      <c r="D956" s="23"/>
      <c r="E956" s="24"/>
      <c r="F956" s="24"/>
    </row>
    <row r="957" spans="3:6" ht="12.75">
      <c r="C957" s="22"/>
      <c r="D957" s="23"/>
      <c r="E957" s="24"/>
      <c r="F957" s="24"/>
    </row>
    <row r="958" spans="3:6" ht="12.75">
      <c r="C958" s="22"/>
      <c r="D958" s="23"/>
      <c r="E958" s="24"/>
      <c r="F958" s="24"/>
    </row>
    <row r="959" spans="3:6" ht="12.75">
      <c r="C959" s="22"/>
      <c r="D959" s="23"/>
      <c r="E959" s="24"/>
      <c r="F959" s="24"/>
    </row>
    <row r="960" spans="3:6" ht="12.75">
      <c r="C960" s="22"/>
      <c r="D960" s="23"/>
      <c r="E960" s="24"/>
      <c r="F960" s="24"/>
    </row>
    <row r="961" spans="3:6" ht="12.75">
      <c r="C961" s="22"/>
      <c r="D961" s="23"/>
      <c r="E961" s="24"/>
      <c r="F961" s="24"/>
    </row>
    <row r="962" spans="3:6" ht="12.75">
      <c r="C962" s="22"/>
      <c r="D962" s="23"/>
      <c r="E962" s="24"/>
      <c r="F962" s="24"/>
    </row>
    <row r="963" spans="3:6" ht="12.75">
      <c r="C963" s="22"/>
      <c r="D963" s="23"/>
      <c r="E963" s="24"/>
      <c r="F963" s="24"/>
    </row>
    <row r="964" spans="3:6" ht="12.75">
      <c r="C964" s="22"/>
      <c r="D964" s="23"/>
      <c r="E964" s="24"/>
      <c r="F964" s="24"/>
    </row>
    <row r="965" spans="3:6" ht="12.75">
      <c r="C965" s="22"/>
      <c r="D965" s="23"/>
      <c r="E965" s="24"/>
      <c r="F965" s="24"/>
    </row>
    <row r="966" spans="3:6" ht="12.75">
      <c r="C966" s="22"/>
      <c r="D966" s="23"/>
      <c r="E966" s="24"/>
      <c r="F966" s="24"/>
    </row>
    <row r="967" spans="3:6" ht="12.75">
      <c r="C967" s="22"/>
      <c r="D967" s="23"/>
      <c r="E967" s="24"/>
      <c r="F967" s="24"/>
    </row>
    <row r="968" spans="3:6" ht="12.75">
      <c r="C968" s="22"/>
      <c r="D968" s="23"/>
      <c r="E968" s="24"/>
      <c r="F968" s="24"/>
    </row>
    <row r="969" spans="3:6" ht="12.75">
      <c r="C969" s="22"/>
      <c r="D969" s="23"/>
      <c r="E969" s="24"/>
      <c r="F969" s="24"/>
    </row>
    <row r="970" spans="3:6" ht="12.75">
      <c r="C970" s="22"/>
      <c r="D970" s="23"/>
      <c r="E970" s="24"/>
      <c r="F970" s="24"/>
    </row>
    <row r="971" spans="3:6" ht="12.75">
      <c r="C971" s="22"/>
      <c r="D971" s="23"/>
      <c r="E971" s="24"/>
      <c r="F971" s="24"/>
    </row>
    <row r="972" spans="3:6" ht="12.75">
      <c r="C972" s="22"/>
      <c r="D972" s="23"/>
      <c r="E972" s="24"/>
      <c r="F972" s="24"/>
    </row>
    <row r="973" spans="3:6" ht="12.75">
      <c r="C973" s="22"/>
      <c r="D973" s="23"/>
      <c r="E973" s="24"/>
      <c r="F973" s="24"/>
    </row>
    <row r="974" spans="3:6" ht="12.75">
      <c r="C974" s="22"/>
      <c r="D974" s="23"/>
      <c r="E974" s="24"/>
      <c r="F974" s="24"/>
    </row>
    <row r="975" spans="3:6" ht="12.75">
      <c r="C975" s="22"/>
      <c r="D975" s="23"/>
      <c r="E975" s="24"/>
      <c r="F975" s="24"/>
    </row>
    <row r="976" spans="3:6" ht="12.75">
      <c r="C976" s="22"/>
      <c r="D976" s="23"/>
      <c r="E976" s="24"/>
      <c r="F976" s="24"/>
    </row>
    <row r="977" spans="3:6" ht="12.75">
      <c r="C977" s="22"/>
      <c r="D977" s="23"/>
      <c r="E977" s="24"/>
      <c r="F977" s="24"/>
    </row>
    <row r="978" spans="3:6" ht="12.75">
      <c r="C978" s="22"/>
      <c r="D978" s="23"/>
      <c r="E978" s="24"/>
      <c r="F978" s="24"/>
    </row>
    <row r="979" spans="3:6" ht="12.75">
      <c r="C979" s="22"/>
      <c r="D979" s="23"/>
      <c r="E979" s="24"/>
      <c r="F979" s="24"/>
    </row>
    <row r="980" spans="3:6" ht="12.75">
      <c r="C980" s="22"/>
      <c r="D980" s="23"/>
      <c r="E980" s="24"/>
      <c r="F980" s="24"/>
    </row>
    <row r="981" spans="3:6" ht="12.75">
      <c r="C981" s="22"/>
      <c r="D981" s="23"/>
      <c r="E981" s="24"/>
      <c r="F981" s="24"/>
    </row>
    <row r="982" spans="3:6" ht="12.75">
      <c r="C982" s="22"/>
      <c r="D982" s="23"/>
      <c r="E982" s="24"/>
      <c r="F982" s="24"/>
    </row>
    <row r="983" spans="3:6" ht="12.75">
      <c r="C983" s="22"/>
      <c r="D983" s="23"/>
      <c r="E983" s="24"/>
      <c r="F983" s="24"/>
    </row>
    <row r="984" spans="3:6" ht="12.75">
      <c r="C984" s="22"/>
      <c r="D984" s="23"/>
      <c r="E984" s="24"/>
      <c r="F984" s="24"/>
    </row>
    <row r="985" spans="3:6" ht="12.75">
      <c r="C985" s="22"/>
      <c r="D985" s="23"/>
      <c r="E985" s="24"/>
      <c r="F985" s="24"/>
    </row>
    <row r="986" spans="3:6" ht="12.75">
      <c r="C986" s="22"/>
      <c r="D986" s="23"/>
      <c r="E986" s="24"/>
      <c r="F986" s="24"/>
    </row>
    <row r="987" spans="3:6" ht="12.75">
      <c r="C987" s="22"/>
      <c r="D987" s="23"/>
      <c r="E987" s="24"/>
      <c r="F987" s="24"/>
    </row>
    <row r="988" spans="3:6" ht="12.75">
      <c r="C988" s="22"/>
      <c r="D988" s="23"/>
      <c r="E988" s="24"/>
      <c r="F988" s="24"/>
    </row>
    <row r="989" spans="3:6" ht="12.75">
      <c r="C989" s="22"/>
      <c r="D989" s="23"/>
      <c r="E989" s="24"/>
      <c r="F989" s="24"/>
    </row>
    <row r="990" spans="3:6" ht="12.75">
      <c r="C990" s="22"/>
      <c r="D990" s="23"/>
      <c r="E990" s="24"/>
      <c r="F990" s="24"/>
    </row>
    <row r="991" spans="3:6" ht="12.75">
      <c r="C991" s="22"/>
      <c r="D991" s="23"/>
      <c r="E991" s="24"/>
      <c r="F991" s="24"/>
    </row>
    <row r="992" spans="3:6" ht="12.75">
      <c r="C992" s="22"/>
      <c r="D992" s="23"/>
      <c r="E992" s="24"/>
      <c r="F992" s="24"/>
    </row>
    <row r="993" spans="3:6" ht="12.75">
      <c r="C993" s="22"/>
      <c r="D993" s="23"/>
      <c r="E993" s="24"/>
      <c r="F993" s="24"/>
    </row>
    <row r="994" spans="3:6" ht="12.75">
      <c r="C994" s="22"/>
      <c r="D994" s="23"/>
      <c r="E994" s="24"/>
      <c r="F994" s="24"/>
    </row>
    <row r="995" spans="3:6" ht="12.75">
      <c r="C995" s="22"/>
      <c r="D995" s="23"/>
      <c r="E995" s="24"/>
      <c r="F995" s="24"/>
    </row>
    <row r="996" spans="3:6" ht="12.75">
      <c r="C996" s="22"/>
      <c r="D996" s="23"/>
      <c r="E996" s="24"/>
      <c r="F996" s="24"/>
    </row>
    <row r="997" spans="3:6" ht="12.75">
      <c r="C997" s="22"/>
      <c r="D997" s="23"/>
      <c r="E997" s="24"/>
      <c r="F997" s="24"/>
    </row>
    <row r="998" spans="3:6" ht="12.75">
      <c r="C998" s="22"/>
      <c r="D998" s="23"/>
      <c r="E998" s="24"/>
      <c r="F998" s="24"/>
    </row>
    <row r="999" spans="3:6" ht="12.75">
      <c r="C999" s="22"/>
      <c r="D999" s="23"/>
      <c r="E999" s="24"/>
      <c r="F999" s="24"/>
    </row>
    <row r="1000" spans="3:6" ht="12.75">
      <c r="C1000" s="22"/>
      <c r="D1000" s="23"/>
      <c r="E1000" s="24"/>
      <c r="F1000" s="24"/>
    </row>
    <row r="1001" spans="3:6" ht="12.75">
      <c r="C1001" s="22"/>
      <c r="D1001" s="23"/>
      <c r="E1001" s="24"/>
      <c r="F1001" s="24"/>
    </row>
    <row r="1002" spans="3:6" ht="12.75">
      <c r="C1002" s="22"/>
      <c r="D1002" s="23"/>
      <c r="E1002" s="24"/>
      <c r="F1002" s="24"/>
    </row>
    <row r="1003" spans="3:6" ht="12.75">
      <c r="C1003" s="22"/>
      <c r="D1003" s="23"/>
      <c r="E1003" s="24"/>
      <c r="F1003" s="24"/>
    </row>
    <row r="1004" spans="3:6" ht="12.75">
      <c r="C1004" s="22"/>
      <c r="D1004" s="23"/>
      <c r="E1004" s="24"/>
      <c r="F1004" s="24"/>
    </row>
    <row r="1005" spans="3:6" ht="12.75">
      <c r="C1005" s="22"/>
      <c r="D1005" s="23"/>
      <c r="E1005" s="24"/>
      <c r="F1005" s="24"/>
    </row>
    <row r="1006" spans="3:6" ht="12.75">
      <c r="C1006" s="22"/>
      <c r="D1006" s="23"/>
      <c r="E1006" s="24"/>
      <c r="F1006" s="24"/>
    </row>
    <row r="1007" spans="3:6" ht="12.75">
      <c r="C1007" s="22"/>
      <c r="D1007" s="23"/>
      <c r="E1007" s="24"/>
      <c r="F1007" s="24"/>
    </row>
    <row r="1008" spans="3:6" ht="12.75">
      <c r="C1008" s="22"/>
      <c r="D1008" s="23"/>
      <c r="E1008" s="24"/>
      <c r="F1008" s="24"/>
    </row>
    <row r="1009" spans="3:6" ht="12.75">
      <c r="C1009" s="22"/>
      <c r="D1009" s="23"/>
      <c r="E1009" s="24"/>
      <c r="F1009" s="24"/>
    </row>
    <row r="1010" spans="3:6" ht="12.75">
      <c r="C1010" s="22"/>
      <c r="D1010" s="23"/>
      <c r="E1010" s="24"/>
      <c r="F1010" s="24"/>
    </row>
    <row r="1011" spans="3:6" ht="12.75">
      <c r="C1011" s="22"/>
      <c r="D1011" s="23"/>
      <c r="E1011" s="24"/>
      <c r="F1011" s="24"/>
    </row>
    <row r="1012" spans="3:6" ht="12.75">
      <c r="C1012" s="22"/>
      <c r="D1012" s="23"/>
      <c r="E1012" s="24"/>
      <c r="F1012" s="24"/>
    </row>
    <row r="1013" spans="3:6" ht="12.75">
      <c r="C1013" s="22"/>
      <c r="D1013" s="23"/>
      <c r="E1013" s="24"/>
      <c r="F1013" s="24"/>
    </row>
    <row r="1014" spans="3:6" ht="12.75">
      <c r="C1014" s="22"/>
      <c r="D1014" s="23"/>
      <c r="E1014" s="24"/>
      <c r="F1014" s="24"/>
    </row>
  </sheetData>
  <mergeCells count="11">
    <mergeCell ref="A38:A42"/>
    <mergeCell ref="B38:D38"/>
    <mergeCell ref="B49:E67"/>
    <mergeCell ref="A3:A17"/>
    <mergeCell ref="A2:E2"/>
    <mergeCell ref="A1:E1"/>
    <mergeCell ref="A21:A28"/>
    <mergeCell ref="B21:D21"/>
    <mergeCell ref="A32:A34"/>
    <mergeCell ref="B32:D32"/>
    <mergeCell ref="B3:D3"/>
  </mergeCells>
  <pageMargins left="0.7" right="0.7" top="0.78740157499999996" bottom="0.78740157499999996" header="0.3" footer="0.3"/>
  <pageSetup paperSize="9" scale="99" orientation="portrait" r:id="rId1"/>
  <rowBreaks count="1" manualBreakCount="1">
    <brk id="44" max="16383" man="1"/>
  </rowBreaks>
</worksheet>
</file>

<file path=xl/worksheets/sheet2.xml><?xml version="1.0" encoding="utf-8"?>
<worksheet xmlns="http://schemas.openxmlformats.org/spreadsheetml/2006/main" xmlns:r="http://schemas.openxmlformats.org/officeDocument/2006/relationships">
  <sheetPr>
    <tabColor theme="9" tint="0.59999389629810485"/>
    <outlinePr summaryBelow="0"/>
  </sheetPr>
  <dimension ref="A1:Q1523"/>
  <sheetViews>
    <sheetView topLeftCell="F1" zoomScaleNormal="100" zoomScaleSheetLayoutView="100" workbookViewId="0">
      <pane ySplit="3" topLeftCell="A1477" activePane="bottomLeft" state="frozen"/>
      <selection pane="bottomLeft" activeCell="H1001" sqref="H1001"/>
    </sheetView>
  </sheetViews>
  <sheetFormatPr defaultRowHeight="12.75" outlineLevelRow="3"/>
  <cols>
    <col min="1" max="5" width="0" style="1078" hidden="1" customWidth="1"/>
    <col min="6" max="6" width="5.42578125" style="1143" customWidth="1"/>
    <col min="7" max="7" width="14.28515625" style="1144" customWidth="1"/>
    <col min="8" max="8" width="57.140625" style="1149" customWidth="1"/>
    <col min="9" max="9" width="13" style="1149" customWidth="1"/>
    <col min="10" max="10" width="11.85546875" style="1149" customWidth="1"/>
    <col min="11" max="11" width="4.28515625" style="1145" customWidth="1"/>
    <col min="12" max="12" width="13.28515625" style="1146" customWidth="1"/>
    <col min="13" max="13" width="6.85546875" style="1147" hidden="1" customWidth="1"/>
    <col min="14" max="14" width="13.42578125" style="1146" hidden="1" customWidth="1"/>
    <col min="15" max="15" width="12.42578125" style="1147" customWidth="1"/>
    <col min="16" max="16" width="14.85546875" style="1148" customWidth="1"/>
    <col min="17" max="17" width="9.7109375" style="1147" hidden="1" customWidth="1"/>
    <col min="18" max="18" width="9.42578125" style="1078" customWidth="1"/>
    <col min="19" max="256" width="9.140625" style="1078"/>
    <col min="257" max="261" width="0" style="1078" hidden="1" customWidth="1"/>
    <col min="262" max="262" width="5.42578125" style="1078" customWidth="1"/>
    <col min="263" max="263" width="14.28515625" style="1078" customWidth="1"/>
    <col min="264" max="264" width="57.140625" style="1078" customWidth="1"/>
    <col min="265" max="265" width="13" style="1078" customWidth="1"/>
    <col min="266" max="266" width="11.85546875" style="1078" customWidth="1"/>
    <col min="267" max="267" width="4.28515625" style="1078" customWidth="1"/>
    <col min="268" max="268" width="13.28515625" style="1078" customWidth="1"/>
    <col min="269" max="270" width="0" style="1078" hidden="1" customWidth="1"/>
    <col min="271" max="271" width="12.42578125" style="1078" customWidth="1"/>
    <col min="272" max="272" width="14.85546875" style="1078" customWidth="1"/>
    <col min="273" max="273" width="0" style="1078" hidden="1" customWidth="1"/>
    <col min="274" max="274" width="9.42578125" style="1078" customWidth="1"/>
    <col min="275" max="512" width="9.140625" style="1078"/>
    <col min="513" max="517" width="0" style="1078" hidden="1" customWidth="1"/>
    <col min="518" max="518" width="5.42578125" style="1078" customWidth="1"/>
    <col min="519" max="519" width="14.28515625" style="1078" customWidth="1"/>
    <col min="520" max="520" width="57.140625" style="1078" customWidth="1"/>
    <col min="521" max="521" width="13" style="1078" customWidth="1"/>
    <col min="522" max="522" width="11.85546875" style="1078" customWidth="1"/>
    <col min="523" max="523" width="4.28515625" style="1078" customWidth="1"/>
    <col min="524" max="524" width="13.28515625" style="1078" customWidth="1"/>
    <col min="525" max="526" width="0" style="1078" hidden="1" customWidth="1"/>
    <col min="527" max="527" width="12.42578125" style="1078" customWidth="1"/>
    <col min="528" max="528" width="14.85546875" style="1078" customWidth="1"/>
    <col min="529" max="529" width="0" style="1078" hidden="1" customWidth="1"/>
    <col min="530" max="530" width="9.42578125" style="1078" customWidth="1"/>
    <col min="531" max="768" width="9.140625" style="1078"/>
    <col min="769" max="773" width="0" style="1078" hidden="1" customWidth="1"/>
    <col min="774" max="774" width="5.42578125" style="1078" customWidth="1"/>
    <col min="775" max="775" width="14.28515625" style="1078" customWidth="1"/>
    <col min="776" max="776" width="57.140625" style="1078" customWidth="1"/>
    <col min="777" max="777" width="13" style="1078" customWidth="1"/>
    <col min="778" max="778" width="11.85546875" style="1078" customWidth="1"/>
    <col min="779" max="779" width="4.28515625" style="1078" customWidth="1"/>
    <col min="780" max="780" width="13.28515625" style="1078" customWidth="1"/>
    <col min="781" max="782" width="0" style="1078" hidden="1" customWidth="1"/>
    <col min="783" max="783" width="12.42578125" style="1078" customWidth="1"/>
    <col min="784" max="784" width="14.85546875" style="1078" customWidth="1"/>
    <col min="785" max="785" width="0" style="1078" hidden="1" customWidth="1"/>
    <col min="786" max="786" width="9.42578125" style="1078" customWidth="1"/>
    <col min="787" max="1024" width="9.140625" style="1078"/>
    <col min="1025" max="1029" width="0" style="1078" hidden="1" customWidth="1"/>
    <col min="1030" max="1030" width="5.42578125" style="1078" customWidth="1"/>
    <col min="1031" max="1031" width="14.28515625" style="1078" customWidth="1"/>
    <col min="1032" max="1032" width="57.140625" style="1078" customWidth="1"/>
    <col min="1033" max="1033" width="13" style="1078" customWidth="1"/>
    <col min="1034" max="1034" width="11.85546875" style="1078" customWidth="1"/>
    <col min="1035" max="1035" width="4.28515625" style="1078" customWidth="1"/>
    <col min="1036" max="1036" width="13.28515625" style="1078" customWidth="1"/>
    <col min="1037" max="1038" width="0" style="1078" hidden="1" customWidth="1"/>
    <col min="1039" max="1039" width="12.42578125" style="1078" customWidth="1"/>
    <col min="1040" max="1040" width="14.85546875" style="1078" customWidth="1"/>
    <col min="1041" max="1041" width="0" style="1078" hidden="1" customWidth="1"/>
    <col min="1042" max="1042" width="9.42578125" style="1078" customWidth="1"/>
    <col min="1043" max="1280" width="9.140625" style="1078"/>
    <col min="1281" max="1285" width="0" style="1078" hidden="1" customWidth="1"/>
    <col min="1286" max="1286" width="5.42578125" style="1078" customWidth="1"/>
    <col min="1287" max="1287" width="14.28515625" style="1078" customWidth="1"/>
    <col min="1288" max="1288" width="57.140625" style="1078" customWidth="1"/>
    <col min="1289" max="1289" width="13" style="1078" customWidth="1"/>
    <col min="1290" max="1290" width="11.85546875" style="1078" customWidth="1"/>
    <col min="1291" max="1291" width="4.28515625" style="1078" customWidth="1"/>
    <col min="1292" max="1292" width="13.28515625" style="1078" customWidth="1"/>
    <col min="1293" max="1294" width="0" style="1078" hidden="1" customWidth="1"/>
    <col min="1295" max="1295" width="12.42578125" style="1078" customWidth="1"/>
    <col min="1296" max="1296" width="14.85546875" style="1078" customWidth="1"/>
    <col min="1297" max="1297" width="0" style="1078" hidden="1" customWidth="1"/>
    <col min="1298" max="1298" width="9.42578125" style="1078" customWidth="1"/>
    <col min="1299" max="1536" width="9.140625" style="1078"/>
    <col min="1537" max="1541" width="0" style="1078" hidden="1" customWidth="1"/>
    <col min="1542" max="1542" width="5.42578125" style="1078" customWidth="1"/>
    <col min="1543" max="1543" width="14.28515625" style="1078" customWidth="1"/>
    <col min="1544" max="1544" width="57.140625" style="1078" customWidth="1"/>
    <col min="1545" max="1545" width="13" style="1078" customWidth="1"/>
    <col min="1546" max="1546" width="11.85546875" style="1078" customWidth="1"/>
    <col min="1547" max="1547" width="4.28515625" style="1078" customWidth="1"/>
    <col min="1548" max="1548" width="13.28515625" style="1078" customWidth="1"/>
    <col min="1549" max="1550" width="0" style="1078" hidden="1" customWidth="1"/>
    <col min="1551" max="1551" width="12.42578125" style="1078" customWidth="1"/>
    <col min="1552" max="1552" width="14.85546875" style="1078" customWidth="1"/>
    <col min="1553" max="1553" width="0" style="1078" hidden="1" customWidth="1"/>
    <col min="1554" max="1554" width="9.42578125" style="1078" customWidth="1"/>
    <col min="1555" max="1792" width="9.140625" style="1078"/>
    <col min="1793" max="1797" width="0" style="1078" hidden="1" customWidth="1"/>
    <col min="1798" max="1798" width="5.42578125" style="1078" customWidth="1"/>
    <col min="1799" max="1799" width="14.28515625" style="1078" customWidth="1"/>
    <col min="1800" max="1800" width="57.140625" style="1078" customWidth="1"/>
    <col min="1801" max="1801" width="13" style="1078" customWidth="1"/>
    <col min="1802" max="1802" width="11.85546875" style="1078" customWidth="1"/>
    <col min="1803" max="1803" width="4.28515625" style="1078" customWidth="1"/>
    <col min="1804" max="1804" width="13.28515625" style="1078" customWidth="1"/>
    <col min="1805" max="1806" width="0" style="1078" hidden="1" customWidth="1"/>
    <col min="1807" max="1807" width="12.42578125" style="1078" customWidth="1"/>
    <col min="1808" max="1808" width="14.85546875" style="1078" customWidth="1"/>
    <col min="1809" max="1809" width="0" style="1078" hidden="1" customWidth="1"/>
    <col min="1810" max="1810" width="9.42578125" style="1078" customWidth="1"/>
    <col min="1811" max="2048" width="9.140625" style="1078"/>
    <col min="2049" max="2053" width="0" style="1078" hidden="1" customWidth="1"/>
    <col min="2054" max="2054" width="5.42578125" style="1078" customWidth="1"/>
    <col min="2055" max="2055" width="14.28515625" style="1078" customWidth="1"/>
    <col min="2056" max="2056" width="57.140625" style="1078" customWidth="1"/>
    <col min="2057" max="2057" width="13" style="1078" customWidth="1"/>
    <col min="2058" max="2058" width="11.85546875" style="1078" customWidth="1"/>
    <col min="2059" max="2059" width="4.28515625" style="1078" customWidth="1"/>
    <col min="2060" max="2060" width="13.28515625" style="1078" customWidth="1"/>
    <col min="2061" max="2062" width="0" style="1078" hidden="1" customWidth="1"/>
    <col min="2063" max="2063" width="12.42578125" style="1078" customWidth="1"/>
    <col min="2064" max="2064" width="14.85546875" style="1078" customWidth="1"/>
    <col min="2065" max="2065" width="0" style="1078" hidden="1" customWidth="1"/>
    <col min="2066" max="2066" width="9.42578125" style="1078" customWidth="1"/>
    <col min="2067" max="2304" width="9.140625" style="1078"/>
    <col min="2305" max="2309" width="0" style="1078" hidden="1" customWidth="1"/>
    <col min="2310" max="2310" width="5.42578125" style="1078" customWidth="1"/>
    <col min="2311" max="2311" width="14.28515625" style="1078" customWidth="1"/>
    <col min="2312" max="2312" width="57.140625" style="1078" customWidth="1"/>
    <col min="2313" max="2313" width="13" style="1078" customWidth="1"/>
    <col min="2314" max="2314" width="11.85546875" style="1078" customWidth="1"/>
    <col min="2315" max="2315" width="4.28515625" style="1078" customWidth="1"/>
    <col min="2316" max="2316" width="13.28515625" style="1078" customWidth="1"/>
    <col min="2317" max="2318" width="0" style="1078" hidden="1" customWidth="1"/>
    <col min="2319" max="2319" width="12.42578125" style="1078" customWidth="1"/>
    <col min="2320" max="2320" width="14.85546875" style="1078" customWidth="1"/>
    <col min="2321" max="2321" width="0" style="1078" hidden="1" customWidth="1"/>
    <col min="2322" max="2322" width="9.42578125" style="1078" customWidth="1"/>
    <col min="2323" max="2560" width="9.140625" style="1078"/>
    <col min="2561" max="2565" width="0" style="1078" hidden="1" customWidth="1"/>
    <col min="2566" max="2566" width="5.42578125" style="1078" customWidth="1"/>
    <col min="2567" max="2567" width="14.28515625" style="1078" customWidth="1"/>
    <col min="2568" max="2568" width="57.140625" style="1078" customWidth="1"/>
    <col min="2569" max="2569" width="13" style="1078" customWidth="1"/>
    <col min="2570" max="2570" width="11.85546875" style="1078" customWidth="1"/>
    <col min="2571" max="2571" width="4.28515625" style="1078" customWidth="1"/>
    <col min="2572" max="2572" width="13.28515625" style="1078" customWidth="1"/>
    <col min="2573" max="2574" width="0" style="1078" hidden="1" customWidth="1"/>
    <col min="2575" max="2575" width="12.42578125" style="1078" customWidth="1"/>
    <col min="2576" max="2576" width="14.85546875" style="1078" customWidth="1"/>
    <col min="2577" max="2577" width="0" style="1078" hidden="1" customWidth="1"/>
    <col min="2578" max="2578" width="9.42578125" style="1078" customWidth="1"/>
    <col min="2579" max="2816" width="9.140625" style="1078"/>
    <col min="2817" max="2821" width="0" style="1078" hidden="1" customWidth="1"/>
    <col min="2822" max="2822" width="5.42578125" style="1078" customWidth="1"/>
    <col min="2823" max="2823" width="14.28515625" style="1078" customWidth="1"/>
    <col min="2824" max="2824" width="57.140625" style="1078" customWidth="1"/>
    <col min="2825" max="2825" width="13" style="1078" customWidth="1"/>
    <col min="2826" max="2826" width="11.85546875" style="1078" customWidth="1"/>
    <col min="2827" max="2827" width="4.28515625" style="1078" customWidth="1"/>
    <col min="2828" max="2828" width="13.28515625" style="1078" customWidth="1"/>
    <col min="2829" max="2830" width="0" style="1078" hidden="1" customWidth="1"/>
    <col min="2831" max="2831" width="12.42578125" style="1078" customWidth="1"/>
    <col min="2832" max="2832" width="14.85546875" style="1078" customWidth="1"/>
    <col min="2833" max="2833" width="0" style="1078" hidden="1" customWidth="1"/>
    <col min="2834" max="2834" width="9.42578125" style="1078" customWidth="1"/>
    <col min="2835" max="3072" width="9.140625" style="1078"/>
    <col min="3073" max="3077" width="0" style="1078" hidden="1" customWidth="1"/>
    <col min="3078" max="3078" width="5.42578125" style="1078" customWidth="1"/>
    <col min="3079" max="3079" width="14.28515625" style="1078" customWidth="1"/>
    <col min="3080" max="3080" width="57.140625" style="1078" customWidth="1"/>
    <col min="3081" max="3081" width="13" style="1078" customWidth="1"/>
    <col min="3082" max="3082" width="11.85546875" style="1078" customWidth="1"/>
    <col min="3083" max="3083" width="4.28515625" style="1078" customWidth="1"/>
    <col min="3084" max="3084" width="13.28515625" style="1078" customWidth="1"/>
    <col min="3085" max="3086" width="0" style="1078" hidden="1" customWidth="1"/>
    <col min="3087" max="3087" width="12.42578125" style="1078" customWidth="1"/>
    <col min="3088" max="3088" width="14.85546875" style="1078" customWidth="1"/>
    <col min="3089" max="3089" width="0" style="1078" hidden="1" customWidth="1"/>
    <col min="3090" max="3090" width="9.42578125" style="1078" customWidth="1"/>
    <col min="3091" max="3328" width="9.140625" style="1078"/>
    <col min="3329" max="3333" width="0" style="1078" hidden="1" customWidth="1"/>
    <col min="3334" max="3334" width="5.42578125" style="1078" customWidth="1"/>
    <col min="3335" max="3335" width="14.28515625" style="1078" customWidth="1"/>
    <col min="3336" max="3336" width="57.140625" style="1078" customWidth="1"/>
    <col min="3337" max="3337" width="13" style="1078" customWidth="1"/>
    <col min="3338" max="3338" width="11.85546875" style="1078" customWidth="1"/>
    <col min="3339" max="3339" width="4.28515625" style="1078" customWidth="1"/>
    <col min="3340" max="3340" width="13.28515625" style="1078" customWidth="1"/>
    <col min="3341" max="3342" width="0" style="1078" hidden="1" customWidth="1"/>
    <col min="3343" max="3343" width="12.42578125" style="1078" customWidth="1"/>
    <col min="3344" max="3344" width="14.85546875" style="1078" customWidth="1"/>
    <col min="3345" max="3345" width="0" style="1078" hidden="1" customWidth="1"/>
    <col min="3346" max="3346" width="9.42578125" style="1078" customWidth="1"/>
    <col min="3347" max="3584" width="9.140625" style="1078"/>
    <col min="3585" max="3589" width="0" style="1078" hidden="1" customWidth="1"/>
    <col min="3590" max="3590" width="5.42578125" style="1078" customWidth="1"/>
    <col min="3591" max="3591" width="14.28515625" style="1078" customWidth="1"/>
    <col min="3592" max="3592" width="57.140625" style="1078" customWidth="1"/>
    <col min="3593" max="3593" width="13" style="1078" customWidth="1"/>
    <col min="3594" max="3594" width="11.85546875" style="1078" customWidth="1"/>
    <col min="3595" max="3595" width="4.28515625" style="1078" customWidth="1"/>
    <col min="3596" max="3596" width="13.28515625" style="1078" customWidth="1"/>
    <col min="3597" max="3598" width="0" style="1078" hidden="1" customWidth="1"/>
    <col min="3599" max="3599" width="12.42578125" style="1078" customWidth="1"/>
    <col min="3600" max="3600" width="14.85546875" style="1078" customWidth="1"/>
    <col min="3601" max="3601" width="0" style="1078" hidden="1" customWidth="1"/>
    <col min="3602" max="3602" width="9.42578125" style="1078" customWidth="1"/>
    <col min="3603" max="3840" width="9.140625" style="1078"/>
    <col min="3841" max="3845" width="0" style="1078" hidden="1" customWidth="1"/>
    <col min="3846" max="3846" width="5.42578125" style="1078" customWidth="1"/>
    <col min="3847" max="3847" width="14.28515625" style="1078" customWidth="1"/>
    <col min="3848" max="3848" width="57.140625" style="1078" customWidth="1"/>
    <col min="3849" max="3849" width="13" style="1078" customWidth="1"/>
    <col min="3850" max="3850" width="11.85546875" style="1078" customWidth="1"/>
    <col min="3851" max="3851" width="4.28515625" style="1078" customWidth="1"/>
    <col min="3852" max="3852" width="13.28515625" style="1078" customWidth="1"/>
    <col min="3853" max="3854" width="0" style="1078" hidden="1" customWidth="1"/>
    <col min="3855" max="3855" width="12.42578125" style="1078" customWidth="1"/>
    <col min="3856" max="3856" width="14.85546875" style="1078" customWidth="1"/>
    <col min="3857" max="3857" width="0" style="1078" hidden="1" customWidth="1"/>
    <col min="3858" max="3858" width="9.42578125" style="1078" customWidth="1"/>
    <col min="3859" max="4096" width="9.140625" style="1078"/>
    <col min="4097" max="4101" width="0" style="1078" hidden="1" customWidth="1"/>
    <col min="4102" max="4102" width="5.42578125" style="1078" customWidth="1"/>
    <col min="4103" max="4103" width="14.28515625" style="1078" customWidth="1"/>
    <col min="4104" max="4104" width="57.140625" style="1078" customWidth="1"/>
    <col min="4105" max="4105" width="13" style="1078" customWidth="1"/>
    <col min="4106" max="4106" width="11.85546875" style="1078" customWidth="1"/>
    <col min="4107" max="4107" width="4.28515625" style="1078" customWidth="1"/>
    <col min="4108" max="4108" width="13.28515625" style="1078" customWidth="1"/>
    <col min="4109" max="4110" width="0" style="1078" hidden="1" customWidth="1"/>
    <col min="4111" max="4111" width="12.42578125" style="1078" customWidth="1"/>
    <col min="4112" max="4112" width="14.85546875" style="1078" customWidth="1"/>
    <col min="4113" max="4113" width="0" style="1078" hidden="1" customWidth="1"/>
    <col min="4114" max="4114" width="9.42578125" style="1078" customWidth="1"/>
    <col min="4115" max="4352" width="9.140625" style="1078"/>
    <col min="4353" max="4357" width="0" style="1078" hidden="1" customWidth="1"/>
    <col min="4358" max="4358" width="5.42578125" style="1078" customWidth="1"/>
    <col min="4359" max="4359" width="14.28515625" style="1078" customWidth="1"/>
    <col min="4360" max="4360" width="57.140625" style="1078" customWidth="1"/>
    <col min="4361" max="4361" width="13" style="1078" customWidth="1"/>
    <col min="4362" max="4362" width="11.85546875" style="1078" customWidth="1"/>
    <col min="4363" max="4363" width="4.28515625" style="1078" customWidth="1"/>
    <col min="4364" max="4364" width="13.28515625" style="1078" customWidth="1"/>
    <col min="4365" max="4366" width="0" style="1078" hidden="1" customWidth="1"/>
    <col min="4367" max="4367" width="12.42578125" style="1078" customWidth="1"/>
    <col min="4368" max="4368" width="14.85546875" style="1078" customWidth="1"/>
    <col min="4369" max="4369" width="0" style="1078" hidden="1" customWidth="1"/>
    <col min="4370" max="4370" width="9.42578125" style="1078" customWidth="1"/>
    <col min="4371" max="4608" width="9.140625" style="1078"/>
    <col min="4609" max="4613" width="0" style="1078" hidden="1" customWidth="1"/>
    <col min="4614" max="4614" width="5.42578125" style="1078" customWidth="1"/>
    <col min="4615" max="4615" width="14.28515625" style="1078" customWidth="1"/>
    <col min="4616" max="4616" width="57.140625" style="1078" customWidth="1"/>
    <col min="4617" max="4617" width="13" style="1078" customWidth="1"/>
    <col min="4618" max="4618" width="11.85546875" style="1078" customWidth="1"/>
    <col min="4619" max="4619" width="4.28515625" style="1078" customWidth="1"/>
    <col min="4620" max="4620" width="13.28515625" style="1078" customWidth="1"/>
    <col min="4621" max="4622" width="0" style="1078" hidden="1" customWidth="1"/>
    <col min="4623" max="4623" width="12.42578125" style="1078" customWidth="1"/>
    <col min="4624" max="4624" width="14.85546875" style="1078" customWidth="1"/>
    <col min="4625" max="4625" width="0" style="1078" hidden="1" customWidth="1"/>
    <col min="4626" max="4626" width="9.42578125" style="1078" customWidth="1"/>
    <col min="4627" max="4864" width="9.140625" style="1078"/>
    <col min="4865" max="4869" width="0" style="1078" hidden="1" customWidth="1"/>
    <col min="4870" max="4870" width="5.42578125" style="1078" customWidth="1"/>
    <col min="4871" max="4871" width="14.28515625" style="1078" customWidth="1"/>
    <col min="4872" max="4872" width="57.140625" style="1078" customWidth="1"/>
    <col min="4873" max="4873" width="13" style="1078" customWidth="1"/>
    <col min="4874" max="4874" width="11.85546875" style="1078" customWidth="1"/>
    <col min="4875" max="4875" width="4.28515625" style="1078" customWidth="1"/>
    <col min="4876" max="4876" width="13.28515625" style="1078" customWidth="1"/>
    <col min="4877" max="4878" width="0" style="1078" hidden="1" customWidth="1"/>
    <col min="4879" max="4879" width="12.42578125" style="1078" customWidth="1"/>
    <col min="4880" max="4880" width="14.85546875" style="1078" customWidth="1"/>
    <col min="4881" max="4881" width="0" style="1078" hidden="1" customWidth="1"/>
    <col min="4882" max="4882" width="9.42578125" style="1078" customWidth="1"/>
    <col min="4883" max="5120" width="9.140625" style="1078"/>
    <col min="5121" max="5125" width="0" style="1078" hidden="1" customWidth="1"/>
    <col min="5126" max="5126" width="5.42578125" style="1078" customWidth="1"/>
    <col min="5127" max="5127" width="14.28515625" style="1078" customWidth="1"/>
    <col min="5128" max="5128" width="57.140625" style="1078" customWidth="1"/>
    <col min="5129" max="5129" width="13" style="1078" customWidth="1"/>
    <col min="5130" max="5130" width="11.85546875" style="1078" customWidth="1"/>
    <col min="5131" max="5131" width="4.28515625" style="1078" customWidth="1"/>
    <col min="5132" max="5132" width="13.28515625" style="1078" customWidth="1"/>
    <col min="5133" max="5134" width="0" style="1078" hidden="1" customWidth="1"/>
    <col min="5135" max="5135" width="12.42578125" style="1078" customWidth="1"/>
    <col min="5136" max="5136" width="14.85546875" style="1078" customWidth="1"/>
    <col min="5137" max="5137" width="0" style="1078" hidden="1" customWidth="1"/>
    <col min="5138" max="5138" width="9.42578125" style="1078" customWidth="1"/>
    <col min="5139" max="5376" width="9.140625" style="1078"/>
    <col min="5377" max="5381" width="0" style="1078" hidden="1" customWidth="1"/>
    <col min="5382" max="5382" width="5.42578125" style="1078" customWidth="1"/>
    <col min="5383" max="5383" width="14.28515625" style="1078" customWidth="1"/>
    <col min="5384" max="5384" width="57.140625" style="1078" customWidth="1"/>
    <col min="5385" max="5385" width="13" style="1078" customWidth="1"/>
    <col min="5386" max="5386" width="11.85546875" style="1078" customWidth="1"/>
    <col min="5387" max="5387" width="4.28515625" style="1078" customWidth="1"/>
    <col min="5388" max="5388" width="13.28515625" style="1078" customWidth="1"/>
    <col min="5389" max="5390" width="0" style="1078" hidden="1" customWidth="1"/>
    <col min="5391" max="5391" width="12.42578125" style="1078" customWidth="1"/>
    <col min="5392" max="5392" width="14.85546875" style="1078" customWidth="1"/>
    <col min="5393" max="5393" width="0" style="1078" hidden="1" customWidth="1"/>
    <col min="5394" max="5394" width="9.42578125" style="1078" customWidth="1"/>
    <col min="5395" max="5632" width="9.140625" style="1078"/>
    <col min="5633" max="5637" width="0" style="1078" hidden="1" customWidth="1"/>
    <col min="5638" max="5638" width="5.42578125" style="1078" customWidth="1"/>
    <col min="5639" max="5639" width="14.28515625" style="1078" customWidth="1"/>
    <col min="5640" max="5640" width="57.140625" style="1078" customWidth="1"/>
    <col min="5641" max="5641" width="13" style="1078" customWidth="1"/>
    <col min="5642" max="5642" width="11.85546875" style="1078" customWidth="1"/>
    <col min="5643" max="5643" width="4.28515625" style="1078" customWidth="1"/>
    <col min="5644" max="5644" width="13.28515625" style="1078" customWidth="1"/>
    <col min="5645" max="5646" width="0" style="1078" hidden="1" customWidth="1"/>
    <col min="5647" max="5647" width="12.42578125" style="1078" customWidth="1"/>
    <col min="5648" max="5648" width="14.85546875" style="1078" customWidth="1"/>
    <col min="5649" max="5649" width="0" style="1078" hidden="1" customWidth="1"/>
    <col min="5650" max="5650" width="9.42578125" style="1078" customWidth="1"/>
    <col min="5651" max="5888" width="9.140625" style="1078"/>
    <col min="5889" max="5893" width="0" style="1078" hidden="1" customWidth="1"/>
    <col min="5894" max="5894" width="5.42578125" style="1078" customWidth="1"/>
    <col min="5895" max="5895" width="14.28515625" style="1078" customWidth="1"/>
    <col min="5896" max="5896" width="57.140625" style="1078" customWidth="1"/>
    <col min="5897" max="5897" width="13" style="1078" customWidth="1"/>
    <col min="5898" max="5898" width="11.85546875" style="1078" customWidth="1"/>
    <col min="5899" max="5899" width="4.28515625" style="1078" customWidth="1"/>
    <col min="5900" max="5900" width="13.28515625" style="1078" customWidth="1"/>
    <col min="5901" max="5902" width="0" style="1078" hidden="1" customWidth="1"/>
    <col min="5903" max="5903" width="12.42578125" style="1078" customWidth="1"/>
    <col min="5904" max="5904" width="14.85546875" style="1078" customWidth="1"/>
    <col min="5905" max="5905" width="0" style="1078" hidden="1" customWidth="1"/>
    <col min="5906" max="5906" width="9.42578125" style="1078" customWidth="1"/>
    <col min="5907" max="6144" width="9.140625" style="1078"/>
    <col min="6145" max="6149" width="0" style="1078" hidden="1" customWidth="1"/>
    <col min="6150" max="6150" width="5.42578125" style="1078" customWidth="1"/>
    <col min="6151" max="6151" width="14.28515625" style="1078" customWidth="1"/>
    <col min="6152" max="6152" width="57.140625" style="1078" customWidth="1"/>
    <col min="6153" max="6153" width="13" style="1078" customWidth="1"/>
    <col min="6154" max="6154" width="11.85546875" style="1078" customWidth="1"/>
    <col min="6155" max="6155" width="4.28515625" style="1078" customWidth="1"/>
    <col min="6156" max="6156" width="13.28515625" style="1078" customWidth="1"/>
    <col min="6157" max="6158" width="0" style="1078" hidden="1" customWidth="1"/>
    <col min="6159" max="6159" width="12.42578125" style="1078" customWidth="1"/>
    <col min="6160" max="6160" width="14.85546875" style="1078" customWidth="1"/>
    <col min="6161" max="6161" width="0" style="1078" hidden="1" customWidth="1"/>
    <col min="6162" max="6162" width="9.42578125" style="1078" customWidth="1"/>
    <col min="6163" max="6400" width="9.140625" style="1078"/>
    <col min="6401" max="6405" width="0" style="1078" hidden="1" customWidth="1"/>
    <col min="6406" max="6406" width="5.42578125" style="1078" customWidth="1"/>
    <col min="6407" max="6407" width="14.28515625" style="1078" customWidth="1"/>
    <col min="6408" max="6408" width="57.140625" style="1078" customWidth="1"/>
    <col min="6409" max="6409" width="13" style="1078" customWidth="1"/>
    <col min="6410" max="6410" width="11.85546875" style="1078" customWidth="1"/>
    <col min="6411" max="6411" width="4.28515625" style="1078" customWidth="1"/>
    <col min="6412" max="6412" width="13.28515625" style="1078" customWidth="1"/>
    <col min="6413" max="6414" width="0" style="1078" hidden="1" customWidth="1"/>
    <col min="6415" max="6415" width="12.42578125" style="1078" customWidth="1"/>
    <col min="6416" max="6416" width="14.85546875" style="1078" customWidth="1"/>
    <col min="6417" max="6417" width="0" style="1078" hidden="1" customWidth="1"/>
    <col min="6418" max="6418" width="9.42578125" style="1078" customWidth="1"/>
    <col min="6419" max="6656" width="9.140625" style="1078"/>
    <col min="6657" max="6661" width="0" style="1078" hidden="1" customWidth="1"/>
    <col min="6662" max="6662" width="5.42578125" style="1078" customWidth="1"/>
    <col min="6663" max="6663" width="14.28515625" style="1078" customWidth="1"/>
    <col min="6664" max="6664" width="57.140625" style="1078" customWidth="1"/>
    <col min="6665" max="6665" width="13" style="1078" customWidth="1"/>
    <col min="6666" max="6666" width="11.85546875" style="1078" customWidth="1"/>
    <col min="6667" max="6667" width="4.28515625" style="1078" customWidth="1"/>
    <col min="6668" max="6668" width="13.28515625" style="1078" customWidth="1"/>
    <col min="6669" max="6670" width="0" style="1078" hidden="1" customWidth="1"/>
    <col min="6671" max="6671" width="12.42578125" style="1078" customWidth="1"/>
    <col min="6672" max="6672" width="14.85546875" style="1078" customWidth="1"/>
    <col min="6673" max="6673" width="0" style="1078" hidden="1" customWidth="1"/>
    <col min="6674" max="6674" width="9.42578125" style="1078" customWidth="1"/>
    <col min="6675" max="6912" width="9.140625" style="1078"/>
    <col min="6913" max="6917" width="0" style="1078" hidden="1" customWidth="1"/>
    <col min="6918" max="6918" width="5.42578125" style="1078" customWidth="1"/>
    <col min="6919" max="6919" width="14.28515625" style="1078" customWidth="1"/>
    <col min="6920" max="6920" width="57.140625" style="1078" customWidth="1"/>
    <col min="6921" max="6921" width="13" style="1078" customWidth="1"/>
    <col min="6922" max="6922" width="11.85546875" style="1078" customWidth="1"/>
    <col min="6923" max="6923" width="4.28515625" style="1078" customWidth="1"/>
    <col min="6924" max="6924" width="13.28515625" style="1078" customWidth="1"/>
    <col min="6925" max="6926" width="0" style="1078" hidden="1" customWidth="1"/>
    <col min="6927" max="6927" width="12.42578125" style="1078" customWidth="1"/>
    <col min="6928" max="6928" width="14.85546875" style="1078" customWidth="1"/>
    <col min="6929" max="6929" width="0" style="1078" hidden="1" customWidth="1"/>
    <col min="6930" max="6930" width="9.42578125" style="1078" customWidth="1"/>
    <col min="6931" max="7168" width="9.140625" style="1078"/>
    <col min="7169" max="7173" width="0" style="1078" hidden="1" customWidth="1"/>
    <col min="7174" max="7174" width="5.42578125" style="1078" customWidth="1"/>
    <col min="7175" max="7175" width="14.28515625" style="1078" customWidth="1"/>
    <col min="7176" max="7176" width="57.140625" style="1078" customWidth="1"/>
    <col min="7177" max="7177" width="13" style="1078" customWidth="1"/>
    <col min="7178" max="7178" width="11.85546875" style="1078" customWidth="1"/>
    <col min="7179" max="7179" width="4.28515625" style="1078" customWidth="1"/>
    <col min="7180" max="7180" width="13.28515625" style="1078" customWidth="1"/>
    <col min="7181" max="7182" width="0" style="1078" hidden="1" customWidth="1"/>
    <col min="7183" max="7183" width="12.42578125" style="1078" customWidth="1"/>
    <col min="7184" max="7184" width="14.85546875" style="1078" customWidth="1"/>
    <col min="7185" max="7185" width="0" style="1078" hidden="1" customWidth="1"/>
    <col min="7186" max="7186" width="9.42578125" style="1078" customWidth="1"/>
    <col min="7187" max="7424" width="9.140625" style="1078"/>
    <col min="7425" max="7429" width="0" style="1078" hidden="1" customWidth="1"/>
    <col min="7430" max="7430" width="5.42578125" style="1078" customWidth="1"/>
    <col min="7431" max="7431" width="14.28515625" style="1078" customWidth="1"/>
    <col min="7432" max="7432" width="57.140625" style="1078" customWidth="1"/>
    <col min="7433" max="7433" width="13" style="1078" customWidth="1"/>
    <col min="7434" max="7434" width="11.85546875" style="1078" customWidth="1"/>
    <col min="7435" max="7435" width="4.28515625" style="1078" customWidth="1"/>
    <col min="7436" max="7436" width="13.28515625" style="1078" customWidth="1"/>
    <col min="7437" max="7438" width="0" style="1078" hidden="1" customWidth="1"/>
    <col min="7439" max="7439" width="12.42578125" style="1078" customWidth="1"/>
    <col min="7440" max="7440" width="14.85546875" style="1078" customWidth="1"/>
    <col min="7441" max="7441" width="0" style="1078" hidden="1" customWidth="1"/>
    <col min="7442" max="7442" width="9.42578125" style="1078" customWidth="1"/>
    <col min="7443" max="7680" width="9.140625" style="1078"/>
    <col min="7681" max="7685" width="0" style="1078" hidden="1" customWidth="1"/>
    <col min="7686" max="7686" width="5.42578125" style="1078" customWidth="1"/>
    <col min="7687" max="7687" width="14.28515625" style="1078" customWidth="1"/>
    <col min="7688" max="7688" width="57.140625" style="1078" customWidth="1"/>
    <col min="7689" max="7689" width="13" style="1078" customWidth="1"/>
    <col min="7690" max="7690" width="11.85546875" style="1078" customWidth="1"/>
    <col min="7691" max="7691" width="4.28515625" style="1078" customWidth="1"/>
    <col min="7692" max="7692" width="13.28515625" style="1078" customWidth="1"/>
    <col min="7693" max="7694" width="0" style="1078" hidden="1" customWidth="1"/>
    <col min="7695" max="7695" width="12.42578125" style="1078" customWidth="1"/>
    <col min="7696" max="7696" width="14.85546875" style="1078" customWidth="1"/>
    <col min="7697" max="7697" width="0" style="1078" hidden="1" customWidth="1"/>
    <col min="7698" max="7698" width="9.42578125" style="1078" customWidth="1"/>
    <col min="7699" max="7936" width="9.140625" style="1078"/>
    <col min="7937" max="7941" width="0" style="1078" hidden="1" customWidth="1"/>
    <col min="7942" max="7942" width="5.42578125" style="1078" customWidth="1"/>
    <col min="7943" max="7943" width="14.28515625" style="1078" customWidth="1"/>
    <col min="7944" max="7944" width="57.140625" style="1078" customWidth="1"/>
    <col min="7945" max="7945" width="13" style="1078" customWidth="1"/>
    <col min="7946" max="7946" width="11.85546875" style="1078" customWidth="1"/>
    <col min="7947" max="7947" width="4.28515625" style="1078" customWidth="1"/>
    <col min="7948" max="7948" width="13.28515625" style="1078" customWidth="1"/>
    <col min="7949" max="7950" width="0" style="1078" hidden="1" customWidth="1"/>
    <col min="7951" max="7951" width="12.42578125" style="1078" customWidth="1"/>
    <col min="7952" max="7952" width="14.85546875" style="1078" customWidth="1"/>
    <col min="7953" max="7953" width="0" style="1078" hidden="1" customWidth="1"/>
    <col min="7954" max="7954" width="9.42578125" style="1078" customWidth="1"/>
    <col min="7955" max="8192" width="9.140625" style="1078"/>
    <col min="8193" max="8197" width="0" style="1078" hidden="1" customWidth="1"/>
    <col min="8198" max="8198" width="5.42578125" style="1078" customWidth="1"/>
    <col min="8199" max="8199" width="14.28515625" style="1078" customWidth="1"/>
    <col min="8200" max="8200" width="57.140625" style="1078" customWidth="1"/>
    <col min="8201" max="8201" width="13" style="1078" customWidth="1"/>
    <col min="8202" max="8202" width="11.85546875" style="1078" customWidth="1"/>
    <col min="8203" max="8203" width="4.28515625" style="1078" customWidth="1"/>
    <col min="8204" max="8204" width="13.28515625" style="1078" customWidth="1"/>
    <col min="8205" max="8206" width="0" style="1078" hidden="1" customWidth="1"/>
    <col min="8207" max="8207" width="12.42578125" style="1078" customWidth="1"/>
    <col min="8208" max="8208" width="14.85546875" style="1078" customWidth="1"/>
    <col min="8209" max="8209" width="0" style="1078" hidden="1" customWidth="1"/>
    <col min="8210" max="8210" width="9.42578125" style="1078" customWidth="1"/>
    <col min="8211" max="8448" width="9.140625" style="1078"/>
    <col min="8449" max="8453" width="0" style="1078" hidden="1" customWidth="1"/>
    <col min="8454" max="8454" width="5.42578125" style="1078" customWidth="1"/>
    <col min="8455" max="8455" width="14.28515625" style="1078" customWidth="1"/>
    <col min="8456" max="8456" width="57.140625" style="1078" customWidth="1"/>
    <col min="8457" max="8457" width="13" style="1078" customWidth="1"/>
    <col min="8458" max="8458" width="11.85546875" style="1078" customWidth="1"/>
    <col min="8459" max="8459" width="4.28515625" style="1078" customWidth="1"/>
    <col min="8460" max="8460" width="13.28515625" style="1078" customWidth="1"/>
    <col min="8461" max="8462" width="0" style="1078" hidden="1" customWidth="1"/>
    <col min="8463" max="8463" width="12.42578125" style="1078" customWidth="1"/>
    <col min="8464" max="8464" width="14.85546875" style="1078" customWidth="1"/>
    <col min="8465" max="8465" width="0" style="1078" hidden="1" customWidth="1"/>
    <col min="8466" max="8466" width="9.42578125" style="1078" customWidth="1"/>
    <col min="8467" max="8704" width="9.140625" style="1078"/>
    <col min="8705" max="8709" width="0" style="1078" hidden="1" customWidth="1"/>
    <col min="8710" max="8710" width="5.42578125" style="1078" customWidth="1"/>
    <col min="8711" max="8711" width="14.28515625" style="1078" customWidth="1"/>
    <col min="8712" max="8712" width="57.140625" style="1078" customWidth="1"/>
    <col min="8713" max="8713" width="13" style="1078" customWidth="1"/>
    <col min="8714" max="8714" width="11.85546875" style="1078" customWidth="1"/>
    <col min="8715" max="8715" width="4.28515625" style="1078" customWidth="1"/>
    <col min="8716" max="8716" width="13.28515625" style="1078" customWidth="1"/>
    <col min="8717" max="8718" width="0" style="1078" hidden="1" customWidth="1"/>
    <col min="8719" max="8719" width="12.42578125" style="1078" customWidth="1"/>
    <col min="8720" max="8720" width="14.85546875" style="1078" customWidth="1"/>
    <col min="8721" max="8721" width="0" style="1078" hidden="1" customWidth="1"/>
    <col min="8722" max="8722" width="9.42578125" style="1078" customWidth="1"/>
    <col min="8723" max="8960" width="9.140625" style="1078"/>
    <col min="8961" max="8965" width="0" style="1078" hidden="1" customWidth="1"/>
    <col min="8966" max="8966" width="5.42578125" style="1078" customWidth="1"/>
    <col min="8967" max="8967" width="14.28515625" style="1078" customWidth="1"/>
    <col min="8968" max="8968" width="57.140625" style="1078" customWidth="1"/>
    <col min="8969" max="8969" width="13" style="1078" customWidth="1"/>
    <col min="8970" max="8970" width="11.85546875" style="1078" customWidth="1"/>
    <col min="8971" max="8971" width="4.28515625" style="1078" customWidth="1"/>
    <col min="8972" max="8972" width="13.28515625" style="1078" customWidth="1"/>
    <col min="8973" max="8974" width="0" style="1078" hidden="1" customWidth="1"/>
    <col min="8975" max="8975" width="12.42578125" style="1078" customWidth="1"/>
    <col min="8976" max="8976" width="14.85546875" style="1078" customWidth="1"/>
    <col min="8977" max="8977" width="0" style="1078" hidden="1" customWidth="1"/>
    <col min="8978" max="8978" width="9.42578125" style="1078" customWidth="1"/>
    <col min="8979" max="9216" width="9.140625" style="1078"/>
    <col min="9217" max="9221" width="0" style="1078" hidden="1" customWidth="1"/>
    <col min="9222" max="9222" width="5.42578125" style="1078" customWidth="1"/>
    <col min="9223" max="9223" width="14.28515625" style="1078" customWidth="1"/>
    <col min="9224" max="9224" width="57.140625" style="1078" customWidth="1"/>
    <col min="9225" max="9225" width="13" style="1078" customWidth="1"/>
    <col min="9226" max="9226" width="11.85546875" style="1078" customWidth="1"/>
    <col min="9227" max="9227" width="4.28515625" style="1078" customWidth="1"/>
    <col min="9228" max="9228" width="13.28515625" style="1078" customWidth="1"/>
    <col min="9229" max="9230" width="0" style="1078" hidden="1" customWidth="1"/>
    <col min="9231" max="9231" width="12.42578125" style="1078" customWidth="1"/>
    <col min="9232" max="9232" width="14.85546875" style="1078" customWidth="1"/>
    <col min="9233" max="9233" width="0" style="1078" hidden="1" customWidth="1"/>
    <col min="9234" max="9234" width="9.42578125" style="1078" customWidth="1"/>
    <col min="9235" max="9472" width="9.140625" style="1078"/>
    <col min="9473" max="9477" width="0" style="1078" hidden="1" customWidth="1"/>
    <col min="9478" max="9478" width="5.42578125" style="1078" customWidth="1"/>
    <col min="9479" max="9479" width="14.28515625" style="1078" customWidth="1"/>
    <col min="9480" max="9480" width="57.140625" style="1078" customWidth="1"/>
    <col min="9481" max="9481" width="13" style="1078" customWidth="1"/>
    <col min="9482" max="9482" width="11.85546875" style="1078" customWidth="1"/>
    <col min="9483" max="9483" width="4.28515625" style="1078" customWidth="1"/>
    <col min="9484" max="9484" width="13.28515625" style="1078" customWidth="1"/>
    <col min="9485" max="9486" width="0" style="1078" hidden="1" customWidth="1"/>
    <col min="9487" max="9487" width="12.42578125" style="1078" customWidth="1"/>
    <col min="9488" max="9488" width="14.85546875" style="1078" customWidth="1"/>
    <col min="9489" max="9489" width="0" style="1078" hidden="1" customWidth="1"/>
    <col min="9490" max="9490" width="9.42578125" style="1078" customWidth="1"/>
    <col min="9491" max="9728" width="9.140625" style="1078"/>
    <col min="9729" max="9733" width="0" style="1078" hidden="1" customWidth="1"/>
    <col min="9734" max="9734" width="5.42578125" style="1078" customWidth="1"/>
    <col min="9735" max="9735" width="14.28515625" style="1078" customWidth="1"/>
    <col min="9736" max="9736" width="57.140625" style="1078" customWidth="1"/>
    <col min="9737" max="9737" width="13" style="1078" customWidth="1"/>
    <col min="9738" max="9738" width="11.85546875" style="1078" customWidth="1"/>
    <col min="9739" max="9739" width="4.28515625" style="1078" customWidth="1"/>
    <col min="9740" max="9740" width="13.28515625" style="1078" customWidth="1"/>
    <col min="9741" max="9742" width="0" style="1078" hidden="1" customWidth="1"/>
    <col min="9743" max="9743" width="12.42578125" style="1078" customWidth="1"/>
    <col min="9744" max="9744" width="14.85546875" style="1078" customWidth="1"/>
    <col min="9745" max="9745" width="0" style="1078" hidden="1" customWidth="1"/>
    <col min="9746" max="9746" width="9.42578125" style="1078" customWidth="1"/>
    <col min="9747" max="9984" width="9.140625" style="1078"/>
    <col min="9985" max="9989" width="0" style="1078" hidden="1" customWidth="1"/>
    <col min="9990" max="9990" width="5.42578125" style="1078" customWidth="1"/>
    <col min="9991" max="9991" width="14.28515625" style="1078" customWidth="1"/>
    <col min="9992" max="9992" width="57.140625" style="1078" customWidth="1"/>
    <col min="9993" max="9993" width="13" style="1078" customWidth="1"/>
    <col min="9994" max="9994" width="11.85546875" style="1078" customWidth="1"/>
    <col min="9995" max="9995" width="4.28515625" style="1078" customWidth="1"/>
    <col min="9996" max="9996" width="13.28515625" style="1078" customWidth="1"/>
    <col min="9997" max="9998" width="0" style="1078" hidden="1" customWidth="1"/>
    <col min="9999" max="9999" width="12.42578125" style="1078" customWidth="1"/>
    <col min="10000" max="10000" width="14.85546875" style="1078" customWidth="1"/>
    <col min="10001" max="10001" width="0" style="1078" hidden="1" customWidth="1"/>
    <col min="10002" max="10002" width="9.42578125" style="1078" customWidth="1"/>
    <col min="10003" max="10240" width="9.140625" style="1078"/>
    <col min="10241" max="10245" width="0" style="1078" hidden="1" customWidth="1"/>
    <col min="10246" max="10246" width="5.42578125" style="1078" customWidth="1"/>
    <col min="10247" max="10247" width="14.28515625" style="1078" customWidth="1"/>
    <col min="10248" max="10248" width="57.140625" style="1078" customWidth="1"/>
    <col min="10249" max="10249" width="13" style="1078" customWidth="1"/>
    <col min="10250" max="10250" width="11.85546875" style="1078" customWidth="1"/>
    <col min="10251" max="10251" width="4.28515625" style="1078" customWidth="1"/>
    <col min="10252" max="10252" width="13.28515625" style="1078" customWidth="1"/>
    <col min="10253" max="10254" width="0" style="1078" hidden="1" customWidth="1"/>
    <col min="10255" max="10255" width="12.42578125" style="1078" customWidth="1"/>
    <col min="10256" max="10256" width="14.85546875" style="1078" customWidth="1"/>
    <col min="10257" max="10257" width="0" style="1078" hidden="1" customWidth="1"/>
    <col min="10258" max="10258" width="9.42578125" style="1078" customWidth="1"/>
    <col min="10259" max="10496" width="9.140625" style="1078"/>
    <col min="10497" max="10501" width="0" style="1078" hidden="1" customWidth="1"/>
    <col min="10502" max="10502" width="5.42578125" style="1078" customWidth="1"/>
    <col min="10503" max="10503" width="14.28515625" style="1078" customWidth="1"/>
    <col min="10504" max="10504" width="57.140625" style="1078" customWidth="1"/>
    <col min="10505" max="10505" width="13" style="1078" customWidth="1"/>
    <col min="10506" max="10506" width="11.85546875" style="1078" customWidth="1"/>
    <col min="10507" max="10507" width="4.28515625" style="1078" customWidth="1"/>
    <col min="10508" max="10508" width="13.28515625" style="1078" customWidth="1"/>
    <col min="10509" max="10510" width="0" style="1078" hidden="1" customWidth="1"/>
    <col min="10511" max="10511" width="12.42578125" style="1078" customWidth="1"/>
    <col min="10512" max="10512" width="14.85546875" style="1078" customWidth="1"/>
    <col min="10513" max="10513" width="0" style="1078" hidden="1" customWidth="1"/>
    <col min="10514" max="10514" width="9.42578125" style="1078" customWidth="1"/>
    <col min="10515" max="10752" width="9.140625" style="1078"/>
    <col min="10753" max="10757" width="0" style="1078" hidden="1" customWidth="1"/>
    <col min="10758" max="10758" width="5.42578125" style="1078" customWidth="1"/>
    <col min="10759" max="10759" width="14.28515625" style="1078" customWidth="1"/>
    <col min="10760" max="10760" width="57.140625" style="1078" customWidth="1"/>
    <col min="10761" max="10761" width="13" style="1078" customWidth="1"/>
    <col min="10762" max="10762" width="11.85546875" style="1078" customWidth="1"/>
    <col min="10763" max="10763" width="4.28515625" style="1078" customWidth="1"/>
    <col min="10764" max="10764" width="13.28515625" style="1078" customWidth="1"/>
    <col min="10765" max="10766" width="0" style="1078" hidden="1" customWidth="1"/>
    <col min="10767" max="10767" width="12.42578125" style="1078" customWidth="1"/>
    <col min="10768" max="10768" width="14.85546875" style="1078" customWidth="1"/>
    <col min="10769" max="10769" width="0" style="1078" hidden="1" customWidth="1"/>
    <col min="10770" max="10770" width="9.42578125" style="1078" customWidth="1"/>
    <col min="10771" max="11008" width="9.140625" style="1078"/>
    <col min="11009" max="11013" width="0" style="1078" hidden="1" customWidth="1"/>
    <col min="11014" max="11014" width="5.42578125" style="1078" customWidth="1"/>
    <col min="11015" max="11015" width="14.28515625" style="1078" customWidth="1"/>
    <col min="11016" max="11016" width="57.140625" style="1078" customWidth="1"/>
    <col min="11017" max="11017" width="13" style="1078" customWidth="1"/>
    <col min="11018" max="11018" width="11.85546875" style="1078" customWidth="1"/>
    <col min="11019" max="11019" width="4.28515625" style="1078" customWidth="1"/>
    <col min="11020" max="11020" width="13.28515625" style="1078" customWidth="1"/>
    <col min="11021" max="11022" width="0" style="1078" hidden="1" customWidth="1"/>
    <col min="11023" max="11023" width="12.42578125" style="1078" customWidth="1"/>
    <col min="11024" max="11024" width="14.85546875" style="1078" customWidth="1"/>
    <col min="11025" max="11025" width="0" style="1078" hidden="1" customWidth="1"/>
    <col min="11026" max="11026" width="9.42578125" style="1078" customWidth="1"/>
    <col min="11027" max="11264" width="9.140625" style="1078"/>
    <col min="11265" max="11269" width="0" style="1078" hidden="1" customWidth="1"/>
    <col min="11270" max="11270" width="5.42578125" style="1078" customWidth="1"/>
    <col min="11271" max="11271" width="14.28515625" style="1078" customWidth="1"/>
    <col min="11272" max="11272" width="57.140625" style="1078" customWidth="1"/>
    <col min="11273" max="11273" width="13" style="1078" customWidth="1"/>
    <col min="11274" max="11274" width="11.85546875" style="1078" customWidth="1"/>
    <col min="11275" max="11275" width="4.28515625" style="1078" customWidth="1"/>
    <col min="11276" max="11276" width="13.28515625" style="1078" customWidth="1"/>
    <col min="11277" max="11278" width="0" style="1078" hidden="1" customWidth="1"/>
    <col min="11279" max="11279" width="12.42578125" style="1078" customWidth="1"/>
    <col min="11280" max="11280" width="14.85546875" style="1078" customWidth="1"/>
    <col min="11281" max="11281" width="0" style="1078" hidden="1" customWidth="1"/>
    <col min="11282" max="11282" width="9.42578125" style="1078" customWidth="1"/>
    <col min="11283" max="11520" width="9.140625" style="1078"/>
    <col min="11521" max="11525" width="0" style="1078" hidden="1" customWidth="1"/>
    <col min="11526" max="11526" width="5.42578125" style="1078" customWidth="1"/>
    <col min="11527" max="11527" width="14.28515625" style="1078" customWidth="1"/>
    <col min="11528" max="11528" width="57.140625" style="1078" customWidth="1"/>
    <col min="11529" max="11529" width="13" style="1078" customWidth="1"/>
    <col min="11530" max="11530" width="11.85546875" style="1078" customWidth="1"/>
    <col min="11531" max="11531" width="4.28515625" style="1078" customWidth="1"/>
    <col min="11532" max="11532" width="13.28515625" style="1078" customWidth="1"/>
    <col min="11533" max="11534" width="0" style="1078" hidden="1" customWidth="1"/>
    <col min="11535" max="11535" width="12.42578125" style="1078" customWidth="1"/>
    <col min="11536" max="11536" width="14.85546875" style="1078" customWidth="1"/>
    <col min="11537" max="11537" width="0" style="1078" hidden="1" customWidth="1"/>
    <col min="11538" max="11538" width="9.42578125" style="1078" customWidth="1"/>
    <col min="11539" max="11776" width="9.140625" style="1078"/>
    <col min="11777" max="11781" width="0" style="1078" hidden="1" customWidth="1"/>
    <col min="11782" max="11782" width="5.42578125" style="1078" customWidth="1"/>
    <col min="11783" max="11783" width="14.28515625" style="1078" customWidth="1"/>
    <col min="11784" max="11784" width="57.140625" style="1078" customWidth="1"/>
    <col min="11785" max="11785" width="13" style="1078" customWidth="1"/>
    <col min="11786" max="11786" width="11.85546875" style="1078" customWidth="1"/>
    <col min="11787" max="11787" width="4.28515625" style="1078" customWidth="1"/>
    <col min="11788" max="11788" width="13.28515625" style="1078" customWidth="1"/>
    <col min="11789" max="11790" width="0" style="1078" hidden="1" customWidth="1"/>
    <col min="11791" max="11791" width="12.42578125" style="1078" customWidth="1"/>
    <col min="11792" max="11792" width="14.85546875" style="1078" customWidth="1"/>
    <col min="11793" max="11793" width="0" style="1078" hidden="1" customWidth="1"/>
    <col min="11794" max="11794" width="9.42578125" style="1078" customWidth="1"/>
    <col min="11795" max="12032" width="9.140625" style="1078"/>
    <col min="12033" max="12037" width="0" style="1078" hidden="1" customWidth="1"/>
    <col min="12038" max="12038" width="5.42578125" style="1078" customWidth="1"/>
    <col min="12039" max="12039" width="14.28515625" style="1078" customWidth="1"/>
    <col min="12040" max="12040" width="57.140625" style="1078" customWidth="1"/>
    <col min="12041" max="12041" width="13" style="1078" customWidth="1"/>
    <col min="12042" max="12042" width="11.85546875" style="1078" customWidth="1"/>
    <col min="12043" max="12043" width="4.28515625" style="1078" customWidth="1"/>
    <col min="12044" max="12044" width="13.28515625" style="1078" customWidth="1"/>
    <col min="12045" max="12046" width="0" style="1078" hidden="1" customWidth="1"/>
    <col min="12047" max="12047" width="12.42578125" style="1078" customWidth="1"/>
    <col min="12048" max="12048" width="14.85546875" style="1078" customWidth="1"/>
    <col min="12049" max="12049" width="0" style="1078" hidden="1" customWidth="1"/>
    <col min="12050" max="12050" width="9.42578125" style="1078" customWidth="1"/>
    <col min="12051" max="12288" width="9.140625" style="1078"/>
    <col min="12289" max="12293" width="0" style="1078" hidden="1" customWidth="1"/>
    <col min="12294" max="12294" width="5.42578125" style="1078" customWidth="1"/>
    <col min="12295" max="12295" width="14.28515625" style="1078" customWidth="1"/>
    <col min="12296" max="12296" width="57.140625" style="1078" customWidth="1"/>
    <col min="12297" max="12297" width="13" style="1078" customWidth="1"/>
    <col min="12298" max="12298" width="11.85546875" style="1078" customWidth="1"/>
    <col min="12299" max="12299" width="4.28515625" style="1078" customWidth="1"/>
    <col min="12300" max="12300" width="13.28515625" style="1078" customWidth="1"/>
    <col min="12301" max="12302" width="0" style="1078" hidden="1" customWidth="1"/>
    <col min="12303" max="12303" width="12.42578125" style="1078" customWidth="1"/>
    <col min="12304" max="12304" width="14.85546875" style="1078" customWidth="1"/>
    <col min="12305" max="12305" width="0" style="1078" hidden="1" customWidth="1"/>
    <col min="12306" max="12306" width="9.42578125" style="1078" customWidth="1"/>
    <col min="12307" max="12544" width="9.140625" style="1078"/>
    <col min="12545" max="12549" width="0" style="1078" hidden="1" customWidth="1"/>
    <col min="12550" max="12550" width="5.42578125" style="1078" customWidth="1"/>
    <col min="12551" max="12551" width="14.28515625" style="1078" customWidth="1"/>
    <col min="12552" max="12552" width="57.140625" style="1078" customWidth="1"/>
    <col min="12553" max="12553" width="13" style="1078" customWidth="1"/>
    <col min="12554" max="12554" width="11.85546875" style="1078" customWidth="1"/>
    <col min="12555" max="12555" width="4.28515625" style="1078" customWidth="1"/>
    <col min="12556" max="12556" width="13.28515625" style="1078" customWidth="1"/>
    <col min="12557" max="12558" width="0" style="1078" hidden="1" customWidth="1"/>
    <col min="12559" max="12559" width="12.42578125" style="1078" customWidth="1"/>
    <col min="12560" max="12560" width="14.85546875" style="1078" customWidth="1"/>
    <col min="12561" max="12561" width="0" style="1078" hidden="1" customWidth="1"/>
    <col min="12562" max="12562" width="9.42578125" style="1078" customWidth="1"/>
    <col min="12563" max="12800" width="9.140625" style="1078"/>
    <col min="12801" max="12805" width="0" style="1078" hidden="1" customWidth="1"/>
    <col min="12806" max="12806" width="5.42578125" style="1078" customWidth="1"/>
    <col min="12807" max="12807" width="14.28515625" style="1078" customWidth="1"/>
    <col min="12808" max="12808" width="57.140625" style="1078" customWidth="1"/>
    <col min="12809" max="12809" width="13" style="1078" customWidth="1"/>
    <col min="12810" max="12810" width="11.85546875" style="1078" customWidth="1"/>
    <col min="12811" max="12811" width="4.28515625" style="1078" customWidth="1"/>
    <col min="12812" max="12812" width="13.28515625" style="1078" customWidth="1"/>
    <col min="12813" max="12814" width="0" style="1078" hidden="1" customWidth="1"/>
    <col min="12815" max="12815" width="12.42578125" style="1078" customWidth="1"/>
    <col min="12816" max="12816" width="14.85546875" style="1078" customWidth="1"/>
    <col min="12817" max="12817" width="0" style="1078" hidden="1" customWidth="1"/>
    <col min="12818" max="12818" width="9.42578125" style="1078" customWidth="1"/>
    <col min="12819" max="13056" width="9.140625" style="1078"/>
    <col min="13057" max="13061" width="0" style="1078" hidden="1" customWidth="1"/>
    <col min="13062" max="13062" width="5.42578125" style="1078" customWidth="1"/>
    <col min="13063" max="13063" width="14.28515625" style="1078" customWidth="1"/>
    <col min="13064" max="13064" width="57.140625" style="1078" customWidth="1"/>
    <col min="13065" max="13065" width="13" style="1078" customWidth="1"/>
    <col min="13066" max="13066" width="11.85546875" style="1078" customWidth="1"/>
    <col min="13067" max="13067" width="4.28515625" style="1078" customWidth="1"/>
    <col min="13068" max="13068" width="13.28515625" style="1078" customWidth="1"/>
    <col min="13069" max="13070" width="0" style="1078" hidden="1" customWidth="1"/>
    <col min="13071" max="13071" width="12.42578125" style="1078" customWidth="1"/>
    <col min="13072" max="13072" width="14.85546875" style="1078" customWidth="1"/>
    <col min="13073" max="13073" width="0" style="1078" hidden="1" customWidth="1"/>
    <col min="13074" max="13074" width="9.42578125" style="1078" customWidth="1"/>
    <col min="13075" max="13312" width="9.140625" style="1078"/>
    <col min="13313" max="13317" width="0" style="1078" hidden="1" customWidth="1"/>
    <col min="13318" max="13318" width="5.42578125" style="1078" customWidth="1"/>
    <col min="13319" max="13319" width="14.28515625" style="1078" customWidth="1"/>
    <col min="13320" max="13320" width="57.140625" style="1078" customWidth="1"/>
    <col min="13321" max="13321" width="13" style="1078" customWidth="1"/>
    <col min="13322" max="13322" width="11.85546875" style="1078" customWidth="1"/>
    <col min="13323" max="13323" width="4.28515625" style="1078" customWidth="1"/>
    <col min="13324" max="13324" width="13.28515625" style="1078" customWidth="1"/>
    <col min="13325" max="13326" width="0" style="1078" hidden="1" customWidth="1"/>
    <col min="13327" max="13327" width="12.42578125" style="1078" customWidth="1"/>
    <col min="13328" max="13328" width="14.85546875" style="1078" customWidth="1"/>
    <col min="13329" max="13329" width="0" style="1078" hidden="1" customWidth="1"/>
    <col min="13330" max="13330" width="9.42578125" style="1078" customWidth="1"/>
    <col min="13331" max="13568" width="9.140625" style="1078"/>
    <col min="13569" max="13573" width="0" style="1078" hidden="1" customWidth="1"/>
    <col min="13574" max="13574" width="5.42578125" style="1078" customWidth="1"/>
    <col min="13575" max="13575" width="14.28515625" style="1078" customWidth="1"/>
    <col min="13576" max="13576" width="57.140625" style="1078" customWidth="1"/>
    <col min="13577" max="13577" width="13" style="1078" customWidth="1"/>
    <col min="13578" max="13578" width="11.85546875" style="1078" customWidth="1"/>
    <col min="13579" max="13579" width="4.28515625" style="1078" customWidth="1"/>
    <col min="13580" max="13580" width="13.28515625" style="1078" customWidth="1"/>
    <col min="13581" max="13582" width="0" style="1078" hidden="1" customWidth="1"/>
    <col min="13583" max="13583" width="12.42578125" style="1078" customWidth="1"/>
    <col min="13584" max="13584" width="14.85546875" style="1078" customWidth="1"/>
    <col min="13585" max="13585" width="0" style="1078" hidden="1" customWidth="1"/>
    <col min="13586" max="13586" width="9.42578125" style="1078" customWidth="1"/>
    <col min="13587" max="13824" width="9.140625" style="1078"/>
    <col min="13825" max="13829" width="0" style="1078" hidden="1" customWidth="1"/>
    <col min="13830" max="13830" width="5.42578125" style="1078" customWidth="1"/>
    <col min="13831" max="13831" width="14.28515625" style="1078" customWidth="1"/>
    <col min="13832" max="13832" width="57.140625" style="1078" customWidth="1"/>
    <col min="13833" max="13833" width="13" style="1078" customWidth="1"/>
    <col min="13834" max="13834" width="11.85546875" style="1078" customWidth="1"/>
    <col min="13835" max="13835" width="4.28515625" style="1078" customWidth="1"/>
    <col min="13836" max="13836" width="13.28515625" style="1078" customWidth="1"/>
    <col min="13837" max="13838" width="0" style="1078" hidden="1" customWidth="1"/>
    <col min="13839" max="13839" width="12.42578125" style="1078" customWidth="1"/>
    <col min="13840" max="13840" width="14.85546875" style="1078" customWidth="1"/>
    <col min="13841" max="13841" width="0" style="1078" hidden="1" customWidth="1"/>
    <col min="13842" max="13842" width="9.42578125" style="1078" customWidth="1"/>
    <col min="13843" max="14080" width="9.140625" style="1078"/>
    <col min="14081" max="14085" width="0" style="1078" hidden="1" customWidth="1"/>
    <col min="14086" max="14086" width="5.42578125" style="1078" customWidth="1"/>
    <col min="14087" max="14087" width="14.28515625" style="1078" customWidth="1"/>
    <col min="14088" max="14088" width="57.140625" style="1078" customWidth="1"/>
    <col min="14089" max="14089" width="13" style="1078" customWidth="1"/>
    <col min="14090" max="14090" width="11.85546875" style="1078" customWidth="1"/>
    <col min="14091" max="14091" width="4.28515625" style="1078" customWidth="1"/>
    <col min="14092" max="14092" width="13.28515625" style="1078" customWidth="1"/>
    <col min="14093" max="14094" width="0" style="1078" hidden="1" customWidth="1"/>
    <col min="14095" max="14095" width="12.42578125" style="1078" customWidth="1"/>
    <col min="14096" max="14096" width="14.85546875" style="1078" customWidth="1"/>
    <col min="14097" max="14097" width="0" style="1078" hidden="1" customWidth="1"/>
    <col min="14098" max="14098" width="9.42578125" style="1078" customWidth="1"/>
    <col min="14099" max="14336" width="9.140625" style="1078"/>
    <col min="14337" max="14341" width="0" style="1078" hidden="1" customWidth="1"/>
    <col min="14342" max="14342" width="5.42578125" style="1078" customWidth="1"/>
    <col min="14343" max="14343" width="14.28515625" style="1078" customWidth="1"/>
    <col min="14344" max="14344" width="57.140625" style="1078" customWidth="1"/>
    <col min="14345" max="14345" width="13" style="1078" customWidth="1"/>
    <col min="14346" max="14346" width="11.85546875" style="1078" customWidth="1"/>
    <col min="14347" max="14347" width="4.28515625" style="1078" customWidth="1"/>
    <col min="14348" max="14348" width="13.28515625" style="1078" customWidth="1"/>
    <col min="14349" max="14350" width="0" style="1078" hidden="1" customWidth="1"/>
    <col min="14351" max="14351" width="12.42578125" style="1078" customWidth="1"/>
    <col min="14352" max="14352" width="14.85546875" style="1078" customWidth="1"/>
    <col min="14353" max="14353" width="0" style="1078" hidden="1" customWidth="1"/>
    <col min="14354" max="14354" width="9.42578125" style="1078" customWidth="1"/>
    <col min="14355" max="14592" width="9.140625" style="1078"/>
    <col min="14593" max="14597" width="0" style="1078" hidden="1" customWidth="1"/>
    <col min="14598" max="14598" width="5.42578125" style="1078" customWidth="1"/>
    <col min="14599" max="14599" width="14.28515625" style="1078" customWidth="1"/>
    <col min="14600" max="14600" width="57.140625" style="1078" customWidth="1"/>
    <col min="14601" max="14601" width="13" style="1078" customWidth="1"/>
    <col min="14602" max="14602" width="11.85546875" style="1078" customWidth="1"/>
    <col min="14603" max="14603" width="4.28515625" style="1078" customWidth="1"/>
    <col min="14604" max="14604" width="13.28515625" style="1078" customWidth="1"/>
    <col min="14605" max="14606" width="0" style="1078" hidden="1" customWidth="1"/>
    <col min="14607" max="14607" width="12.42578125" style="1078" customWidth="1"/>
    <col min="14608" max="14608" width="14.85546875" style="1078" customWidth="1"/>
    <col min="14609" max="14609" width="0" style="1078" hidden="1" customWidth="1"/>
    <col min="14610" max="14610" width="9.42578125" style="1078" customWidth="1"/>
    <col min="14611" max="14848" width="9.140625" style="1078"/>
    <col min="14849" max="14853" width="0" style="1078" hidden="1" customWidth="1"/>
    <col min="14854" max="14854" width="5.42578125" style="1078" customWidth="1"/>
    <col min="14855" max="14855" width="14.28515625" style="1078" customWidth="1"/>
    <col min="14856" max="14856" width="57.140625" style="1078" customWidth="1"/>
    <col min="14857" max="14857" width="13" style="1078" customWidth="1"/>
    <col min="14858" max="14858" width="11.85546875" style="1078" customWidth="1"/>
    <col min="14859" max="14859" width="4.28515625" style="1078" customWidth="1"/>
    <col min="14860" max="14860" width="13.28515625" style="1078" customWidth="1"/>
    <col min="14861" max="14862" width="0" style="1078" hidden="1" customWidth="1"/>
    <col min="14863" max="14863" width="12.42578125" style="1078" customWidth="1"/>
    <col min="14864" max="14864" width="14.85546875" style="1078" customWidth="1"/>
    <col min="14865" max="14865" width="0" style="1078" hidden="1" customWidth="1"/>
    <col min="14866" max="14866" width="9.42578125" style="1078" customWidth="1"/>
    <col min="14867" max="15104" width="9.140625" style="1078"/>
    <col min="15105" max="15109" width="0" style="1078" hidden="1" customWidth="1"/>
    <col min="15110" max="15110" width="5.42578125" style="1078" customWidth="1"/>
    <col min="15111" max="15111" width="14.28515625" style="1078" customWidth="1"/>
    <col min="15112" max="15112" width="57.140625" style="1078" customWidth="1"/>
    <col min="15113" max="15113" width="13" style="1078" customWidth="1"/>
    <col min="15114" max="15114" width="11.85546875" style="1078" customWidth="1"/>
    <col min="15115" max="15115" width="4.28515625" style="1078" customWidth="1"/>
    <col min="15116" max="15116" width="13.28515625" style="1078" customWidth="1"/>
    <col min="15117" max="15118" width="0" style="1078" hidden="1" customWidth="1"/>
    <col min="15119" max="15119" width="12.42578125" style="1078" customWidth="1"/>
    <col min="15120" max="15120" width="14.85546875" style="1078" customWidth="1"/>
    <col min="15121" max="15121" width="0" style="1078" hidden="1" customWidth="1"/>
    <col min="15122" max="15122" width="9.42578125" style="1078" customWidth="1"/>
    <col min="15123" max="15360" width="9.140625" style="1078"/>
    <col min="15361" max="15365" width="0" style="1078" hidden="1" customWidth="1"/>
    <col min="15366" max="15366" width="5.42578125" style="1078" customWidth="1"/>
    <col min="15367" max="15367" width="14.28515625" style="1078" customWidth="1"/>
    <col min="15368" max="15368" width="57.140625" style="1078" customWidth="1"/>
    <col min="15369" max="15369" width="13" style="1078" customWidth="1"/>
    <col min="15370" max="15370" width="11.85546875" style="1078" customWidth="1"/>
    <col min="15371" max="15371" width="4.28515625" style="1078" customWidth="1"/>
    <col min="15372" max="15372" width="13.28515625" style="1078" customWidth="1"/>
    <col min="15373" max="15374" width="0" style="1078" hidden="1" customWidth="1"/>
    <col min="15375" max="15375" width="12.42578125" style="1078" customWidth="1"/>
    <col min="15376" max="15376" width="14.85546875" style="1078" customWidth="1"/>
    <col min="15377" max="15377" width="0" style="1078" hidden="1" customWidth="1"/>
    <col min="15378" max="15378" width="9.42578125" style="1078" customWidth="1"/>
    <col min="15379" max="15616" width="9.140625" style="1078"/>
    <col min="15617" max="15621" width="0" style="1078" hidden="1" customWidth="1"/>
    <col min="15622" max="15622" width="5.42578125" style="1078" customWidth="1"/>
    <col min="15623" max="15623" width="14.28515625" style="1078" customWidth="1"/>
    <col min="15624" max="15624" width="57.140625" style="1078" customWidth="1"/>
    <col min="15625" max="15625" width="13" style="1078" customWidth="1"/>
    <col min="15626" max="15626" width="11.85546875" style="1078" customWidth="1"/>
    <col min="15627" max="15627" width="4.28515625" style="1078" customWidth="1"/>
    <col min="15628" max="15628" width="13.28515625" style="1078" customWidth="1"/>
    <col min="15629" max="15630" width="0" style="1078" hidden="1" customWidth="1"/>
    <col min="15631" max="15631" width="12.42578125" style="1078" customWidth="1"/>
    <col min="15632" max="15632" width="14.85546875" style="1078" customWidth="1"/>
    <col min="15633" max="15633" width="0" style="1078" hidden="1" customWidth="1"/>
    <col min="15634" max="15634" width="9.42578125" style="1078" customWidth="1"/>
    <col min="15635" max="15872" width="9.140625" style="1078"/>
    <col min="15873" max="15877" width="0" style="1078" hidden="1" customWidth="1"/>
    <col min="15878" max="15878" width="5.42578125" style="1078" customWidth="1"/>
    <col min="15879" max="15879" width="14.28515625" style="1078" customWidth="1"/>
    <col min="15880" max="15880" width="57.140625" style="1078" customWidth="1"/>
    <col min="15881" max="15881" width="13" style="1078" customWidth="1"/>
    <col min="15882" max="15882" width="11.85546875" style="1078" customWidth="1"/>
    <col min="15883" max="15883" width="4.28515625" style="1078" customWidth="1"/>
    <col min="15884" max="15884" width="13.28515625" style="1078" customWidth="1"/>
    <col min="15885" max="15886" width="0" style="1078" hidden="1" customWidth="1"/>
    <col min="15887" max="15887" width="12.42578125" style="1078" customWidth="1"/>
    <col min="15888" max="15888" width="14.85546875" style="1078" customWidth="1"/>
    <col min="15889" max="15889" width="0" style="1078" hidden="1" customWidth="1"/>
    <col min="15890" max="15890" width="9.42578125" style="1078" customWidth="1"/>
    <col min="15891" max="16128" width="9.140625" style="1078"/>
    <col min="16129" max="16133" width="0" style="1078" hidden="1" customWidth="1"/>
    <col min="16134" max="16134" width="5.42578125" style="1078" customWidth="1"/>
    <col min="16135" max="16135" width="14.28515625" style="1078" customWidth="1"/>
    <col min="16136" max="16136" width="57.140625" style="1078" customWidth="1"/>
    <col min="16137" max="16137" width="13" style="1078" customWidth="1"/>
    <col min="16138" max="16138" width="11.85546875" style="1078" customWidth="1"/>
    <col min="16139" max="16139" width="4.28515625" style="1078" customWidth="1"/>
    <col min="16140" max="16140" width="13.28515625" style="1078" customWidth="1"/>
    <col min="16141" max="16142" width="0" style="1078" hidden="1" customWidth="1"/>
    <col min="16143" max="16143" width="12.42578125" style="1078" customWidth="1"/>
    <col min="16144" max="16144" width="14.85546875" style="1078" customWidth="1"/>
    <col min="16145" max="16145" width="0" style="1078" hidden="1" customWidth="1"/>
    <col min="16146" max="16146" width="9.42578125" style="1078" customWidth="1"/>
    <col min="16147" max="16384" width="9.140625" style="1078"/>
  </cols>
  <sheetData>
    <row r="1" spans="1:17" ht="21.6" customHeight="1">
      <c r="F1" s="1079"/>
      <c r="G1" s="1080"/>
      <c r="H1" s="1080"/>
      <c r="I1" s="1080"/>
      <c r="J1" s="1080"/>
      <c r="K1" s="1080"/>
      <c r="L1" s="1081"/>
      <c r="M1" s="1082"/>
      <c r="N1" s="1081"/>
      <c r="O1" s="1082"/>
      <c r="P1" s="1083"/>
      <c r="Q1" s="1082"/>
    </row>
    <row r="2" spans="1:17" ht="21.6" customHeight="1">
      <c r="F2" s="1079"/>
      <c r="G2" s="1080"/>
      <c r="H2" s="1080"/>
      <c r="I2" s="1080"/>
      <c r="J2" s="1080"/>
      <c r="K2" s="1080"/>
      <c r="L2" s="1081"/>
      <c r="M2" s="1082"/>
      <c r="N2" s="1081"/>
      <c r="O2" s="1082"/>
      <c r="P2" s="1083"/>
      <c r="Q2" s="1082"/>
    </row>
    <row r="3" spans="1:17" s="1084" customFormat="1" ht="13.5" thickBot="1">
      <c r="F3" s="1085" t="s">
        <v>0</v>
      </c>
      <c r="G3" s="1085" t="s">
        <v>2</v>
      </c>
      <c r="H3" s="1086" t="s">
        <v>3</v>
      </c>
      <c r="I3" s="1086" t="s">
        <v>4674</v>
      </c>
      <c r="J3" s="1086" t="s">
        <v>1</v>
      </c>
      <c r="K3" s="1085" t="s">
        <v>4</v>
      </c>
      <c r="L3" s="1085" t="s">
        <v>6</v>
      </c>
      <c r="M3" s="1085" t="s">
        <v>5</v>
      </c>
      <c r="N3" s="1085" t="s">
        <v>6</v>
      </c>
      <c r="O3" s="1085" t="s">
        <v>7</v>
      </c>
      <c r="P3" s="1085" t="s">
        <v>8</v>
      </c>
      <c r="Q3" s="1085" t="s">
        <v>10</v>
      </c>
    </row>
    <row r="4" spans="1:17" ht="11.25" customHeight="1">
      <c r="F4" s="1087"/>
      <c r="G4" s="1088"/>
      <c r="H4" s="1089"/>
      <c r="I4" s="1089"/>
      <c r="J4" s="1089"/>
      <c r="K4" s="1090"/>
      <c r="L4" s="1087"/>
      <c r="M4" s="1087"/>
      <c r="N4" s="1087"/>
      <c r="O4" s="1087"/>
      <c r="P4" s="1087"/>
      <c r="Q4" s="1087"/>
    </row>
    <row r="5" spans="1:17" s="1091" customFormat="1" ht="18.75" customHeight="1">
      <c r="F5" s="1092"/>
      <c r="G5" s="1093"/>
      <c r="H5" s="1093" t="s">
        <v>12</v>
      </c>
      <c r="I5" s="1093"/>
      <c r="J5" s="1093"/>
      <c r="K5" s="1094"/>
      <c r="L5" s="1095"/>
      <c r="M5" s="1096"/>
      <c r="N5" s="1095"/>
      <c r="O5" s="1096"/>
      <c r="P5" s="1097">
        <f>SUBTOTAL(9,P6:P1520)</f>
        <v>0</v>
      </c>
      <c r="Q5" s="1098" t="s">
        <v>13</v>
      </c>
    </row>
    <row r="6" spans="1:17" s="1099" customFormat="1" ht="16.5" customHeight="1" outlineLevel="1">
      <c r="F6" s="1100"/>
      <c r="G6" s="1101"/>
      <c r="H6" s="1101" t="s">
        <v>14</v>
      </c>
      <c r="I6" s="1101"/>
      <c r="J6" s="1101"/>
      <c r="K6" s="1090"/>
      <c r="L6" s="1102"/>
      <c r="M6" s="1103"/>
      <c r="N6" s="1102"/>
      <c r="O6" s="1103"/>
      <c r="P6" s="1104">
        <f>SUBTOTAL(9,P7:P57)</f>
        <v>0</v>
      </c>
      <c r="Q6" s="1105" t="s">
        <v>13</v>
      </c>
    </row>
    <row r="7" spans="1:17" s="1106" customFormat="1" ht="12" outlineLevel="2">
      <c r="A7" s="1106" t="s">
        <v>15</v>
      </c>
      <c r="B7" s="1106" t="s">
        <v>16</v>
      </c>
      <c r="C7" s="1106" t="s">
        <v>17</v>
      </c>
      <c r="D7" s="1106" t="s">
        <v>18</v>
      </c>
      <c r="E7" s="1106" t="s">
        <v>19</v>
      </c>
      <c r="F7" s="1107">
        <v>1</v>
      </c>
      <c r="G7" s="1108" t="s">
        <v>20</v>
      </c>
      <c r="H7" s="1109" t="s">
        <v>21</v>
      </c>
      <c r="I7" s="1109"/>
      <c r="J7" s="1109"/>
      <c r="K7" s="1110" t="s">
        <v>22</v>
      </c>
      <c r="L7" s="1111">
        <v>1</v>
      </c>
      <c r="M7" s="1112">
        <v>0</v>
      </c>
      <c r="N7" s="1111">
        <f>L7*(1+M7/100)</f>
        <v>1</v>
      </c>
      <c r="O7" s="1113">
        <v>0</v>
      </c>
      <c r="P7" s="1114">
        <f>N7*O7</f>
        <v>0</v>
      </c>
      <c r="Q7" s="1114">
        <v>21</v>
      </c>
    </row>
    <row r="8" spans="1:17" s="1106" customFormat="1" ht="12" outlineLevel="2">
      <c r="F8" s="1107">
        <v>2</v>
      </c>
      <c r="G8" s="1108" t="s">
        <v>24</v>
      </c>
      <c r="H8" s="1109" t="s">
        <v>25</v>
      </c>
      <c r="I8" s="1109"/>
      <c r="J8" s="1109"/>
      <c r="K8" s="1110" t="s">
        <v>22</v>
      </c>
      <c r="L8" s="1111">
        <v>1</v>
      </c>
      <c r="M8" s="1112">
        <v>0</v>
      </c>
      <c r="N8" s="1111">
        <f>L8*(1+M8/100)</f>
        <v>1</v>
      </c>
      <c r="O8" s="1113">
        <v>0</v>
      </c>
      <c r="P8" s="1114">
        <f>N8*O8</f>
        <v>0</v>
      </c>
      <c r="Q8" s="1114">
        <v>21</v>
      </c>
    </row>
    <row r="9" spans="1:17" s="1106" customFormat="1" ht="12" outlineLevel="2">
      <c r="F9" s="1107">
        <v>3</v>
      </c>
      <c r="G9" s="1108" t="s">
        <v>26</v>
      </c>
      <c r="H9" s="1109" t="s">
        <v>27</v>
      </c>
      <c r="I9" s="1109"/>
      <c r="J9" s="1109"/>
      <c r="K9" s="1110" t="s">
        <v>28</v>
      </c>
      <c r="L9" s="1111">
        <v>18</v>
      </c>
      <c r="M9" s="1112">
        <v>0</v>
      </c>
      <c r="N9" s="1111">
        <f>L9*(1+M9/100)</f>
        <v>18</v>
      </c>
      <c r="O9" s="1113">
        <v>0</v>
      </c>
      <c r="P9" s="1114">
        <f>N9*O9</f>
        <v>0</v>
      </c>
      <c r="Q9" s="1114">
        <v>21</v>
      </c>
    </row>
    <row r="10" spans="1:17" s="1115" customFormat="1" ht="11.25" outlineLevel="3">
      <c r="F10" s="1116"/>
      <c r="G10" s="1117"/>
      <c r="H10" s="1118" t="s">
        <v>4013</v>
      </c>
      <c r="I10" s="1118"/>
      <c r="J10" s="1118"/>
      <c r="K10" s="1117"/>
      <c r="L10" s="1119">
        <v>18</v>
      </c>
      <c r="M10" s="1120"/>
      <c r="N10" s="1121"/>
      <c r="O10" s="1120"/>
      <c r="P10" s="1123"/>
      <c r="Q10" s="1124" t="s">
        <v>13</v>
      </c>
    </row>
    <row r="11" spans="1:17" s="1106" customFormat="1" ht="24" outlineLevel="2">
      <c r="F11" s="1107">
        <v>4</v>
      </c>
      <c r="G11" s="1108" t="s">
        <v>29</v>
      </c>
      <c r="H11" s="1109" t="s">
        <v>30</v>
      </c>
      <c r="I11" s="1109"/>
      <c r="J11" s="1109"/>
      <c r="K11" s="1110" t="s">
        <v>28</v>
      </c>
      <c r="L11" s="1111">
        <v>363.5</v>
      </c>
      <c r="M11" s="1112">
        <v>0</v>
      </c>
      <c r="N11" s="1111">
        <f>L11*(1+M11/100)</f>
        <v>363.5</v>
      </c>
      <c r="O11" s="1113">
        <v>0</v>
      </c>
      <c r="P11" s="1114">
        <f>N11*O11</f>
        <v>0</v>
      </c>
      <c r="Q11" s="1114">
        <v>21</v>
      </c>
    </row>
    <row r="12" spans="1:17" s="1115" customFormat="1" ht="11.25" outlineLevel="3">
      <c r="F12" s="1116"/>
      <c r="G12" s="1117"/>
      <c r="H12" s="1118" t="s">
        <v>4014</v>
      </c>
      <c r="I12" s="1118"/>
      <c r="J12" s="1118"/>
      <c r="K12" s="1117"/>
      <c r="L12" s="1119">
        <v>336</v>
      </c>
      <c r="M12" s="1120"/>
      <c r="N12" s="1121"/>
      <c r="O12" s="1120"/>
      <c r="P12" s="1123"/>
      <c r="Q12" s="1124" t="s">
        <v>13</v>
      </c>
    </row>
    <row r="13" spans="1:17" s="1115" customFormat="1" ht="11.25" outlineLevel="3">
      <c r="F13" s="1116"/>
      <c r="G13" s="1117"/>
      <c r="H13" s="1118" t="s">
        <v>4015</v>
      </c>
      <c r="I13" s="1118"/>
      <c r="J13" s="1118"/>
      <c r="K13" s="1117"/>
      <c r="L13" s="1119">
        <v>27.5</v>
      </c>
      <c r="M13" s="1120"/>
      <c r="N13" s="1121"/>
      <c r="O13" s="1120"/>
      <c r="P13" s="1123"/>
      <c r="Q13" s="1124" t="s">
        <v>13</v>
      </c>
    </row>
    <row r="14" spans="1:17" s="1106" customFormat="1" ht="12" outlineLevel="2">
      <c r="F14" s="1107">
        <v>5</v>
      </c>
      <c r="G14" s="1108" t="s">
        <v>31</v>
      </c>
      <c r="H14" s="1109" t="s">
        <v>32</v>
      </c>
      <c r="I14" s="1109"/>
      <c r="J14" s="1109"/>
      <c r="K14" s="1110" t="s">
        <v>28</v>
      </c>
      <c r="L14" s="1111">
        <v>381.5</v>
      </c>
      <c r="M14" s="1112">
        <v>0</v>
      </c>
      <c r="N14" s="1111">
        <f>L14*(1+M14/100)</f>
        <v>381.5</v>
      </c>
      <c r="O14" s="1113">
        <v>0</v>
      </c>
      <c r="P14" s="1114">
        <f>N14*O14</f>
        <v>0</v>
      </c>
      <c r="Q14" s="1114">
        <v>21</v>
      </c>
    </row>
    <row r="15" spans="1:17" s="1115" customFormat="1" ht="11.25" outlineLevel="3">
      <c r="F15" s="1116"/>
      <c r="G15" s="1117"/>
      <c r="H15" s="1118" t="s">
        <v>4016</v>
      </c>
      <c r="I15" s="1118"/>
      <c r="J15" s="1118"/>
      <c r="K15" s="1117"/>
      <c r="L15" s="1119">
        <v>354</v>
      </c>
      <c r="M15" s="1120"/>
      <c r="N15" s="1121"/>
      <c r="O15" s="1120"/>
      <c r="P15" s="1123"/>
      <c r="Q15" s="1124" t="s">
        <v>13</v>
      </c>
    </row>
    <row r="16" spans="1:17" s="1115" customFormat="1" ht="11.25" outlineLevel="3">
      <c r="F16" s="1116"/>
      <c r="G16" s="1117"/>
      <c r="H16" s="1118" t="s">
        <v>4015</v>
      </c>
      <c r="I16" s="1118"/>
      <c r="J16" s="1118"/>
      <c r="K16" s="1117"/>
      <c r="L16" s="1119">
        <v>27.5</v>
      </c>
      <c r="M16" s="1120"/>
      <c r="N16" s="1121"/>
      <c r="O16" s="1120"/>
      <c r="P16" s="1123"/>
      <c r="Q16" s="1124" t="s">
        <v>13</v>
      </c>
    </row>
    <row r="17" spans="6:17" s="1106" customFormat="1" ht="24" outlineLevel="2">
      <c r="F17" s="1107">
        <v>6</v>
      </c>
      <c r="G17" s="1108" t="s">
        <v>33</v>
      </c>
      <c r="H17" s="1109" t="s">
        <v>34</v>
      </c>
      <c r="I17" s="1109"/>
      <c r="J17" s="1109"/>
      <c r="K17" s="1110" t="s">
        <v>28</v>
      </c>
      <c r="L17" s="1111">
        <v>255.62649999999999</v>
      </c>
      <c r="M17" s="1112">
        <v>0</v>
      </c>
      <c r="N17" s="1111">
        <f>L17*(1+M17/100)</f>
        <v>255.62649999999999</v>
      </c>
      <c r="O17" s="1113">
        <v>0</v>
      </c>
      <c r="P17" s="1114">
        <f>N17*O17</f>
        <v>0</v>
      </c>
      <c r="Q17" s="1114">
        <v>21</v>
      </c>
    </row>
    <row r="18" spans="6:17" s="1115" customFormat="1" ht="11.25" outlineLevel="3">
      <c r="F18" s="1116"/>
      <c r="G18" s="1117"/>
      <c r="H18" s="1118" t="s">
        <v>4017</v>
      </c>
      <c r="I18" s="1118"/>
      <c r="J18" s="1118"/>
      <c r="K18" s="1117"/>
      <c r="L18" s="1119">
        <v>96</v>
      </c>
      <c r="M18" s="1120"/>
      <c r="N18" s="1121"/>
      <c r="O18" s="1120"/>
      <c r="P18" s="1123"/>
      <c r="Q18" s="1124" t="s">
        <v>13</v>
      </c>
    </row>
    <row r="19" spans="6:17" s="1115" customFormat="1" ht="11.25" outlineLevel="3">
      <c r="F19" s="1116"/>
      <c r="G19" s="1117"/>
      <c r="H19" s="1118" t="s">
        <v>4018</v>
      </c>
      <c r="I19" s="1118"/>
      <c r="J19" s="1118"/>
      <c r="K19" s="1117"/>
      <c r="L19" s="1119">
        <v>51.712499999999999</v>
      </c>
      <c r="M19" s="1120"/>
      <c r="N19" s="1121"/>
      <c r="O19" s="1120"/>
      <c r="P19" s="1123"/>
      <c r="Q19" s="1124" t="s">
        <v>13</v>
      </c>
    </row>
    <row r="20" spans="6:17" s="1115" customFormat="1" ht="11.25" outlineLevel="3">
      <c r="F20" s="1116"/>
      <c r="G20" s="1117"/>
      <c r="H20" s="1118" t="s">
        <v>4019</v>
      </c>
      <c r="I20" s="1118"/>
      <c r="J20" s="1118"/>
      <c r="K20" s="1117"/>
      <c r="L20" s="1119">
        <v>13.914</v>
      </c>
      <c r="M20" s="1120"/>
      <c r="N20" s="1121"/>
      <c r="O20" s="1120"/>
      <c r="P20" s="1123"/>
      <c r="Q20" s="1124" t="s">
        <v>13</v>
      </c>
    </row>
    <row r="21" spans="6:17" s="1115" customFormat="1" ht="11.25" outlineLevel="3">
      <c r="F21" s="1116"/>
      <c r="G21" s="1117"/>
      <c r="H21" s="1118" t="s">
        <v>4020</v>
      </c>
      <c r="I21" s="1118"/>
      <c r="J21" s="1118"/>
      <c r="K21" s="1117"/>
      <c r="L21" s="1119">
        <v>94</v>
      </c>
      <c r="M21" s="1120"/>
      <c r="N21" s="1121"/>
      <c r="O21" s="1120"/>
      <c r="P21" s="1123"/>
      <c r="Q21" s="1124" t="s">
        <v>13</v>
      </c>
    </row>
    <row r="22" spans="6:17" s="1106" customFormat="1" ht="12" outlineLevel="2">
      <c r="F22" s="1107">
        <v>7</v>
      </c>
      <c r="G22" s="1108" t="s">
        <v>35</v>
      </c>
      <c r="H22" s="1109" t="s">
        <v>36</v>
      </c>
      <c r="I22" s="1109"/>
      <c r="J22" s="1109"/>
      <c r="K22" s="1110" t="s">
        <v>28</v>
      </c>
      <c r="L22" s="1111">
        <v>336</v>
      </c>
      <c r="M22" s="1112">
        <v>0</v>
      </c>
      <c r="N22" s="1111">
        <f>L22*(1+M22/100)</f>
        <v>336</v>
      </c>
      <c r="O22" s="1113">
        <v>0</v>
      </c>
      <c r="P22" s="1114">
        <f>N22*O22</f>
        <v>0</v>
      </c>
      <c r="Q22" s="1114">
        <v>21</v>
      </c>
    </row>
    <row r="23" spans="6:17" s="1106" customFormat="1" ht="12" outlineLevel="2">
      <c r="F23" s="1107">
        <v>8</v>
      </c>
      <c r="G23" s="1108" t="s">
        <v>37</v>
      </c>
      <c r="H23" s="1109" t="s">
        <v>38</v>
      </c>
      <c r="I23" s="1109"/>
      <c r="J23" s="1109"/>
      <c r="K23" s="1110" t="s">
        <v>39</v>
      </c>
      <c r="L23" s="1111">
        <v>101.5</v>
      </c>
      <c r="M23" s="1112">
        <v>0</v>
      </c>
      <c r="N23" s="1111">
        <f>L23*(1+M23/100)</f>
        <v>101.5</v>
      </c>
      <c r="O23" s="1113">
        <v>0</v>
      </c>
      <c r="P23" s="1114">
        <f>N23*O23</f>
        <v>0</v>
      </c>
      <c r="Q23" s="1114">
        <v>21</v>
      </c>
    </row>
    <row r="24" spans="6:17" s="1115" customFormat="1" ht="11.25" outlineLevel="3">
      <c r="F24" s="1116"/>
      <c r="G24" s="1117"/>
      <c r="H24" s="1118" t="s">
        <v>4021</v>
      </c>
      <c r="I24" s="1118"/>
      <c r="J24" s="1118"/>
      <c r="K24" s="1117"/>
      <c r="L24" s="1119">
        <v>101.5</v>
      </c>
      <c r="M24" s="1120"/>
      <c r="N24" s="1121"/>
      <c r="O24" s="1120"/>
      <c r="P24" s="1123"/>
      <c r="Q24" s="1124" t="s">
        <v>13</v>
      </c>
    </row>
    <row r="25" spans="6:17" s="1106" customFormat="1" ht="12" outlineLevel="2">
      <c r="F25" s="1107">
        <v>9</v>
      </c>
      <c r="G25" s="1108" t="s">
        <v>40</v>
      </c>
      <c r="H25" s="1109" t="s">
        <v>41</v>
      </c>
      <c r="I25" s="1109"/>
      <c r="J25" s="1109"/>
      <c r="K25" s="1110" t="s">
        <v>42</v>
      </c>
      <c r="L25" s="1111">
        <v>13.574999999999999</v>
      </c>
      <c r="M25" s="1112">
        <v>0</v>
      </c>
      <c r="N25" s="1111">
        <f>L25*(1+M25/100)</f>
        <v>13.574999999999999</v>
      </c>
      <c r="O25" s="1113">
        <v>0</v>
      </c>
      <c r="P25" s="1114">
        <f>N25*O25</f>
        <v>0</v>
      </c>
      <c r="Q25" s="1114">
        <v>21</v>
      </c>
    </row>
    <row r="26" spans="6:17" s="1115" customFormat="1" ht="11.25" outlineLevel="3">
      <c r="F26" s="1116"/>
      <c r="G26" s="1117"/>
      <c r="H26" s="1118" t="s">
        <v>4022</v>
      </c>
      <c r="I26" s="1118"/>
      <c r="J26" s="1118"/>
      <c r="K26" s="1117"/>
      <c r="L26" s="1119">
        <v>13.574999999999999</v>
      </c>
      <c r="M26" s="1120"/>
      <c r="N26" s="1121"/>
      <c r="O26" s="1120"/>
      <c r="P26" s="1123"/>
      <c r="Q26" s="1124" t="s">
        <v>13</v>
      </c>
    </row>
    <row r="27" spans="6:17" s="1106" customFormat="1" ht="12" outlineLevel="2">
      <c r="F27" s="1107">
        <v>10</v>
      </c>
      <c r="G27" s="1108" t="s">
        <v>43</v>
      </c>
      <c r="H27" s="1109" t="s">
        <v>44</v>
      </c>
      <c r="I27" s="1109"/>
      <c r="J27" s="1109"/>
      <c r="K27" s="1110" t="s">
        <v>42</v>
      </c>
      <c r="L27" s="1111">
        <v>659.9</v>
      </c>
      <c r="M27" s="1112">
        <v>0</v>
      </c>
      <c r="N27" s="1111">
        <f>L27*(1+M27/100)</f>
        <v>659.9</v>
      </c>
      <c r="O27" s="1113">
        <v>0</v>
      </c>
      <c r="P27" s="1114">
        <f>N27*O27</f>
        <v>0</v>
      </c>
      <c r="Q27" s="1114">
        <v>21</v>
      </c>
    </row>
    <row r="28" spans="6:17" s="1115" customFormat="1" ht="11.25" outlineLevel="3">
      <c r="F28" s="1116"/>
      <c r="G28" s="1117"/>
      <c r="H28" s="1118" t="s">
        <v>4023</v>
      </c>
      <c r="I28" s="1118"/>
      <c r="J28" s="1118"/>
      <c r="K28" s="1117"/>
      <c r="L28" s="1119">
        <v>81.899999999999991</v>
      </c>
      <c r="M28" s="1120"/>
      <c r="N28" s="1121"/>
      <c r="O28" s="1120"/>
      <c r="P28" s="1123"/>
      <c r="Q28" s="1124" t="s">
        <v>13</v>
      </c>
    </row>
    <row r="29" spans="6:17" s="1115" customFormat="1" ht="11.25" outlineLevel="3">
      <c r="F29" s="1116"/>
      <c r="G29" s="1117"/>
      <c r="H29" s="1118" t="s">
        <v>4024</v>
      </c>
      <c r="I29" s="1118"/>
      <c r="J29" s="1118"/>
      <c r="K29" s="1117"/>
      <c r="L29" s="1119">
        <v>459</v>
      </c>
      <c r="M29" s="1120"/>
      <c r="N29" s="1121"/>
      <c r="O29" s="1120"/>
      <c r="P29" s="1123"/>
      <c r="Q29" s="1124" t="s">
        <v>13</v>
      </c>
    </row>
    <row r="30" spans="6:17" s="1115" customFormat="1" ht="11.25" outlineLevel="3">
      <c r="F30" s="1116"/>
      <c r="G30" s="1117"/>
      <c r="H30" s="1118" t="s">
        <v>4025</v>
      </c>
      <c r="I30" s="1118"/>
      <c r="J30" s="1118"/>
      <c r="K30" s="1117"/>
      <c r="L30" s="1119">
        <v>56</v>
      </c>
      <c r="M30" s="1120"/>
      <c r="N30" s="1121"/>
      <c r="O30" s="1120"/>
      <c r="P30" s="1123"/>
      <c r="Q30" s="1124" t="s">
        <v>13</v>
      </c>
    </row>
    <row r="31" spans="6:17" s="1115" customFormat="1" ht="11.25" outlineLevel="3">
      <c r="F31" s="1116"/>
      <c r="G31" s="1117"/>
      <c r="H31" s="1118" t="s">
        <v>4026</v>
      </c>
      <c r="I31" s="1118"/>
      <c r="J31" s="1118"/>
      <c r="K31" s="1117"/>
      <c r="L31" s="1119">
        <v>63</v>
      </c>
      <c r="M31" s="1120"/>
      <c r="N31" s="1121"/>
      <c r="O31" s="1120"/>
      <c r="P31" s="1123"/>
      <c r="Q31" s="1124" t="s">
        <v>13</v>
      </c>
    </row>
    <row r="32" spans="6:17" s="1106" customFormat="1" ht="12" outlineLevel="2">
      <c r="F32" s="1107">
        <v>11</v>
      </c>
      <c r="G32" s="1108" t="s">
        <v>45</v>
      </c>
      <c r="H32" s="1109" t="s">
        <v>46</v>
      </c>
      <c r="I32" s="1109"/>
      <c r="J32" s="1109"/>
      <c r="K32" s="1110" t="s">
        <v>42</v>
      </c>
      <c r="L32" s="1111">
        <v>70.5</v>
      </c>
      <c r="M32" s="1112">
        <v>0</v>
      </c>
      <c r="N32" s="1111">
        <f>L32*(1+M32/100)</f>
        <v>70.5</v>
      </c>
      <c r="O32" s="1113">
        <v>0</v>
      </c>
      <c r="P32" s="1114">
        <f>N32*O32</f>
        <v>0</v>
      </c>
      <c r="Q32" s="1114">
        <v>21</v>
      </c>
    </row>
    <row r="33" spans="6:17" s="1115" customFormat="1" ht="11.25" outlineLevel="3">
      <c r="F33" s="1116"/>
      <c r="G33" s="1117"/>
      <c r="H33" s="1118" t="s">
        <v>4027</v>
      </c>
      <c r="I33" s="1118"/>
      <c r="J33" s="1118"/>
      <c r="K33" s="1117"/>
      <c r="L33" s="1119">
        <v>70.5</v>
      </c>
      <c r="M33" s="1120"/>
      <c r="N33" s="1121"/>
      <c r="O33" s="1120"/>
      <c r="P33" s="1123"/>
      <c r="Q33" s="1124" t="s">
        <v>13</v>
      </c>
    </row>
    <row r="34" spans="6:17" s="1106" customFormat="1" ht="12" outlineLevel="2">
      <c r="F34" s="1107">
        <v>12</v>
      </c>
      <c r="G34" s="1108" t="s">
        <v>47</v>
      </c>
      <c r="H34" s="1109" t="s">
        <v>48</v>
      </c>
      <c r="I34" s="1109"/>
      <c r="J34" s="1109"/>
      <c r="K34" s="1110" t="s">
        <v>28</v>
      </c>
      <c r="L34" s="1111">
        <v>137.80000000000001</v>
      </c>
      <c r="M34" s="1112">
        <v>0</v>
      </c>
      <c r="N34" s="1111">
        <f>L34*(1+M34/100)</f>
        <v>137.80000000000001</v>
      </c>
      <c r="O34" s="1113">
        <v>0</v>
      </c>
      <c r="P34" s="1114">
        <f>N34*O34</f>
        <v>0</v>
      </c>
      <c r="Q34" s="1114">
        <v>21</v>
      </c>
    </row>
    <row r="35" spans="6:17" s="1115" customFormat="1" ht="11.25" outlineLevel="3">
      <c r="F35" s="1116"/>
      <c r="G35" s="1117"/>
      <c r="H35" s="1118" t="s">
        <v>4028</v>
      </c>
      <c r="I35" s="1118"/>
      <c r="J35" s="1118"/>
      <c r="K35" s="1117"/>
      <c r="L35" s="1119">
        <v>103</v>
      </c>
      <c r="M35" s="1120"/>
      <c r="N35" s="1121"/>
      <c r="O35" s="1120"/>
      <c r="P35" s="1123"/>
      <c r="Q35" s="1124" t="s">
        <v>13</v>
      </c>
    </row>
    <row r="36" spans="6:17" s="1115" customFormat="1" ht="11.25" outlineLevel="3">
      <c r="F36" s="1116"/>
      <c r="G36" s="1117"/>
      <c r="H36" s="1118" t="s">
        <v>4029</v>
      </c>
      <c r="I36" s="1118"/>
      <c r="J36" s="1118"/>
      <c r="K36" s="1117"/>
      <c r="L36" s="1119">
        <v>34.799999999999997</v>
      </c>
      <c r="M36" s="1120"/>
      <c r="N36" s="1121"/>
      <c r="O36" s="1120"/>
      <c r="P36" s="1123"/>
      <c r="Q36" s="1124" t="s">
        <v>13</v>
      </c>
    </row>
    <row r="37" spans="6:17" s="1106" customFormat="1" ht="12" outlineLevel="2">
      <c r="F37" s="1107">
        <v>13</v>
      </c>
      <c r="G37" s="1108" t="s">
        <v>49</v>
      </c>
      <c r="H37" s="1109" t="s">
        <v>50</v>
      </c>
      <c r="I37" s="1109"/>
      <c r="J37" s="1109"/>
      <c r="K37" s="1110" t="s">
        <v>28</v>
      </c>
      <c r="L37" s="1111">
        <v>137.80000000000001</v>
      </c>
      <c r="M37" s="1112">
        <v>0</v>
      </c>
      <c r="N37" s="1111">
        <f>L37*(1+M37/100)</f>
        <v>137.80000000000001</v>
      </c>
      <c r="O37" s="1113">
        <v>0</v>
      </c>
      <c r="P37" s="1114">
        <f>N37*O37</f>
        <v>0</v>
      </c>
      <c r="Q37" s="1114">
        <v>21</v>
      </c>
    </row>
    <row r="38" spans="6:17" s="1106" customFormat="1" ht="24" outlineLevel="2">
      <c r="F38" s="1107">
        <v>14</v>
      </c>
      <c r="G38" s="1108" t="s">
        <v>51</v>
      </c>
      <c r="H38" s="1109" t="s">
        <v>52</v>
      </c>
      <c r="I38" s="1109"/>
      <c r="J38" s="1109"/>
      <c r="K38" s="1110" t="s">
        <v>42</v>
      </c>
      <c r="L38" s="1111">
        <v>70.5</v>
      </c>
      <c r="M38" s="1112">
        <v>0</v>
      </c>
      <c r="N38" s="1111">
        <f>L38*(1+M38/100)</f>
        <v>70.5</v>
      </c>
      <c r="O38" s="1113">
        <v>0</v>
      </c>
      <c r="P38" s="1114">
        <f>N38*O38</f>
        <v>0</v>
      </c>
      <c r="Q38" s="1114">
        <v>21</v>
      </c>
    </row>
    <row r="39" spans="6:17" s="1115" customFormat="1" ht="11.25" outlineLevel="3">
      <c r="F39" s="1116"/>
      <c r="G39" s="1117"/>
      <c r="H39" s="1118" t="s">
        <v>4027</v>
      </c>
      <c r="I39" s="1118"/>
      <c r="J39" s="1118"/>
      <c r="K39" s="1117"/>
      <c r="L39" s="1119">
        <v>70.5</v>
      </c>
      <c r="M39" s="1120"/>
      <c r="N39" s="1121"/>
      <c r="O39" s="1120"/>
      <c r="P39" s="1123"/>
      <c r="Q39" s="1124" t="s">
        <v>13</v>
      </c>
    </row>
    <row r="40" spans="6:17" s="1106" customFormat="1" ht="24" outlineLevel="2">
      <c r="F40" s="1107">
        <v>15</v>
      </c>
      <c r="G40" s="1108" t="s">
        <v>53</v>
      </c>
      <c r="H40" s="1109" t="s">
        <v>54</v>
      </c>
      <c r="I40" s="1109"/>
      <c r="J40" s="1109"/>
      <c r="K40" s="1110" t="s">
        <v>42</v>
      </c>
      <c r="L40" s="1111">
        <v>70.5</v>
      </c>
      <c r="M40" s="1112">
        <v>0</v>
      </c>
      <c r="N40" s="1111">
        <f>L40*(1+M40/100)</f>
        <v>70.5</v>
      </c>
      <c r="O40" s="1113">
        <v>0</v>
      </c>
      <c r="P40" s="1114">
        <f>N40*O40</f>
        <v>0</v>
      </c>
      <c r="Q40" s="1114">
        <v>21</v>
      </c>
    </row>
    <row r="41" spans="6:17" s="1115" customFormat="1" ht="11.25" outlineLevel="3">
      <c r="F41" s="1116"/>
      <c r="G41" s="1117"/>
      <c r="H41" s="1118" t="s">
        <v>4027</v>
      </c>
      <c r="I41" s="1118"/>
      <c r="J41" s="1118"/>
      <c r="K41" s="1117"/>
      <c r="L41" s="1119">
        <v>70.5</v>
      </c>
      <c r="M41" s="1120"/>
      <c r="N41" s="1121"/>
      <c r="O41" s="1120"/>
      <c r="P41" s="1123"/>
      <c r="Q41" s="1124" t="s">
        <v>13</v>
      </c>
    </row>
    <row r="42" spans="6:17" s="1106" customFormat="1" ht="24" outlineLevel="2">
      <c r="F42" s="1107">
        <v>16</v>
      </c>
      <c r="G42" s="1108" t="s">
        <v>55</v>
      </c>
      <c r="H42" s="1109" t="s">
        <v>56</v>
      </c>
      <c r="I42" s="1109"/>
      <c r="J42" s="1109"/>
      <c r="K42" s="1110" t="s">
        <v>42</v>
      </c>
      <c r="L42" s="1111">
        <v>730.4</v>
      </c>
      <c r="M42" s="1112">
        <v>0</v>
      </c>
      <c r="N42" s="1111">
        <f>L42*(1+M42/100)</f>
        <v>730.4</v>
      </c>
      <c r="O42" s="1113">
        <v>0</v>
      </c>
      <c r="P42" s="1114">
        <f>N42*O42</f>
        <v>0</v>
      </c>
      <c r="Q42" s="1114">
        <v>21</v>
      </c>
    </row>
    <row r="43" spans="6:17" s="1115" customFormat="1" ht="11.25" outlineLevel="3">
      <c r="F43" s="1116"/>
      <c r="G43" s="1117"/>
      <c r="H43" s="1118" t="s">
        <v>4030</v>
      </c>
      <c r="I43" s="1118"/>
      <c r="J43" s="1118"/>
      <c r="K43" s="1117"/>
      <c r="L43" s="1119">
        <v>730.4</v>
      </c>
      <c r="M43" s="1120"/>
      <c r="N43" s="1121"/>
      <c r="O43" s="1120"/>
      <c r="P43" s="1123"/>
      <c r="Q43" s="1124" t="s">
        <v>13</v>
      </c>
    </row>
    <row r="44" spans="6:17" s="1106" customFormat="1" ht="24" outlineLevel="2">
      <c r="F44" s="1107">
        <v>17</v>
      </c>
      <c r="G44" s="1108" t="s">
        <v>57</v>
      </c>
      <c r="H44" s="1109" t="s">
        <v>58</v>
      </c>
      <c r="I44" s="1109"/>
      <c r="J44" s="1109"/>
      <c r="K44" s="1110" t="s">
        <v>42</v>
      </c>
      <c r="L44" s="1111">
        <v>7304</v>
      </c>
      <c r="M44" s="1112">
        <v>0</v>
      </c>
      <c r="N44" s="1111">
        <f>L44*(1+M44/100)</f>
        <v>7304</v>
      </c>
      <c r="O44" s="1113">
        <v>0</v>
      </c>
      <c r="P44" s="1114">
        <f>N44*O44</f>
        <v>0</v>
      </c>
      <c r="Q44" s="1114">
        <v>21</v>
      </c>
    </row>
    <row r="45" spans="6:17" s="1115" customFormat="1" ht="11.25" outlineLevel="3">
      <c r="F45" s="1116"/>
      <c r="G45" s="1117"/>
      <c r="H45" s="1118" t="s">
        <v>4031</v>
      </c>
      <c r="I45" s="1118"/>
      <c r="J45" s="1118"/>
      <c r="K45" s="1117"/>
      <c r="L45" s="1119">
        <v>7304</v>
      </c>
      <c r="M45" s="1120"/>
      <c r="N45" s="1121"/>
      <c r="O45" s="1120"/>
      <c r="P45" s="1123"/>
      <c r="Q45" s="1124" t="s">
        <v>13</v>
      </c>
    </row>
    <row r="46" spans="6:17" s="1106" customFormat="1" ht="12" outlineLevel="2">
      <c r="F46" s="1107">
        <v>18</v>
      </c>
      <c r="G46" s="1108" t="s">
        <v>59</v>
      </c>
      <c r="H46" s="1109" t="s">
        <v>60</v>
      </c>
      <c r="I46" s="1109"/>
      <c r="J46" s="1109"/>
      <c r="K46" s="1110" t="s">
        <v>42</v>
      </c>
      <c r="L46" s="1111">
        <v>70.5</v>
      </c>
      <c r="M46" s="1112">
        <v>0</v>
      </c>
      <c r="N46" s="1111">
        <f>L46*(1+M46/100)</f>
        <v>70.5</v>
      </c>
      <c r="O46" s="1113">
        <v>0</v>
      </c>
      <c r="P46" s="1114">
        <f>N46*O46</f>
        <v>0</v>
      </c>
      <c r="Q46" s="1114">
        <v>21</v>
      </c>
    </row>
    <row r="47" spans="6:17" s="1115" customFormat="1" ht="11.25" outlineLevel="3">
      <c r="F47" s="1116"/>
      <c r="G47" s="1117"/>
      <c r="H47" s="1118" t="s">
        <v>4027</v>
      </c>
      <c r="I47" s="1118"/>
      <c r="J47" s="1118"/>
      <c r="K47" s="1117"/>
      <c r="L47" s="1119">
        <v>70.5</v>
      </c>
      <c r="M47" s="1120"/>
      <c r="N47" s="1121"/>
      <c r="O47" s="1120"/>
      <c r="P47" s="1123"/>
      <c r="Q47" s="1124" t="s">
        <v>13</v>
      </c>
    </row>
    <row r="48" spans="6:17" s="1106" customFormat="1" ht="12" outlineLevel="2">
      <c r="F48" s="1107">
        <v>19</v>
      </c>
      <c r="G48" s="1108" t="s">
        <v>61</v>
      </c>
      <c r="H48" s="1109" t="s">
        <v>62</v>
      </c>
      <c r="I48" s="1109"/>
      <c r="J48" s="1109"/>
      <c r="K48" s="1110" t="s">
        <v>42</v>
      </c>
      <c r="L48" s="1111">
        <v>730.4</v>
      </c>
      <c r="M48" s="1112">
        <v>0</v>
      </c>
      <c r="N48" s="1111">
        <f>L48*(1+M48/100)</f>
        <v>730.4</v>
      </c>
      <c r="O48" s="1113">
        <v>0</v>
      </c>
      <c r="P48" s="1114">
        <f>N48*O48</f>
        <v>0</v>
      </c>
      <c r="Q48" s="1114">
        <v>21</v>
      </c>
    </row>
    <row r="49" spans="6:17" s="1106" customFormat="1" ht="12" outlineLevel="2">
      <c r="F49" s="1107">
        <v>20</v>
      </c>
      <c r="G49" s="1108" t="s">
        <v>63</v>
      </c>
      <c r="H49" s="1109" t="s">
        <v>64</v>
      </c>
      <c r="I49" s="1109"/>
      <c r="J49" s="1109"/>
      <c r="K49" s="1110" t="s">
        <v>65</v>
      </c>
      <c r="L49" s="1111">
        <v>1241.6799999999998</v>
      </c>
      <c r="M49" s="1112">
        <v>0</v>
      </c>
      <c r="N49" s="1111">
        <f>L49*(1+M49/100)</f>
        <v>1241.6799999999998</v>
      </c>
      <c r="O49" s="1113">
        <v>0</v>
      </c>
      <c r="P49" s="1114">
        <f>N49*O49</f>
        <v>0</v>
      </c>
      <c r="Q49" s="1114">
        <v>21</v>
      </c>
    </row>
    <row r="50" spans="6:17" s="1115" customFormat="1" ht="11.25" outlineLevel="3">
      <c r="F50" s="1116"/>
      <c r="G50" s="1117"/>
      <c r="H50" s="1118" t="s">
        <v>4032</v>
      </c>
      <c r="I50" s="1118"/>
      <c r="J50" s="1118"/>
      <c r="K50" s="1117"/>
      <c r="L50" s="1119">
        <v>1241.6799999999998</v>
      </c>
      <c r="M50" s="1120"/>
      <c r="N50" s="1121"/>
      <c r="O50" s="1120"/>
      <c r="P50" s="1123"/>
      <c r="Q50" s="1124" t="s">
        <v>13</v>
      </c>
    </row>
    <row r="51" spans="6:17" s="1106" customFormat="1" ht="12" outlineLevel="2">
      <c r="F51" s="1107">
        <v>21</v>
      </c>
      <c r="G51" s="1108" t="s">
        <v>66</v>
      </c>
      <c r="H51" s="1109" t="s">
        <v>67</v>
      </c>
      <c r="I51" s="1109"/>
      <c r="J51" s="1109"/>
      <c r="K51" s="1110" t="s">
        <v>42</v>
      </c>
      <c r="L51" s="1111">
        <v>81.760000000000005</v>
      </c>
      <c r="M51" s="1112">
        <v>0</v>
      </c>
      <c r="N51" s="1111">
        <f>L51*(1+M51/100)</f>
        <v>81.760000000000005</v>
      </c>
      <c r="O51" s="1113">
        <v>0</v>
      </c>
      <c r="P51" s="1114">
        <f>N51*O51</f>
        <v>0</v>
      </c>
      <c r="Q51" s="1114">
        <v>21</v>
      </c>
    </row>
    <row r="52" spans="6:17" s="1115" customFormat="1" ht="11.25" outlineLevel="3">
      <c r="F52" s="1116"/>
      <c r="G52" s="1117"/>
      <c r="H52" s="1118" t="s">
        <v>4033</v>
      </c>
      <c r="I52" s="1118"/>
      <c r="J52" s="1118"/>
      <c r="K52" s="1117"/>
      <c r="L52" s="1119">
        <v>0</v>
      </c>
      <c r="M52" s="1120"/>
      <c r="N52" s="1121"/>
      <c r="O52" s="1120"/>
      <c r="P52" s="1123"/>
      <c r="Q52" s="1124" t="s">
        <v>13</v>
      </c>
    </row>
    <row r="53" spans="6:17" s="1115" customFormat="1" ht="11.25" outlineLevel="3">
      <c r="F53" s="1116"/>
      <c r="G53" s="1117"/>
      <c r="H53" s="1118" t="s">
        <v>4034</v>
      </c>
      <c r="I53" s="1118"/>
      <c r="J53" s="1118"/>
      <c r="K53" s="1117"/>
      <c r="L53" s="1119">
        <v>81.760000000000005</v>
      </c>
      <c r="M53" s="1120"/>
      <c r="N53" s="1121"/>
      <c r="O53" s="1120"/>
      <c r="P53" s="1123"/>
      <c r="Q53" s="1124" t="s">
        <v>13</v>
      </c>
    </row>
    <row r="54" spans="6:17" s="1106" customFormat="1" ht="12" outlineLevel="2">
      <c r="F54" s="1107">
        <v>22</v>
      </c>
      <c r="G54" s="1108" t="s">
        <v>68</v>
      </c>
      <c r="H54" s="1109" t="s">
        <v>69</v>
      </c>
      <c r="I54" s="1109"/>
      <c r="J54" s="1109"/>
      <c r="K54" s="1110" t="s">
        <v>65</v>
      </c>
      <c r="L54" s="1111">
        <v>138.99200000000002</v>
      </c>
      <c r="M54" s="1112">
        <v>0</v>
      </c>
      <c r="N54" s="1111">
        <f>L54*(1+M54/100)</f>
        <v>138.99200000000002</v>
      </c>
      <c r="O54" s="1113">
        <v>0</v>
      </c>
      <c r="P54" s="1114">
        <f>N54*O54</f>
        <v>0</v>
      </c>
      <c r="Q54" s="1114">
        <v>21</v>
      </c>
    </row>
    <row r="55" spans="6:17" s="1115" customFormat="1" ht="11.25" outlineLevel="3">
      <c r="F55" s="1116"/>
      <c r="G55" s="1117"/>
      <c r="H55" s="1118" t="s">
        <v>4033</v>
      </c>
      <c r="I55" s="1118"/>
      <c r="J55" s="1118"/>
      <c r="K55" s="1117"/>
      <c r="L55" s="1119">
        <v>0</v>
      </c>
      <c r="M55" s="1120"/>
      <c r="N55" s="1121"/>
      <c r="O55" s="1120"/>
      <c r="P55" s="1123"/>
      <c r="Q55" s="1124" t="s">
        <v>13</v>
      </c>
    </row>
    <row r="56" spans="6:17" s="1115" customFormat="1" ht="33.75" outlineLevel="3">
      <c r="F56" s="1116"/>
      <c r="G56" s="1117"/>
      <c r="H56" s="1118" t="s">
        <v>4035</v>
      </c>
      <c r="I56" s="1118"/>
      <c r="J56" s="1118"/>
      <c r="K56" s="1117"/>
      <c r="L56" s="1119">
        <v>138.99200000000002</v>
      </c>
      <c r="M56" s="1120"/>
      <c r="N56" s="1121"/>
      <c r="O56" s="1120"/>
      <c r="P56" s="1123"/>
      <c r="Q56" s="1124" t="s">
        <v>13</v>
      </c>
    </row>
    <row r="57" spans="6:17" s="1132" customFormat="1" ht="12.75" customHeight="1" outlineLevel="2">
      <c r="F57" s="1125"/>
      <c r="G57" s="1126"/>
      <c r="H57" s="1127"/>
      <c r="I57" s="1127"/>
      <c r="J57" s="1127"/>
      <c r="K57" s="1126"/>
      <c r="L57" s="1128"/>
      <c r="M57" s="1129"/>
      <c r="N57" s="1128"/>
      <c r="O57" s="1129"/>
      <c r="P57" s="1130"/>
      <c r="Q57" s="1131" t="s">
        <v>13</v>
      </c>
    </row>
    <row r="58" spans="6:17" s="1099" customFormat="1" ht="16.5" customHeight="1" outlineLevel="1">
      <c r="F58" s="1100"/>
      <c r="G58" s="1101"/>
      <c r="H58" s="1101" t="s">
        <v>70</v>
      </c>
      <c r="I58" s="1101"/>
      <c r="J58" s="1101"/>
      <c r="K58" s="1090"/>
      <c r="L58" s="1102"/>
      <c r="M58" s="1103"/>
      <c r="N58" s="1102"/>
      <c r="O58" s="1103"/>
      <c r="P58" s="1104">
        <f>SUBTOTAL(9,P59:P106)</f>
        <v>0</v>
      </c>
      <c r="Q58" s="1105" t="s">
        <v>13</v>
      </c>
    </row>
    <row r="59" spans="6:17" s="1106" customFormat="1" ht="24" outlineLevel="2">
      <c r="F59" s="1107">
        <v>23</v>
      </c>
      <c r="G59" s="1108" t="s">
        <v>71</v>
      </c>
      <c r="H59" s="1109" t="s">
        <v>72</v>
      </c>
      <c r="I59" s="1109"/>
      <c r="J59" s="1109"/>
      <c r="K59" s="1110" t="s">
        <v>39</v>
      </c>
      <c r="L59" s="1111">
        <v>2286</v>
      </c>
      <c r="M59" s="1112">
        <v>0</v>
      </c>
      <c r="N59" s="1111">
        <f>L59*(1+M59/100)</f>
        <v>2286</v>
      </c>
      <c r="O59" s="1113">
        <v>0</v>
      </c>
      <c r="P59" s="1114">
        <f>N59*O59</f>
        <v>0</v>
      </c>
      <c r="Q59" s="1114">
        <v>21</v>
      </c>
    </row>
    <row r="60" spans="6:17" s="1115" customFormat="1" ht="11.25" outlineLevel="3">
      <c r="F60" s="1116"/>
      <c r="G60" s="1117"/>
      <c r="H60" s="1118" t="s">
        <v>4036</v>
      </c>
      <c r="I60" s="1118"/>
      <c r="J60" s="1118"/>
      <c r="K60" s="1117"/>
      <c r="L60" s="1119">
        <v>2286</v>
      </c>
      <c r="M60" s="1120"/>
      <c r="N60" s="1121"/>
      <c r="O60" s="1120"/>
      <c r="P60" s="1123"/>
      <c r="Q60" s="1124" t="s">
        <v>13</v>
      </c>
    </row>
    <row r="61" spans="6:17" s="1106" customFormat="1" ht="24" outlineLevel="2">
      <c r="F61" s="1107">
        <v>24</v>
      </c>
      <c r="G61" s="1108" t="s">
        <v>74</v>
      </c>
      <c r="H61" s="1109" t="s">
        <v>75</v>
      </c>
      <c r="I61" s="1109"/>
      <c r="J61" s="1109"/>
      <c r="K61" s="1110" t="s">
        <v>42</v>
      </c>
      <c r="L61" s="1111">
        <v>1169.4448</v>
      </c>
      <c r="M61" s="1112">
        <v>0</v>
      </c>
      <c r="N61" s="1111">
        <f>L61*(1+M61/100)</f>
        <v>1169.4448</v>
      </c>
      <c r="O61" s="1113">
        <v>0</v>
      </c>
      <c r="P61" s="1114">
        <f>N61*O61</f>
        <v>0</v>
      </c>
      <c r="Q61" s="1114">
        <v>21</v>
      </c>
    </row>
    <row r="62" spans="6:17" s="1115" customFormat="1" ht="22.5" outlineLevel="3">
      <c r="F62" s="1116"/>
      <c r="G62" s="1117"/>
      <c r="H62" s="1118" t="s">
        <v>4037</v>
      </c>
      <c r="I62" s="1118"/>
      <c r="J62" s="1118"/>
      <c r="K62" s="1117"/>
      <c r="L62" s="1119">
        <v>9.661500000000002</v>
      </c>
      <c r="M62" s="1120"/>
      <c r="N62" s="1121"/>
      <c r="O62" s="1120"/>
      <c r="P62" s="1123"/>
      <c r="Q62" s="1124" t="s">
        <v>13</v>
      </c>
    </row>
    <row r="63" spans="6:17" s="1115" customFormat="1" ht="22.5" outlineLevel="3">
      <c r="F63" s="1116"/>
      <c r="G63" s="1117"/>
      <c r="H63" s="1118" t="s">
        <v>4038</v>
      </c>
      <c r="I63" s="1118"/>
      <c r="J63" s="1118"/>
      <c r="K63" s="1117"/>
      <c r="L63" s="1119">
        <v>3.4908000000000001</v>
      </c>
      <c r="M63" s="1120"/>
      <c r="N63" s="1121"/>
      <c r="O63" s="1120"/>
      <c r="P63" s="1123"/>
      <c r="Q63" s="1124" t="s">
        <v>13</v>
      </c>
    </row>
    <row r="64" spans="6:17" s="1115" customFormat="1" ht="11.25" outlineLevel="3">
      <c r="F64" s="1116"/>
      <c r="G64" s="1117"/>
      <c r="H64" s="1118" t="s">
        <v>4039</v>
      </c>
      <c r="I64" s="1118"/>
      <c r="J64" s="1118"/>
      <c r="K64" s="1117"/>
      <c r="L64" s="1119">
        <v>1.4175000000000002</v>
      </c>
      <c r="M64" s="1120"/>
      <c r="N64" s="1121"/>
      <c r="O64" s="1120"/>
      <c r="P64" s="1123"/>
      <c r="Q64" s="1124" t="s">
        <v>13</v>
      </c>
    </row>
    <row r="65" spans="6:17" s="1115" customFormat="1" ht="11.25" outlineLevel="3">
      <c r="F65" s="1116"/>
      <c r="G65" s="1117"/>
      <c r="H65" s="1118" t="s">
        <v>4040</v>
      </c>
      <c r="I65" s="1118"/>
      <c r="J65" s="1118"/>
      <c r="K65" s="1117"/>
      <c r="L65" s="1119">
        <v>140.4</v>
      </c>
      <c r="M65" s="1120"/>
      <c r="N65" s="1121"/>
      <c r="O65" s="1120"/>
      <c r="P65" s="1123"/>
      <c r="Q65" s="1124" t="s">
        <v>13</v>
      </c>
    </row>
    <row r="66" spans="6:17" s="1115" customFormat="1" ht="11.25" outlineLevel="3">
      <c r="F66" s="1116"/>
      <c r="G66" s="1117"/>
      <c r="H66" s="1118" t="s">
        <v>4041</v>
      </c>
      <c r="I66" s="1118"/>
      <c r="J66" s="1118"/>
      <c r="K66" s="1117"/>
      <c r="L66" s="1119">
        <v>999</v>
      </c>
      <c r="M66" s="1120"/>
      <c r="N66" s="1121"/>
      <c r="O66" s="1120"/>
      <c r="P66" s="1123"/>
      <c r="Q66" s="1124" t="s">
        <v>13</v>
      </c>
    </row>
    <row r="67" spans="6:17" s="1115" customFormat="1" ht="11.25" outlineLevel="3">
      <c r="F67" s="1116"/>
      <c r="G67" s="1117"/>
      <c r="H67" s="1118" t="s">
        <v>4025</v>
      </c>
      <c r="I67" s="1118"/>
      <c r="J67" s="1118"/>
      <c r="K67" s="1117"/>
      <c r="L67" s="1119">
        <v>56</v>
      </c>
      <c r="M67" s="1120"/>
      <c r="N67" s="1121"/>
      <c r="O67" s="1120"/>
      <c r="P67" s="1123"/>
      <c r="Q67" s="1124" t="s">
        <v>13</v>
      </c>
    </row>
    <row r="68" spans="6:17" s="1115" customFormat="1" ht="11.25" outlineLevel="3">
      <c r="F68" s="1116"/>
      <c r="G68" s="1117"/>
      <c r="H68" s="1118" t="s">
        <v>4042</v>
      </c>
      <c r="I68" s="1118"/>
      <c r="J68" s="1118"/>
      <c r="K68" s="1117"/>
      <c r="L68" s="1119">
        <v>41.474999999999994</v>
      </c>
      <c r="M68" s="1120"/>
      <c r="N68" s="1121"/>
      <c r="O68" s="1120"/>
      <c r="P68" s="1123"/>
      <c r="Q68" s="1124" t="s">
        <v>13</v>
      </c>
    </row>
    <row r="69" spans="6:17" s="1115" customFormat="1" ht="11.25" outlineLevel="3">
      <c r="F69" s="1116"/>
      <c r="G69" s="1117"/>
      <c r="H69" s="1118" t="s">
        <v>4043</v>
      </c>
      <c r="I69" s="1118"/>
      <c r="J69" s="1118"/>
      <c r="K69" s="1117"/>
      <c r="L69" s="1119">
        <v>-82</v>
      </c>
      <c r="M69" s="1120"/>
      <c r="N69" s="1121"/>
      <c r="O69" s="1120"/>
      <c r="P69" s="1123"/>
      <c r="Q69" s="1124" t="s">
        <v>13</v>
      </c>
    </row>
    <row r="70" spans="6:17" s="1106" customFormat="1" ht="12" outlineLevel="2">
      <c r="F70" s="1107">
        <v>25</v>
      </c>
      <c r="G70" s="1108" t="s">
        <v>76</v>
      </c>
      <c r="H70" s="1109" t="s">
        <v>77</v>
      </c>
      <c r="I70" s="1109"/>
      <c r="J70" s="1109"/>
      <c r="K70" s="1110" t="s">
        <v>42</v>
      </c>
      <c r="L70" s="1111">
        <v>9.7132000000000023</v>
      </c>
      <c r="M70" s="1112">
        <v>0</v>
      </c>
      <c r="N70" s="1111">
        <f>L70*(1+M70/100)</f>
        <v>9.7132000000000023</v>
      </c>
      <c r="O70" s="1113">
        <v>0</v>
      </c>
      <c r="P70" s="1114">
        <f>N70*O70</f>
        <v>0</v>
      </c>
      <c r="Q70" s="1114">
        <v>21</v>
      </c>
    </row>
    <row r="71" spans="6:17" s="1115" customFormat="1" ht="22.5" outlineLevel="3">
      <c r="F71" s="1116"/>
      <c r="G71" s="1117"/>
      <c r="H71" s="1118" t="s">
        <v>4044</v>
      </c>
      <c r="I71" s="1118"/>
      <c r="J71" s="1118"/>
      <c r="K71" s="1117"/>
      <c r="L71" s="1119">
        <v>6.4410000000000016</v>
      </c>
      <c r="M71" s="1120"/>
      <c r="N71" s="1121"/>
      <c r="O71" s="1120"/>
      <c r="P71" s="1123"/>
      <c r="Q71" s="1124" t="s">
        <v>13</v>
      </c>
    </row>
    <row r="72" spans="6:17" s="1115" customFormat="1" ht="11.25" outlineLevel="3">
      <c r="F72" s="1116"/>
      <c r="G72" s="1117"/>
      <c r="H72" s="1118" t="s">
        <v>4045</v>
      </c>
      <c r="I72" s="1118"/>
      <c r="J72" s="1118"/>
      <c r="K72" s="1117"/>
      <c r="L72" s="1119">
        <v>2.3272000000000004</v>
      </c>
      <c r="M72" s="1120"/>
      <c r="N72" s="1121"/>
      <c r="O72" s="1120"/>
      <c r="P72" s="1123"/>
      <c r="Q72" s="1124" t="s">
        <v>13</v>
      </c>
    </row>
    <row r="73" spans="6:17" s="1115" customFormat="1" ht="11.25" outlineLevel="3">
      <c r="F73" s="1116"/>
      <c r="G73" s="1117"/>
      <c r="H73" s="1118" t="s">
        <v>4046</v>
      </c>
      <c r="I73" s="1118"/>
      <c r="J73" s="1118"/>
      <c r="K73" s="1117"/>
      <c r="L73" s="1119">
        <v>0.94499999999999995</v>
      </c>
      <c r="M73" s="1120"/>
      <c r="N73" s="1121"/>
      <c r="O73" s="1120"/>
      <c r="P73" s="1123"/>
      <c r="Q73" s="1124" t="s">
        <v>13</v>
      </c>
    </row>
    <row r="74" spans="6:17" s="1106" customFormat="1" ht="12" outlineLevel="2">
      <c r="F74" s="1107">
        <v>26</v>
      </c>
      <c r="G74" s="1108" t="s">
        <v>78</v>
      </c>
      <c r="H74" s="1109" t="s">
        <v>79</v>
      </c>
      <c r="I74" s="1109"/>
      <c r="J74" s="1109"/>
      <c r="K74" s="1110" t="s">
        <v>42</v>
      </c>
      <c r="L74" s="1111">
        <v>3.3</v>
      </c>
      <c r="M74" s="1112">
        <v>0</v>
      </c>
      <c r="N74" s="1111">
        <f>L74*(1+M74/100)</f>
        <v>3.3</v>
      </c>
      <c r="O74" s="1113">
        <v>0</v>
      </c>
      <c r="P74" s="1114">
        <f>N74*O74</f>
        <v>0</v>
      </c>
      <c r="Q74" s="1114">
        <v>21</v>
      </c>
    </row>
    <row r="75" spans="6:17" s="1115" customFormat="1" ht="11.25" outlineLevel="3">
      <c r="F75" s="1116"/>
      <c r="G75" s="1117"/>
      <c r="H75" s="1118" t="s">
        <v>4047</v>
      </c>
      <c r="I75" s="1118"/>
      <c r="J75" s="1118"/>
      <c r="K75" s="1117"/>
      <c r="L75" s="1119">
        <v>3.3</v>
      </c>
      <c r="M75" s="1120"/>
      <c r="N75" s="1121"/>
      <c r="O75" s="1120"/>
      <c r="P75" s="1123"/>
      <c r="Q75" s="1124" t="s">
        <v>13</v>
      </c>
    </row>
    <row r="76" spans="6:17" s="1106" customFormat="1" ht="12" outlineLevel="2">
      <c r="F76" s="1107">
        <v>27</v>
      </c>
      <c r="G76" s="1108" t="s">
        <v>80</v>
      </c>
      <c r="H76" s="1109" t="s">
        <v>81</v>
      </c>
      <c r="I76" s="1109"/>
      <c r="J76" s="1109"/>
      <c r="K76" s="1110" t="s">
        <v>28</v>
      </c>
      <c r="L76" s="1111">
        <v>33.850000000000009</v>
      </c>
      <c r="M76" s="1112">
        <v>0</v>
      </c>
      <c r="N76" s="1111">
        <f>L76*(1+M76/100)</f>
        <v>33.850000000000009</v>
      </c>
      <c r="O76" s="1113">
        <v>0</v>
      </c>
      <c r="P76" s="1114">
        <f>N76*O76</f>
        <v>0</v>
      </c>
      <c r="Q76" s="1114">
        <v>21</v>
      </c>
    </row>
    <row r="77" spans="6:17" s="1115" customFormat="1" ht="22.5" outlineLevel="3">
      <c r="F77" s="1116"/>
      <c r="G77" s="1117"/>
      <c r="H77" s="1118" t="s">
        <v>4048</v>
      </c>
      <c r="I77" s="1118"/>
      <c r="J77" s="1118"/>
      <c r="K77" s="1117"/>
      <c r="L77" s="1119">
        <v>19.323000000000004</v>
      </c>
      <c r="M77" s="1120"/>
      <c r="N77" s="1121"/>
      <c r="O77" s="1120"/>
      <c r="P77" s="1123"/>
      <c r="Q77" s="1124" t="s">
        <v>13</v>
      </c>
    </row>
    <row r="78" spans="6:17" s="1115" customFormat="1" ht="11.25" outlineLevel="3">
      <c r="F78" s="1116"/>
      <c r="G78" s="1117"/>
      <c r="H78" s="1118" t="s">
        <v>4049</v>
      </c>
      <c r="I78" s="1118"/>
      <c r="J78" s="1118"/>
      <c r="K78" s="1117"/>
      <c r="L78" s="1119">
        <v>8.7270000000000003</v>
      </c>
      <c r="M78" s="1120"/>
      <c r="N78" s="1121"/>
      <c r="O78" s="1120"/>
      <c r="P78" s="1123"/>
      <c r="Q78" s="1124" t="s">
        <v>13</v>
      </c>
    </row>
    <row r="79" spans="6:17" s="1115" customFormat="1" ht="11.25" outlineLevel="3">
      <c r="F79" s="1116"/>
      <c r="G79" s="1117"/>
      <c r="H79" s="1118" t="s">
        <v>4050</v>
      </c>
      <c r="I79" s="1118"/>
      <c r="J79" s="1118"/>
      <c r="K79" s="1117"/>
      <c r="L79" s="1119">
        <v>5.8000000000000007</v>
      </c>
      <c r="M79" s="1120"/>
      <c r="N79" s="1121"/>
      <c r="O79" s="1120"/>
      <c r="P79" s="1123"/>
      <c r="Q79" s="1124" t="s">
        <v>13</v>
      </c>
    </row>
    <row r="80" spans="6:17" s="1106" customFormat="1" ht="12" outlineLevel="2">
      <c r="F80" s="1107">
        <v>28</v>
      </c>
      <c r="G80" s="1108" t="s">
        <v>82</v>
      </c>
      <c r="H80" s="1109" t="s">
        <v>83</v>
      </c>
      <c r="I80" s="1109"/>
      <c r="J80" s="1109"/>
      <c r="K80" s="1110" t="s">
        <v>28</v>
      </c>
      <c r="L80" s="1111">
        <v>31.57</v>
      </c>
      <c r="M80" s="1112">
        <v>0</v>
      </c>
      <c r="N80" s="1111">
        <f>L80*(1+M80/100)</f>
        <v>31.57</v>
      </c>
      <c r="O80" s="1113">
        <v>0</v>
      </c>
      <c r="P80" s="1114">
        <f>N80*O80</f>
        <v>0</v>
      </c>
      <c r="Q80" s="1114">
        <v>21</v>
      </c>
    </row>
    <row r="81" spans="6:17" s="1106" customFormat="1" ht="12" outlineLevel="2">
      <c r="F81" s="1107">
        <v>29</v>
      </c>
      <c r="G81" s="1108" t="s">
        <v>84</v>
      </c>
      <c r="H81" s="1109" t="s">
        <v>85</v>
      </c>
      <c r="I81" s="1109"/>
      <c r="J81" s="1109"/>
      <c r="K81" s="1110" t="s">
        <v>65</v>
      </c>
      <c r="L81" s="1111">
        <v>0.82499999999999996</v>
      </c>
      <c r="M81" s="1112">
        <v>0</v>
      </c>
      <c r="N81" s="1111">
        <f>L81*(1+M81/100)</f>
        <v>0.82499999999999996</v>
      </c>
      <c r="O81" s="1113">
        <v>0</v>
      </c>
      <c r="P81" s="1114">
        <f>N81*O81</f>
        <v>0</v>
      </c>
      <c r="Q81" s="1114">
        <v>21</v>
      </c>
    </row>
    <row r="82" spans="6:17" s="1115" customFormat="1" ht="11.25" outlineLevel="3">
      <c r="F82" s="1116"/>
      <c r="G82" s="1117"/>
      <c r="H82" s="1118" t="s">
        <v>4051</v>
      </c>
      <c r="I82" s="1118"/>
      <c r="J82" s="1118"/>
      <c r="K82" s="1117"/>
      <c r="L82" s="1119">
        <v>0</v>
      </c>
      <c r="M82" s="1120"/>
      <c r="N82" s="1121"/>
      <c r="O82" s="1120"/>
      <c r="P82" s="1123"/>
      <c r="Q82" s="1124" t="s">
        <v>13</v>
      </c>
    </row>
    <row r="83" spans="6:17" s="1115" customFormat="1" ht="11.25" outlineLevel="3">
      <c r="F83" s="1116"/>
      <c r="G83" s="1117"/>
      <c r="H83" s="1118" t="s">
        <v>4052</v>
      </c>
      <c r="I83" s="1118"/>
      <c r="J83" s="1118"/>
      <c r="K83" s="1117"/>
      <c r="L83" s="1119">
        <v>0.82499999999999996</v>
      </c>
      <c r="M83" s="1120"/>
      <c r="N83" s="1121"/>
      <c r="O83" s="1120"/>
      <c r="P83" s="1123"/>
      <c r="Q83" s="1124" t="s">
        <v>13</v>
      </c>
    </row>
    <row r="84" spans="6:17" s="1106" customFormat="1" ht="12" outlineLevel="2">
      <c r="F84" s="1107">
        <v>30</v>
      </c>
      <c r="G84" s="1108" t="s">
        <v>86</v>
      </c>
      <c r="H84" s="1109" t="s">
        <v>87</v>
      </c>
      <c r="I84" s="1109"/>
      <c r="J84" s="1109"/>
      <c r="K84" s="1110" t="s">
        <v>42</v>
      </c>
      <c r="L84" s="1111">
        <v>19.000880000000002</v>
      </c>
      <c r="M84" s="1112">
        <v>0</v>
      </c>
      <c r="N84" s="1111">
        <f>L84*(1+M84/100)</f>
        <v>19.000880000000002</v>
      </c>
      <c r="O84" s="1113">
        <v>0</v>
      </c>
      <c r="P84" s="1114">
        <f>N84*O84</f>
        <v>0</v>
      </c>
      <c r="Q84" s="1114">
        <v>21</v>
      </c>
    </row>
    <row r="85" spans="6:17" s="1115" customFormat="1" ht="11.25" outlineLevel="3">
      <c r="F85" s="1116"/>
      <c r="G85" s="1117"/>
      <c r="H85" s="1118" t="s">
        <v>4053</v>
      </c>
      <c r="I85" s="1118"/>
      <c r="J85" s="1118"/>
      <c r="K85" s="1117"/>
      <c r="L85" s="1119">
        <v>0</v>
      </c>
      <c r="M85" s="1120"/>
      <c r="N85" s="1121"/>
      <c r="O85" s="1120"/>
      <c r="P85" s="1123"/>
      <c r="Q85" s="1124" t="s">
        <v>13</v>
      </c>
    </row>
    <row r="86" spans="6:17" s="1115" customFormat="1" ht="11.25" outlineLevel="3">
      <c r="F86" s="1116"/>
      <c r="G86" s="1117"/>
      <c r="H86" s="1118" t="s">
        <v>4054</v>
      </c>
      <c r="I86" s="1118"/>
      <c r="J86" s="1118"/>
      <c r="K86" s="1117"/>
      <c r="L86" s="1119">
        <v>11.800880000000001</v>
      </c>
      <c r="M86" s="1120"/>
      <c r="N86" s="1121"/>
      <c r="O86" s="1120"/>
      <c r="P86" s="1123"/>
      <c r="Q86" s="1124" t="s">
        <v>13</v>
      </c>
    </row>
    <row r="87" spans="6:17" s="1115" customFormat="1" ht="11.25" outlineLevel="3">
      <c r="F87" s="1116"/>
      <c r="G87" s="1117"/>
      <c r="H87" s="1118" t="s">
        <v>4055</v>
      </c>
      <c r="I87" s="1118"/>
      <c r="J87" s="1118"/>
      <c r="K87" s="1117"/>
      <c r="L87" s="1119">
        <v>7.1999999999999993</v>
      </c>
      <c r="M87" s="1120"/>
      <c r="N87" s="1121"/>
      <c r="O87" s="1120"/>
      <c r="P87" s="1123"/>
      <c r="Q87" s="1124" t="s">
        <v>13</v>
      </c>
    </row>
    <row r="88" spans="6:17" s="1106" customFormat="1" ht="12" outlineLevel="2">
      <c r="F88" s="1107">
        <v>31</v>
      </c>
      <c r="G88" s="1108" t="s">
        <v>88</v>
      </c>
      <c r="H88" s="1109" t="s">
        <v>89</v>
      </c>
      <c r="I88" s="1109"/>
      <c r="J88" s="1109"/>
      <c r="K88" s="1110" t="s">
        <v>42</v>
      </c>
      <c r="L88" s="1111">
        <v>82.473932000000005</v>
      </c>
      <c r="M88" s="1112">
        <v>0</v>
      </c>
      <c r="N88" s="1111">
        <f>L88*(1+M88/100)</f>
        <v>82.473932000000005</v>
      </c>
      <c r="O88" s="1113">
        <v>0</v>
      </c>
      <c r="P88" s="1114">
        <f>N88*O88</f>
        <v>0</v>
      </c>
      <c r="Q88" s="1114">
        <v>21</v>
      </c>
    </row>
    <row r="89" spans="6:17" s="1115" customFormat="1" ht="33.75" outlineLevel="3">
      <c r="F89" s="1116"/>
      <c r="G89" s="1117"/>
      <c r="H89" s="1118" t="s">
        <v>4056</v>
      </c>
      <c r="I89" s="1118"/>
      <c r="J89" s="1118"/>
      <c r="K89" s="1117"/>
      <c r="L89" s="1119">
        <v>65.698328000000004</v>
      </c>
      <c r="M89" s="1120"/>
      <c r="N89" s="1121"/>
      <c r="O89" s="1120"/>
      <c r="P89" s="1123"/>
      <c r="Q89" s="1124" t="s">
        <v>13</v>
      </c>
    </row>
    <row r="90" spans="6:17" s="1115" customFormat="1" ht="22.5" outlineLevel="3">
      <c r="F90" s="1116"/>
      <c r="G90" s="1117"/>
      <c r="H90" s="1118" t="s">
        <v>4057</v>
      </c>
      <c r="I90" s="1118"/>
      <c r="J90" s="1118"/>
      <c r="K90" s="1117"/>
      <c r="L90" s="1119">
        <v>16.775604000000001</v>
      </c>
      <c r="M90" s="1120"/>
      <c r="N90" s="1121"/>
      <c r="O90" s="1120"/>
      <c r="P90" s="1123"/>
      <c r="Q90" s="1124" t="s">
        <v>13</v>
      </c>
    </row>
    <row r="91" spans="6:17" s="1106" customFormat="1" ht="12" outlineLevel="2">
      <c r="F91" s="1107">
        <v>32</v>
      </c>
      <c r="G91" s="1108" t="s">
        <v>90</v>
      </c>
      <c r="H91" s="1109" t="s">
        <v>91</v>
      </c>
      <c r="I91" s="1109"/>
      <c r="J91" s="1109"/>
      <c r="K91" s="1110" t="s">
        <v>42</v>
      </c>
      <c r="L91" s="1111">
        <v>3.2840000000000003</v>
      </c>
      <c r="M91" s="1112">
        <v>0</v>
      </c>
      <c r="N91" s="1111">
        <f>L91*(1+M91/100)</f>
        <v>3.2840000000000003</v>
      </c>
      <c r="O91" s="1113">
        <v>0</v>
      </c>
      <c r="P91" s="1114">
        <f>N91*O91</f>
        <v>0</v>
      </c>
      <c r="Q91" s="1114">
        <v>21</v>
      </c>
    </row>
    <row r="92" spans="6:17" s="1115" customFormat="1" ht="11.25" outlineLevel="3">
      <c r="F92" s="1116"/>
      <c r="G92" s="1117"/>
      <c r="H92" s="1118" t="s">
        <v>4058</v>
      </c>
      <c r="I92" s="1118"/>
      <c r="J92" s="1118"/>
      <c r="K92" s="1117"/>
      <c r="L92" s="1119">
        <v>3.2840000000000003</v>
      </c>
      <c r="M92" s="1120"/>
      <c r="N92" s="1121"/>
      <c r="O92" s="1120"/>
      <c r="P92" s="1123"/>
      <c r="Q92" s="1124" t="s">
        <v>13</v>
      </c>
    </row>
    <row r="93" spans="6:17" s="1106" customFormat="1" ht="12" outlineLevel="2">
      <c r="F93" s="1107">
        <v>33</v>
      </c>
      <c r="G93" s="1108" t="s">
        <v>92</v>
      </c>
      <c r="H93" s="1109" t="s">
        <v>93</v>
      </c>
      <c r="I93" s="1109"/>
      <c r="J93" s="1109"/>
      <c r="K93" s="1110" t="s">
        <v>28</v>
      </c>
      <c r="L93" s="1111">
        <v>288.46570000000003</v>
      </c>
      <c r="M93" s="1112">
        <v>0</v>
      </c>
      <c r="N93" s="1111">
        <f>L93*(1+M93/100)</f>
        <v>288.46570000000003</v>
      </c>
      <c r="O93" s="1113">
        <v>0</v>
      </c>
      <c r="P93" s="1114">
        <f>N93*O93</f>
        <v>0</v>
      </c>
      <c r="Q93" s="1114">
        <v>21</v>
      </c>
    </row>
    <row r="94" spans="6:17" s="1115" customFormat="1" ht="22.5" outlineLevel="3">
      <c r="F94" s="1116"/>
      <c r="G94" s="1117"/>
      <c r="H94" s="1118" t="s">
        <v>4059</v>
      </c>
      <c r="I94" s="1118"/>
      <c r="J94" s="1118"/>
      <c r="K94" s="1117"/>
      <c r="L94" s="1119">
        <v>55.918680000000002</v>
      </c>
      <c r="M94" s="1120"/>
      <c r="N94" s="1121"/>
      <c r="O94" s="1120"/>
      <c r="P94" s="1123"/>
      <c r="Q94" s="1124" t="s">
        <v>13</v>
      </c>
    </row>
    <row r="95" spans="6:17" s="1115" customFormat="1" ht="33.75" outlineLevel="3">
      <c r="F95" s="1116"/>
      <c r="G95" s="1117"/>
      <c r="H95" s="1118" t="s">
        <v>4060</v>
      </c>
      <c r="I95" s="1118"/>
      <c r="J95" s="1118"/>
      <c r="K95" s="1117"/>
      <c r="L95" s="1119">
        <v>164.24582000000001</v>
      </c>
      <c r="M95" s="1120"/>
      <c r="N95" s="1121"/>
      <c r="O95" s="1120"/>
      <c r="P95" s="1123"/>
      <c r="Q95" s="1124" t="s">
        <v>13</v>
      </c>
    </row>
    <row r="96" spans="6:17" s="1115" customFormat="1" ht="11.25" outlineLevel="3">
      <c r="F96" s="1116"/>
      <c r="G96" s="1117"/>
      <c r="H96" s="1118" t="s">
        <v>4053</v>
      </c>
      <c r="I96" s="1118"/>
      <c r="J96" s="1118"/>
      <c r="K96" s="1117"/>
      <c r="L96" s="1119">
        <v>0</v>
      </c>
      <c r="M96" s="1120"/>
      <c r="N96" s="1121"/>
      <c r="O96" s="1120"/>
      <c r="P96" s="1123"/>
      <c r="Q96" s="1124" t="s">
        <v>13</v>
      </c>
    </row>
    <row r="97" spans="6:17" s="1115" customFormat="1" ht="11.25" outlineLevel="3">
      <c r="F97" s="1116"/>
      <c r="G97" s="1117"/>
      <c r="H97" s="1118" t="s">
        <v>4061</v>
      </c>
      <c r="I97" s="1118"/>
      <c r="J97" s="1118"/>
      <c r="K97" s="1117"/>
      <c r="L97" s="1119">
        <v>27.8812</v>
      </c>
      <c r="M97" s="1120"/>
      <c r="N97" s="1121"/>
      <c r="O97" s="1120"/>
      <c r="P97" s="1123"/>
      <c r="Q97" s="1124" t="s">
        <v>13</v>
      </c>
    </row>
    <row r="98" spans="6:17" s="1115" customFormat="1" ht="11.25" outlineLevel="3">
      <c r="F98" s="1116"/>
      <c r="G98" s="1117"/>
      <c r="H98" s="1118" t="s">
        <v>4062</v>
      </c>
      <c r="I98" s="1118"/>
      <c r="J98" s="1118"/>
      <c r="K98" s="1117"/>
      <c r="L98" s="1119">
        <v>24</v>
      </c>
      <c r="M98" s="1120"/>
      <c r="N98" s="1121"/>
      <c r="O98" s="1120"/>
      <c r="P98" s="1123"/>
      <c r="Q98" s="1124" t="s">
        <v>13</v>
      </c>
    </row>
    <row r="99" spans="6:17" s="1115" customFormat="1" ht="11.25" outlineLevel="3">
      <c r="F99" s="1116"/>
      <c r="G99" s="1117"/>
      <c r="H99" s="1118" t="s">
        <v>4063</v>
      </c>
      <c r="I99" s="1118"/>
      <c r="J99" s="1118"/>
      <c r="K99" s="1117"/>
      <c r="L99" s="1119">
        <v>16.419999999999998</v>
      </c>
      <c r="M99" s="1120"/>
      <c r="N99" s="1121"/>
      <c r="O99" s="1120"/>
      <c r="P99" s="1123"/>
      <c r="Q99" s="1124" t="s">
        <v>13</v>
      </c>
    </row>
    <row r="100" spans="6:17" s="1106" customFormat="1" ht="12" outlineLevel="2">
      <c r="F100" s="1107">
        <v>34</v>
      </c>
      <c r="G100" s="1108" t="s">
        <v>94</v>
      </c>
      <c r="H100" s="1109" t="s">
        <v>95</v>
      </c>
      <c r="I100" s="1109"/>
      <c r="J100" s="1109"/>
      <c r="K100" s="1110" t="s">
        <v>28</v>
      </c>
      <c r="L100" s="1111">
        <v>288.46600000000001</v>
      </c>
      <c r="M100" s="1112">
        <v>0</v>
      </c>
      <c r="N100" s="1111">
        <f>L100*(1+M100/100)</f>
        <v>288.46600000000001</v>
      </c>
      <c r="O100" s="1113">
        <v>0</v>
      </c>
      <c r="P100" s="1114">
        <f>N100*O100</f>
        <v>0</v>
      </c>
      <c r="Q100" s="1114">
        <v>21</v>
      </c>
    </row>
    <row r="101" spans="6:17" s="1106" customFormat="1" ht="12" outlineLevel="2">
      <c r="F101" s="1107">
        <v>35</v>
      </c>
      <c r="G101" s="1108" t="s">
        <v>96</v>
      </c>
      <c r="H101" s="1109" t="s">
        <v>97</v>
      </c>
      <c r="I101" s="1109"/>
      <c r="J101" s="1109"/>
      <c r="K101" s="1110" t="s">
        <v>65</v>
      </c>
      <c r="L101" s="1111">
        <v>8.2949999999999999</v>
      </c>
      <c r="M101" s="1112">
        <v>0</v>
      </c>
      <c r="N101" s="1111">
        <f>L101*(1+M101/100)</f>
        <v>8.2949999999999999</v>
      </c>
      <c r="O101" s="1113">
        <v>0</v>
      </c>
      <c r="P101" s="1114">
        <f>N101*O101</f>
        <v>0</v>
      </c>
      <c r="Q101" s="1114">
        <v>21</v>
      </c>
    </row>
    <row r="102" spans="6:17" s="1115" customFormat="1" ht="11.25" outlineLevel="3">
      <c r="F102" s="1116"/>
      <c r="G102" s="1117"/>
      <c r="H102" s="1118" t="s">
        <v>4064</v>
      </c>
      <c r="I102" s="1118"/>
      <c r="J102" s="1118"/>
      <c r="K102" s="1117"/>
      <c r="L102" s="1119">
        <v>0</v>
      </c>
      <c r="M102" s="1120"/>
      <c r="N102" s="1121"/>
      <c r="O102" s="1120"/>
      <c r="P102" s="1123"/>
      <c r="Q102" s="1124" t="s">
        <v>13</v>
      </c>
    </row>
    <row r="103" spans="6:17" s="1115" customFormat="1" ht="11.25" outlineLevel="3">
      <c r="F103" s="1116"/>
      <c r="G103" s="1117"/>
      <c r="H103" s="1118" t="s">
        <v>4065</v>
      </c>
      <c r="I103" s="1118"/>
      <c r="J103" s="1118"/>
      <c r="K103" s="1117"/>
      <c r="L103" s="1119">
        <v>7.47</v>
      </c>
      <c r="M103" s="1120"/>
      <c r="N103" s="1121"/>
      <c r="O103" s="1120"/>
      <c r="P103" s="1123"/>
      <c r="Q103" s="1124" t="s">
        <v>13</v>
      </c>
    </row>
    <row r="104" spans="6:17" s="1115" customFormat="1" ht="11.25" outlineLevel="3">
      <c r="F104" s="1116"/>
      <c r="G104" s="1117"/>
      <c r="H104" s="1118" t="s">
        <v>4051</v>
      </c>
      <c r="I104" s="1118"/>
      <c r="J104" s="1118"/>
      <c r="K104" s="1117"/>
      <c r="L104" s="1119">
        <v>0</v>
      </c>
      <c r="M104" s="1120"/>
      <c r="N104" s="1121"/>
      <c r="O104" s="1120"/>
      <c r="P104" s="1123"/>
      <c r="Q104" s="1124" t="s">
        <v>13</v>
      </c>
    </row>
    <row r="105" spans="6:17" s="1115" customFormat="1" ht="11.25" outlineLevel="3">
      <c r="F105" s="1116"/>
      <c r="G105" s="1117"/>
      <c r="H105" s="1118" t="s">
        <v>4052</v>
      </c>
      <c r="I105" s="1118"/>
      <c r="J105" s="1118"/>
      <c r="K105" s="1117"/>
      <c r="L105" s="1119">
        <v>0.82499999999999996</v>
      </c>
      <c r="M105" s="1120"/>
      <c r="N105" s="1121"/>
      <c r="O105" s="1120"/>
      <c r="P105" s="1123"/>
      <c r="Q105" s="1124" t="s">
        <v>13</v>
      </c>
    </row>
    <row r="106" spans="6:17" s="1132" customFormat="1" ht="12.75" customHeight="1" outlineLevel="2">
      <c r="F106" s="1125"/>
      <c r="G106" s="1126"/>
      <c r="H106" s="1127"/>
      <c r="I106" s="1127"/>
      <c r="J106" s="1127"/>
      <c r="K106" s="1126"/>
      <c r="L106" s="1128"/>
      <c r="M106" s="1129"/>
      <c r="N106" s="1128"/>
      <c r="O106" s="1129"/>
      <c r="P106" s="1130"/>
      <c r="Q106" s="1131" t="s">
        <v>13</v>
      </c>
    </row>
    <row r="107" spans="6:17" s="1099" customFormat="1" ht="16.5" customHeight="1" outlineLevel="1">
      <c r="F107" s="1100"/>
      <c r="G107" s="1101"/>
      <c r="H107" s="1101" t="s">
        <v>98</v>
      </c>
      <c r="I107" s="1101"/>
      <c r="J107" s="1101"/>
      <c r="K107" s="1090"/>
      <c r="L107" s="1102"/>
      <c r="M107" s="1103"/>
      <c r="N107" s="1102"/>
      <c r="O107" s="1103"/>
      <c r="P107" s="1104">
        <f>SUBTOTAL(9,P108:P256)</f>
        <v>0</v>
      </c>
      <c r="Q107" s="1105" t="s">
        <v>13</v>
      </c>
    </row>
    <row r="108" spans="6:17" s="1106" customFormat="1" ht="12" outlineLevel="2">
      <c r="F108" s="1107">
        <v>36</v>
      </c>
      <c r="G108" s="1108" t="s">
        <v>99</v>
      </c>
      <c r="H108" s="1109" t="s">
        <v>100</v>
      </c>
      <c r="I108" s="1109"/>
      <c r="J108" s="1109"/>
      <c r="K108" s="1110" t="s">
        <v>65</v>
      </c>
      <c r="L108" s="1111">
        <v>1.4989275000000002</v>
      </c>
      <c r="M108" s="1112">
        <v>0</v>
      </c>
      <c r="N108" s="1111">
        <f>L108*(1+M108/100)</f>
        <v>1.4989275000000002</v>
      </c>
      <c r="O108" s="1113">
        <v>0</v>
      </c>
      <c r="P108" s="1114">
        <f>N108*O108</f>
        <v>0</v>
      </c>
      <c r="Q108" s="1114">
        <v>21</v>
      </c>
    </row>
    <row r="109" spans="6:17" s="1115" customFormat="1" ht="11.25" outlineLevel="3">
      <c r="F109" s="1116"/>
      <c r="G109" s="1117"/>
      <c r="H109" s="1118" t="s">
        <v>4066</v>
      </c>
      <c r="I109" s="1118"/>
      <c r="J109" s="1118"/>
      <c r="K109" s="1117"/>
      <c r="L109" s="1119">
        <v>1.4989275000000002</v>
      </c>
      <c r="M109" s="1120"/>
      <c r="N109" s="1121"/>
      <c r="O109" s="1120"/>
      <c r="P109" s="1123"/>
      <c r="Q109" s="1124" t="s">
        <v>13</v>
      </c>
    </row>
    <row r="110" spans="6:17" s="1106" customFormat="1" ht="12" outlineLevel="2">
      <c r="F110" s="1107">
        <v>37</v>
      </c>
      <c r="G110" s="1108" t="s">
        <v>102</v>
      </c>
      <c r="H110" s="1109" t="s">
        <v>103</v>
      </c>
      <c r="I110" s="1109"/>
      <c r="J110" s="1109"/>
      <c r="K110" s="1110" t="s">
        <v>65</v>
      </c>
      <c r="L110" s="1111">
        <v>1.7625824999999999</v>
      </c>
      <c r="M110" s="1112">
        <v>0</v>
      </c>
      <c r="N110" s="1111">
        <f>L110*(1+M110/100)</f>
        <v>1.7625824999999999</v>
      </c>
      <c r="O110" s="1113">
        <v>0</v>
      </c>
      <c r="P110" s="1114">
        <f>N110*O110</f>
        <v>0</v>
      </c>
      <c r="Q110" s="1114">
        <v>21</v>
      </c>
    </row>
    <row r="111" spans="6:17" s="1115" customFormat="1" ht="11.25" outlineLevel="3">
      <c r="F111" s="1116"/>
      <c r="G111" s="1117"/>
      <c r="H111" s="1118" t="s">
        <v>4067</v>
      </c>
      <c r="I111" s="1118"/>
      <c r="J111" s="1118"/>
      <c r="K111" s="1117"/>
      <c r="L111" s="1119">
        <v>1.7625824999999999</v>
      </c>
      <c r="M111" s="1120"/>
      <c r="N111" s="1121"/>
      <c r="O111" s="1120"/>
      <c r="P111" s="1123"/>
      <c r="Q111" s="1124" t="s">
        <v>13</v>
      </c>
    </row>
    <row r="112" spans="6:17" s="1106" customFormat="1" ht="12" outlineLevel="2">
      <c r="F112" s="1107">
        <v>38</v>
      </c>
      <c r="G112" s="1108" t="s">
        <v>104</v>
      </c>
      <c r="H112" s="1109" t="s">
        <v>105</v>
      </c>
      <c r="I112" s="1109"/>
      <c r="J112" s="1109"/>
      <c r="K112" s="1110" t="s">
        <v>65</v>
      </c>
      <c r="L112" s="1111">
        <v>0.16697999999999999</v>
      </c>
      <c r="M112" s="1112">
        <v>0</v>
      </c>
      <c r="N112" s="1111">
        <f>L112*(1+M112/100)</f>
        <v>0.16697999999999999</v>
      </c>
      <c r="O112" s="1113">
        <v>0</v>
      </c>
      <c r="P112" s="1114">
        <f>N112*O112</f>
        <v>0</v>
      </c>
      <c r="Q112" s="1114">
        <v>21</v>
      </c>
    </row>
    <row r="113" spans="6:17" s="1115" customFormat="1" ht="11.25" outlineLevel="3">
      <c r="F113" s="1116"/>
      <c r="G113" s="1117"/>
      <c r="H113" s="1118" t="s">
        <v>4068</v>
      </c>
      <c r="I113" s="1118"/>
      <c r="J113" s="1118"/>
      <c r="K113" s="1117"/>
      <c r="L113" s="1119">
        <v>0.16697999999999999</v>
      </c>
      <c r="M113" s="1120"/>
      <c r="N113" s="1121"/>
      <c r="O113" s="1120"/>
      <c r="P113" s="1123"/>
      <c r="Q113" s="1124" t="s">
        <v>13</v>
      </c>
    </row>
    <row r="114" spans="6:17" s="1106" customFormat="1" ht="12" outlineLevel="2">
      <c r="F114" s="1107">
        <v>39</v>
      </c>
      <c r="G114" s="1108" t="s">
        <v>106</v>
      </c>
      <c r="H114" s="1109" t="s">
        <v>107</v>
      </c>
      <c r="I114" s="1109"/>
      <c r="J114" s="1109"/>
      <c r="K114" s="1110" t="s">
        <v>65</v>
      </c>
      <c r="L114" s="1111">
        <v>0.66066000000000003</v>
      </c>
      <c r="M114" s="1112">
        <v>0</v>
      </c>
      <c r="N114" s="1111">
        <f>L114*(1+M114/100)</f>
        <v>0.66066000000000003</v>
      </c>
      <c r="O114" s="1113">
        <v>0</v>
      </c>
      <c r="P114" s="1114">
        <f>N114*O114</f>
        <v>0</v>
      </c>
      <c r="Q114" s="1114">
        <v>21</v>
      </c>
    </row>
    <row r="115" spans="6:17" s="1115" customFormat="1" ht="11.25" outlineLevel="3">
      <c r="F115" s="1116"/>
      <c r="G115" s="1117"/>
      <c r="H115" s="1118" t="s">
        <v>4069</v>
      </c>
      <c r="I115" s="1118"/>
      <c r="J115" s="1118"/>
      <c r="K115" s="1117"/>
      <c r="L115" s="1119">
        <v>0.66066000000000003</v>
      </c>
      <c r="M115" s="1120"/>
      <c r="N115" s="1121"/>
      <c r="O115" s="1120"/>
      <c r="P115" s="1123"/>
      <c r="Q115" s="1124" t="s">
        <v>13</v>
      </c>
    </row>
    <row r="116" spans="6:17" s="1106" customFormat="1" ht="12" outlineLevel="2">
      <c r="F116" s="1107">
        <v>40</v>
      </c>
      <c r="G116" s="1108" t="s">
        <v>108</v>
      </c>
      <c r="H116" s="1109" t="s">
        <v>109</v>
      </c>
      <c r="I116" s="1109"/>
      <c r="J116" s="1109"/>
      <c r="K116" s="1110" t="s">
        <v>42</v>
      </c>
      <c r="L116" s="1111">
        <v>4.6199999999999992</v>
      </c>
      <c r="M116" s="1112">
        <v>0</v>
      </c>
      <c r="N116" s="1111">
        <f>L116*(1+M116/100)</f>
        <v>4.6199999999999992</v>
      </c>
      <c r="O116" s="1113">
        <v>0</v>
      </c>
      <c r="P116" s="1114">
        <f>N116*O116</f>
        <v>0</v>
      </c>
      <c r="Q116" s="1114">
        <v>21</v>
      </c>
    </row>
    <row r="117" spans="6:17" s="1115" customFormat="1" ht="11.25" outlineLevel="3">
      <c r="F117" s="1116"/>
      <c r="G117" s="1117"/>
      <c r="H117" s="1118" t="s">
        <v>4070</v>
      </c>
      <c r="I117" s="1118"/>
      <c r="J117" s="1118"/>
      <c r="K117" s="1117"/>
      <c r="L117" s="1119">
        <v>4.6199999999999992</v>
      </c>
      <c r="M117" s="1120"/>
      <c r="N117" s="1121"/>
      <c r="O117" s="1120"/>
      <c r="P117" s="1123"/>
      <c r="Q117" s="1124" t="s">
        <v>13</v>
      </c>
    </row>
    <row r="118" spans="6:17" s="1106" customFormat="1" ht="12" outlineLevel="2">
      <c r="F118" s="1107">
        <v>41</v>
      </c>
      <c r="G118" s="1108" t="s">
        <v>110</v>
      </c>
      <c r="H118" s="1109" t="s">
        <v>111</v>
      </c>
      <c r="I118" s="1109"/>
      <c r="J118" s="1109"/>
      <c r="K118" s="1110" t="s">
        <v>42</v>
      </c>
      <c r="L118" s="1111">
        <v>10.762499999999999</v>
      </c>
      <c r="M118" s="1112">
        <v>0</v>
      </c>
      <c r="N118" s="1111">
        <f>L118*(1+M118/100)</f>
        <v>10.762499999999999</v>
      </c>
      <c r="O118" s="1113">
        <v>0</v>
      </c>
      <c r="P118" s="1114">
        <f>N118*O118</f>
        <v>0</v>
      </c>
      <c r="Q118" s="1114">
        <v>21</v>
      </c>
    </row>
    <row r="119" spans="6:17" s="1115" customFormat="1" ht="11.25" outlineLevel="3">
      <c r="F119" s="1116"/>
      <c r="G119" s="1117"/>
      <c r="H119" s="1118" t="s">
        <v>4071</v>
      </c>
      <c r="I119" s="1118"/>
      <c r="J119" s="1118"/>
      <c r="K119" s="1117"/>
      <c r="L119" s="1119">
        <v>10.762499999999999</v>
      </c>
      <c r="M119" s="1120"/>
      <c r="N119" s="1121"/>
      <c r="O119" s="1120"/>
      <c r="P119" s="1123"/>
      <c r="Q119" s="1124" t="s">
        <v>13</v>
      </c>
    </row>
    <row r="120" spans="6:17" s="1106" customFormat="1" ht="24" outlineLevel="2">
      <c r="F120" s="1107">
        <v>42</v>
      </c>
      <c r="G120" s="1108" t="s">
        <v>112</v>
      </c>
      <c r="H120" s="1109" t="s">
        <v>113</v>
      </c>
      <c r="I120" s="1109"/>
      <c r="J120" s="1109"/>
      <c r="K120" s="1110" t="s">
        <v>42</v>
      </c>
      <c r="L120" s="1111">
        <v>17.226500000000001</v>
      </c>
      <c r="M120" s="1112">
        <v>0</v>
      </c>
      <c r="N120" s="1111">
        <f>L120*(1+M120/100)</f>
        <v>17.226500000000001</v>
      </c>
      <c r="O120" s="1113">
        <v>0</v>
      </c>
      <c r="P120" s="1114">
        <f>N120*O120</f>
        <v>0</v>
      </c>
      <c r="Q120" s="1114">
        <v>21</v>
      </c>
    </row>
    <row r="121" spans="6:17" s="1115" customFormat="1" ht="22.5" outlineLevel="3">
      <c r="F121" s="1116"/>
      <c r="G121" s="1117"/>
      <c r="H121" s="1118" t="s">
        <v>4072</v>
      </c>
      <c r="I121" s="1118"/>
      <c r="J121" s="1118"/>
      <c r="K121" s="1117"/>
      <c r="L121" s="1119">
        <v>9.2885000000000009</v>
      </c>
      <c r="M121" s="1120"/>
      <c r="N121" s="1121"/>
      <c r="O121" s="1120"/>
      <c r="P121" s="1123"/>
      <c r="Q121" s="1124" t="s">
        <v>13</v>
      </c>
    </row>
    <row r="122" spans="6:17" s="1115" customFormat="1" ht="11.25" outlineLevel="3">
      <c r="F122" s="1116"/>
      <c r="G122" s="1117"/>
      <c r="H122" s="1118" t="s">
        <v>4073</v>
      </c>
      <c r="I122" s="1118"/>
      <c r="J122" s="1118"/>
      <c r="K122" s="1117"/>
      <c r="L122" s="1119">
        <v>7.9380000000000006</v>
      </c>
      <c r="M122" s="1120"/>
      <c r="N122" s="1121"/>
      <c r="O122" s="1120"/>
      <c r="P122" s="1123"/>
      <c r="Q122" s="1124" t="s">
        <v>13</v>
      </c>
    </row>
    <row r="123" spans="6:17" s="1106" customFormat="1" ht="24" outlineLevel="2">
      <c r="F123" s="1107">
        <v>43</v>
      </c>
      <c r="G123" s="1108" t="s">
        <v>114</v>
      </c>
      <c r="H123" s="1109" t="s">
        <v>115</v>
      </c>
      <c r="I123" s="1109"/>
      <c r="J123" s="1109"/>
      <c r="K123" s="1110" t="s">
        <v>28</v>
      </c>
      <c r="L123" s="1111">
        <v>152.44</v>
      </c>
      <c r="M123" s="1112">
        <v>0</v>
      </c>
      <c r="N123" s="1111">
        <f>L123*(1+M123/100)</f>
        <v>152.44</v>
      </c>
      <c r="O123" s="1113">
        <v>0</v>
      </c>
      <c r="P123" s="1114">
        <f>N123*O123</f>
        <v>0</v>
      </c>
      <c r="Q123" s="1114">
        <v>21</v>
      </c>
    </row>
    <row r="124" spans="6:17" s="1115" customFormat="1" ht="11.25" outlineLevel="3">
      <c r="F124" s="1116"/>
      <c r="G124" s="1117"/>
      <c r="H124" s="1118" t="s">
        <v>4074</v>
      </c>
      <c r="I124" s="1118"/>
      <c r="J124" s="1118"/>
      <c r="K124" s="1117"/>
      <c r="L124" s="1119">
        <v>58.44</v>
      </c>
      <c r="M124" s="1120"/>
      <c r="N124" s="1121"/>
      <c r="O124" s="1120"/>
      <c r="P124" s="1123"/>
      <c r="Q124" s="1124" t="s">
        <v>13</v>
      </c>
    </row>
    <row r="125" spans="6:17" s="1115" customFormat="1" ht="11.25" outlineLevel="3">
      <c r="F125" s="1116"/>
      <c r="G125" s="1117"/>
      <c r="H125" s="1118" t="s">
        <v>4075</v>
      </c>
      <c r="I125" s="1118"/>
      <c r="J125" s="1118"/>
      <c r="K125" s="1117"/>
      <c r="L125" s="1119">
        <v>94</v>
      </c>
      <c r="M125" s="1120"/>
      <c r="N125" s="1121"/>
      <c r="O125" s="1120"/>
      <c r="P125" s="1123"/>
      <c r="Q125" s="1124" t="s">
        <v>13</v>
      </c>
    </row>
    <row r="126" spans="6:17" s="1106" customFormat="1" ht="24" outlineLevel="2">
      <c r="F126" s="1107">
        <v>44</v>
      </c>
      <c r="G126" s="1108" t="s">
        <v>116</v>
      </c>
      <c r="H126" s="1109" t="s">
        <v>4876</v>
      </c>
      <c r="I126" s="1109"/>
      <c r="J126" s="1109"/>
      <c r="K126" s="1110" t="s">
        <v>28</v>
      </c>
      <c r="L126" s="1111">
        <v>134.869</v>
      </c>
      <c r="M126" s="1112">
        <v>0</v>
      </c>
      <c r="N126" s="1111">
        <f>L126*(1+M126/100)</f>
        <v>134.869</v>
      </c>
      <c r="O126" s="1113">
        <v>0</v>
      </c>
      <c r="P126" s="1114">
        <f>N126*O126</f>
        <v>0</v>
      </c>
      <c r="Q126" s="1114">
        <v>21</v>
      </c>
    </row>
    <row r="127" spans="6:17" s="1115" customFormat="1" ht="11.25" outlineLevel="3">
      <c r="F127" s="1116"/>
      <c r="G127" s="1117"/>
      <c r="H127" s="1118" t="s">
        <v>4076</v>
      </c>
      <c r="I127" s="1118"/>
      <c r="J127" s="1118"/>
      <c r="K127" s="1117"/>
      <c r="L127" s="1119">
        <v>6.6</v>
      </c>
      <c r="M127" s="1120"/>
      <c r="N127" s="1121"/>
      <c r="O127" s="1332"/>
      <c r="P127" s="1123"/>
      <c r="Q127" s="1124" t="s">
        <v>13</v>
      </c>
    </row>
    <row r="128" spans="6:17" s="1115" customFormat="1" ht="11.25" outlineLevel="3">
      <c r="F128" s="1116"/>
      <c r="G128" s="1117"/>
      <c r="H128" s="1118" t="s">
        <v>4077</v>
      </c>
      <c r="I128" s="1118"/>
      <c r="J128" s="1118"/>
      <c r="K128" s="1117"/>
      <c r="L128" s="1119">
        <v>54.25</v>
      </c>
      <c r="M128" s="1120"/>
      <c r="N128" s="1121"/>
      <c r="O128" s="1332"/>
      <c r="P128" s="1123"/>
      <c r="Q128" s="1124" t="s">
        <v>13</v>
      </c>
    </row>
    <row r="129" spans="6:17" s="1115" customFormat="1" ht="11.25" outlineLevel="3">
      <c r="F129" s="1116"/>
      <c r="G129" s="1117"/>
      <c r="H129" s="1118" t="s">
        <v>4078</v>
      </c>
      <c r="I129" s="1118"/>
      <c r="J129" s="1118"/>
      <c r="K129" s="1117"/>
      <c r="L129" s="1119">
        <v>74.018999999999991</v>
      </c>
      <c r="M129" s="1120"/>
      <c r="N129" s="1121"/>
      <c r="O129" s="1332"/>
      <c r="P129" s="1123"/>
      <c r="Q129" s="1124" t="s">
        <v>13</v>
      </c>
    </row>
    <row r="130" spans="6:17" s="1106" customFormat="1" ht="24" outlineLevel="2">
      <c r="F130" s="1107">
        <v>45</v>
      </c>
      <c r="G130" s="1108" t="s">
        <v>117</v>
      </c>
      <c r="H130" s="1109" t="s">
        <v>4877</v>
      </c>
      <c r="I130" s="1109"/>
      <c r="J130" s="1109"/>
      <c r="K130" s="1110" t="s">
        <v>28</v>
      </c>
      <c r="L130" s="1111">
        <v>170.4</v>
      </c>
      <c r="M130" s="1112">
        <v>0</v>
      </c>
      <c r="N130" s="1111">
        <f>L130*(1+M130/100)</f>
        <v>170.4</v>
      </c>
      <c r="O130" s="1113">
        <v>0</v>
      </c>
      <c r="P130" s="1114">
        <f>N130*O130</f>
        <v>0</v>
      </c>
      <c r="Q130" s="1114">
        <v>21</v>
      </c>
    </row>
    <row r="131" spans="6:17" s="1115" customFormat="1" ht="11.25" outlineLevel="3">
      <c r="F131" s="1116"/>
      <c r="G131" s="1117"/>
      <c r="H131" s="1118" t="s">
        <v>4079</v>
      </c>
      <c r="I131" s="1118"/>
      <c r="J131" s="1118"/>
      <c r="K131" s="1117"/>
      <c r="L131" s="1119">
        <v>113.9</v>
      </c>
      <c r="M131" s="1120"/>
      <c r="N131" s="1121"/>
      <c r="O131" s="1120"/>
      <c r="P131" s="1123"/>
      <c r="Q131" s="1124" t="s">
        <v>13</v>
      </c>
    </row>
    <row r="132" spans="6:17" s="1115" customFormat="1" ht="11.25" outlineLevel="3">
      <c r="F132" s="1116"/>
      <c r="G132" s="1117"/>
      <c r="H132" s="1118" t="s">
        <v>4080</v>
      </c>
      <c r="I132" s="1118"/>
      <c r="J132" s="1118"/>
      <c r="K132" s="1117"/>
      <c r="L132" s="1119">
        <v>49.2</v>
      </c>
      <c r="M132" s="1120"/>
      <c r="N132" s="1121"/>
      <c r="O132" s="1120"/>
      <c r="P132" s="1123"/>
      <c r="Q132" s="1124" t="s">
        <v>13</v>
      </c>
    </row>
    <row r="133" spans="6:17" s="1115" customFormat="1" ht="11.25" outlineLevel="3">
      <c r="F133" s="1116"/>
      <c r="G133" s="1117"/>
      <c r="H133" s="1118" t="s">
        <v>4081</v>
      </c>
      <c r="I133" s="1118"/>
      <c r="J133" s="1118"/>
      <c r="K133" s="1117"/>
      <c r="L133" s="1119">
        <v>7.3</v>
      </c>
      <c r="M133" s="1120"/>
      <c r="N133" s="1121"/>
      <c r="O133" s="1120"/>
      <c r="P133" s="1123"/>
      <c r="Q133" s="1124" t="s">
        <v>13</v>
      </c>
    </row>
    <row r="134" spans="6:17" s="1106" customFormat="1" ht="24" outlineLevel="2">
      <c r="F134" s="1107">
        <v>46</v>
      </c>
      <c r="G134" s="1108" t="s">
        <v>118</v>
      </c>
      <c r="H134" s="1109" t="s">
        <v>4878</v>
      </c>
      <c r="I134" s="1109"/>
      <c r="J134" s="1109"/>
      <c r="K134" s="1110" t="s">
        <v>28</v>
      </c>
      <c r="L134" s="1111">
        <v>65.009999999999991</v>
      </c>
      <c r="M134" s="1112">
        <v>0</v>
      </c>
      <c r="N134" s="1111">
        <f>L134*(1+M134/100)</f>
        <v>65.009999999999991</v>
      </c>
      <c r="O134" s="1113">
        <v>0</v>
      </c>
      <c r="P134" s="1114">
        <f>N134*O134</f>
        <v>0</v>
      </c>
      <c r="Q134" s="1114">
        <v>21</v>
      </c>
    </row>
    <row r="135" spans="6:17" s="1115" customFormat="1" ht="11.25" outlineLevel="3">
      <c r="F135" s="1116"/>
      <c r="G135" s="1117"/>
      <c r="H135" s="1118" t="s">
        <v>4082</v>
      </c>
      <c r="I135" s="1118"/>
      <c r="J135" s="1118"/>
      <c r="K135" s="1117"/>
      <c r="L135" s="1119">
        <v>65.009999999999991</v>
      </c>
      <c r="M135" s="1120"/>
      <c r="N135" s="1121"/>
      <c r="O135" s="1120"/>
      <c r="P135" s="1123"/>
      <c r="Q135" s="1124" t="s">
        <v>13</v>
      </c>
    </row>
    <row r="136" spans="6:17" s="1106" customFormat="1" ht="24" outlineLevel="2">
      <c r="F136" s="1107">
        <v>47</v>
      </c>
      <c r="G136" s="1108" t="s">
        <v>119</v>
      </c>
      <c r="H136" s="1109" t="s">
        <v>4879</v>
      </c>
      <c r="I136" s="1109"/>
      <c r="J136" s="1109"/>
      <c r="K136" s="1110" t="s">
        <v>28</v>
      </c>
      <c r="L136" s="1111">
        <v>128.47999999999999</v>
      </c>
      <c r="M136" s="1112">
        <v>0</v>
      </c>
      <c r="N136" s="1111">
        <f>L136*(1+M136/100)</f>
        <v>128.47999999999999</v>
      </c>
      <c r="O136" s="1113">
        <v>0</v>
      </c>
      <c r="P136" s="1114">
        <f>N136*O136</f>
        <v>0</v>
      </c>
      <c r="Q136" s="1114">
        <v>21</v>
      </c>
    </row>
    <row r="137" spans="6:17" s="1115" customFormat="1" ht="11.25" outlineLevel="3">
      <c r="F137" s="1116"/>
      <c r="G137" s="1117"/>
      <c r="H137" s="1118" t="s">
        <v>4083</v>
      </c>
      <c r="I137" s="1118"/>
      <c r="J137" s="1118"/>
      <c r="K137" s="1117"/>
      <c r="L137" s="1119">
        <v>52.68</v>
      </c>
      <c r="M137" s="1120"/>
      <c r="N137" s="1121"/>
      <c r="O137" s="1120"/>
      <c r="P137" s="1123"/>
      <c r="Q137" s="1124" t="s">
        <v>13</v>
      </c>
    </row>
    <row r="138" spans="6:17" s="1115" customFormat="1" ht="11.25" outlineLevel="3">
      <c r="F138" s="1116"/>
      <c r="G138" s="1117"/>
      <c r="H138" s="1118" t="s">
        <v>4084</v>
      </c>
      <c r="I138" s="1118"/>
      <c r="J138" s="1118"/>
      <c r="K138" s="1117"/>
      <c r="L138" s="1119">
        <v>60.95</v>
      </c>
      <c r="M138" s="1120"/>
      <c r="N138" s="1121"/>
      <c r="O138" s="1120"/>
      <c r="P138" s="1123"/>
      <c r="Q138" s="1124" t="s">
        <v>13</v>
      </c>
    </row>
    <row r="139" spans="6:17" s="1115" customFormat="1" ht="11.25" outlineLevel="3">
      <c r="F139" s="1116"/>
      <c r="G139" s="1117"/>
      <c r="H139" s="1118" t="s">
        <v>4085</v>
      </c>
      <c r="I139" s="1118"/>
      <c r="J139" s="1118"/>
      <c r="K139" s="1117"/>
      <c r="L139" s="1119">
        <v>14.85</v>
      </c>
      <c r="M139" s="1120"/>
      <c r="N139" s="1121"/>
      <c r="O139" s="1120"/>
      <c r="P139" s="1123"/>
      <c r="Q139" s="1124" t="s">
        <v>13</v>
      </c>
    </row>
    <row r="140" spans="6:17" s="1106" customFormat="1" ht="24" outlineLevel="2">
      <c r="F140" s="1107">
        <v>48</v>
      </c>
      <c r="G140" s="1108" t="s">
        <v>120</v>
      </c>
      <c r="H140" s="1109" t="s">
        <v>4880</v>
      </c>
      <c r="I140" s="1109"/>
      <c r="J140" s="1109"/>
      <c r="K140" s="1110" t="s">
        <v>28</v>
      </c>
      <c r="L140" s="1111">
        <v>127.04999999999998</v>
      </c>
      <c r="M140" s="1112">
        <v>0</v>
      </c>
      <c r="N140" s="1111">
        <f>L140*(1+M140/100)</f>
        <v>127.04999999999998</v>
      </c>
      <c r="O140" s="1113">
        <v>0</v>
      </c>
      <c r="P140" s="1114">
        <f>N140*O140</f>
        <v>0</v>
      </c>
      <c r="Q140" s="1114">
        <v>21</v>
      </c>
    </row>
    <row r="141" spans="6:17" s="1115" customFormat="1" ht="11.25" outlineLevel="3">
      <c r="F141" s="1116"/>
      <c r="G141" s="1117"/>
      <c r="H141" s="1118" t="s">
        <v>4086</v>
      </c>
      <c r="I141" s="1118"/>
      <c r="J141" s="1118"/>
      <c r="K141" s="1117"/>
      <c r="L141" s="1119">
        <v>127.04999999999998</v>
      </c>
      <c r="M141" s="1120"/>
      <c r="N141" s="1121"/>
      <c r="O141" s="1120"/>
      <c r="P141" s="1123"/>
      <c r="Q141" s="1124" t="s">
        <v>13</v>
      </c>
    </row>
    <row r="142" spans="6:17" s="1106" customFormat="1" ht="24" outlineLevel="2">
      <c r="F142" s="1107">
        <v>49</v>
      </c>
      <c r="G142" s="1108" t="s">
        <v>121</v>
      </c>
      <c r="H142" s="1109" t="s">
        <v>4881</v>
      </c>
      <c r="I142" s="1109"/>
      <c r="J142" s="1109"/>
      <c r="K142" s="1110" t="s">
        <v>28</v>
      </c>
      <c r="L142" s="1111">
        <v>62.7</v>
      </c>
      <c r="M142" s="1112">
        <v>0</v>
      </c>
      <c r="N142" s="1111">
        <f>L142*(1+M142/100)</f>
        <v>62.7</v>
      </c>
      <c r="O142" s="1113">
        <v>0</v>
      </c>
      <c r="P142" s="1114">
        <f>N142*O142</f>
        <v>0</v>
      </c>
      <c r="Q142" s="1114">
        <v>21</v>
      </c>
    </row>
    <row r="143" spans="6:17" s="1115" customFormat="1" ht="11.25" outlineLevel="3">
      <c r="F143" s="1116"/>
      <c r="G143" s="1117"/>
      <c r="H143" s="1118" t="s">
        <v>4087</v>
      </c>
      <c r="I143" s="1118"/>
      <c r="J143" s="1118"/>
      <c r="K143" s="1117"/>
      <c r="L143" s="1119">
        <v>6</v>
      </c>
      <c r="M143" s="1120"/>
      <c r="N143" s="1121"/>
      <c r="O143" s="1120"/>
      <c r="P143" s="1123"/>
      <c r="Q143" s="1124" t="s">
        <v>13</v>
      </c>
    </row>
    <row r="144" spans="6:17" s="1115" customFormat="1" ht="11.25" outlineLevel="3">
      <c r="F144" s="1116"/>
      <c r="G144" s="1117"/>
      <c r="H144" s="1118" t="s">
        <v>4088</v>
      </c>
      <c r="I144" s="1118"/>
      <c r="J144" s="1118"/>
      <c r="K144" s="1117"/>
      <c r="L144" s="1119">
        <v>42.45</v>
      </c>
      <c r="M144" s="1120"/>
      <c r="N144" s="1121"/>
      <c r="O144" s="1120"/>
      <c r="P144" s="1123"/>
      <c r="Q144" s="1124" t="s">
        <v>13</v>
      </c>
    </row>
    <row r="145" spans="6:17" s="1115" customFormat="1" ht="11.25" outlineLevel="3">
      <c r="F145" s="1116"/>
      <c r="G145" s="1117"/>
      <c r="H145" s="1118" t="s">
        <v>4089</v>
      </c>
      <c r="I145" s="1118"/>
      <c r="J145" s="1118"/>
      <c r="K145" s="1117"/>
      <c r="L145" s="1119">
        <v>14.25</v>
      </c>
      <c r="M145" s="1120"/>
      <c r="N145" s="1121"/>
      <c r="O145" s="1120"/>
      <c r="P145" s="1123"/>
      <c r="Q145" s="1124" t="s">
        <v>13</v>
      </c>
    </row>
    <row r="146" spans="6:17" s="1106" customFormat="1" ht="24" outlineLevel="2">
      <c r="F146" s="1107">
        <v>50</v>
      </c>
      <c r="G146" s="1108" t="s">
        <v>122</v>
      </c>
      <c r="H146" s="1109" t="s">
        <v>4882</v>
      </c>
      <c r="I146" s="1109"/>
      <c r="J146" s="1109"/>
      <c r="K146" s="1110" t="s">
        <v>28</v>
      </c>
      <c r="L146" s="1111">
        <v>7.6799999999999988</v>
      </c>
      <c r="M146" s="1112">
        <v>0</v>
      </c>
      <c r="N146" s="1111">
        <f>L146*(1+M146/100)</f>
        <v>7.6799999999999988</v>
      </c>
      <c r="O146" s="1113">
        <v>0</v>
      </c>
      <c r="P146" s="1114">
        <f>N146*O146</f>
        <v>0</v>
      </c>
      <c r="Q146" s="1114">
        <v>21</v>
      </c>
    </row>
    <row r="147" spans="6:17" s="1115" customFormat="1" ht="11.25" outlineLevel="3">
      <c r="F147" s="1116"/>
      <c r="G147" s="1117"/>
      <c r="H147" s="1118" t="s">
        <v>4090</v>
      </c>
      <c r="I147" s="1118"/>
      <c r="J147" s="1118"/>
      <c r="K147" s="1117"/>
      <c r="L147" s="1119">
        <v>7.6799999999999988</v>
      </c>
      <c r="M147" s="1120"/>
      <c r="N147" s="1121"/>
      <c r="O147" s="1120"/>
      <c r="P147" s="1123"/>
      <c r="Q147" s="1124" t="s">
        <v>13</v>
      </c>
    </row>
    <row r="148" spans="6:17" s="1106" customFormat="1" ht="24" outlineLevel="2">
      <c r="F148" s="1107">
        <v>51</v>
      </c>
      <c r="G148" s="1108" t="s">
        <v>123</v>
      </c>
      <c r="H148" s="1109" t="s">
        <v>4677</v>
      </c>
      <c r="I148" s="1109"/>
      <c r="J148" s="1109"/>
      <c r="K148" s="1110" t="s">
        <v>42</v>
      </c>
      <c r="L148" s="1111">
        <v>16.82</v>
      </c>
      <c r="M148" s="1112">
        <v>0</v>
      </c>
      <c r="N148" s="1111">
        <f>L148*(1+M148/100)</f>
        <v>16.82</v>
      </c>
      <c r="O148" s="1113">
        <v>0</v>
      </c>
      <c r="P148" s="1114">
        <f>N148*O148</f>
        <v>0</v>
      </c>
      <c r="Q148" s="1114">
        <v>21</v>
      </c>
    </row>
    <row r="149" spans="6:17" s="1115" customFormat="1" ht="11.25" outlineLevel="3">
      <c r="F149" s="1116"/>
      <c r="G149" s="1117"/>
      <c r="H149" s="1118" t="s">
        <v>4091</v>
      </c>
      <c r="I149" s="1118"/>
      <c r="J149" s="1118"/>
      <c r="K149" s="1117"/>
      <c r="L149" s="1119">
        <v>4.6199999999999992</v>
      </c>
      <c r="M149" s="1120"/>
      <c r="N149" s="1121"/>
      <c r="O149" s="1120"/>
      <c r="P149" s="1123"/>
      <c r="Q149" s="1124" t="s">
        <v>13</v>
      </c>
    </row>
    <row r="150" spans="6:17" s="1115" customFormat="1" ht="11.25" outlineLevel="3">
      <c r="F150" s="1116"/>
      <c r="G150" s="1117"/>
      <c r="H150" s="1118" t="s">
        <v>4092</v>
      </c>
      <c r="I150" s="1118"/>
      <c r="J150" s="1118"/>
      <c r="K150" s="1117"/>
      <c r="L150" s="1119">
        <v>4.9499999999999993</v>
      </c>
      <c r="M150" s="1120"/>
      <c r="N150" s="1121"/>
      <c r="O150" s="1120"/>
      <c r="P150" s="1123"/>
      <c r="Q150" s="1124" t="s">
        <v>13</v>
      </c>
    </row>
    <row r="151" spans="6:17" s="1115" customFormat="1" ht="11.25" outlineLevel="3">
      <c r="F151" s="1116"/>
      <c r="G151" s="1117"/>
      <c r="H151" s="1118" t="s">
        <v>4093</v>
      </c>
      <c r="I151" s="1118"/>
      <c r="J151" s="1118"/>
      <c r="K151" s="1117"/>
      <c r="L151" s="1119">
        <v>7.25</v>
      </c>
      <c r="M151" s="1120"/>
      <c r="N151" s="1121"/>
      <c r="O151" s="1120"/>
      <c r="P151" s="1123"/>
      <c r="Q151" s="1124" t="s">
        <v>13</v>
      </c>
    </row>
    <row r="152" spans="6:17" s="1106" customFormat="1" ht="12" outlineLevel="2">
      <c r="F152" s="1107">
        <v>52</v>
      </c>
      <c r="G152" s="1108" t="s">
        <v>124</v>
      </c>
      <c r="H152" s="1109" t="s">
        <v>125</v>
      </c>
      <c r="I152" s="1109"/>
      <c r="J152" s="1109"/>
      <c r="K152" s="1110" t="s">
        <v>65</v>
      </c>
      <c r="L152" s="1111">
        <v>0.65744999999999998</v>
      </c>
      <c r="M152" s="1112">
        <v>0</v>
      </c>
      <c r="N152" s="1111">
        <f>L152*(1+M152/100)</f>
        <v>0.65744999999999998</v>
      </c>
      <c r="O152" s="1113">
        <v>0</v>
      </c>
      <c r="P152" s="1114">
        <f>N152*O152</f>
        <v>0</v>
      </c>
      <c r="Q152" s="1114">
        <v>21</v>
      </c>
    </row>
    <row r="153" spans="6:17" s="1115" customFormat="1" ht="11.25" outlineLevel="3">
      <c r="F153" s="1116"/>
      <c r="G153" s="1117"/>
      <c r="H153" s="1118" t="s">
        <v>4094</v>
      </c>
      <c r="I153" s="1118"/>
      <c r="J153" s="1118"/>
      <c r="K153" s="1117"/>
      <c r="L153" s="1119">
        <v>0</v>
      </c>
      <c r="M153" s="1120"/>
      <c r="N153" s="1121"/>
      <c r="O153" s="1120"/>
      <c r="P153" s="1123"/>
      <c r="Q153" s="1124" t="s">
        <v>13</v>
      </c>
    </row>
    <row r="154" spans="6:17" s="1115" customFormat="1" ht="11.25" outlineLevel="3">
      <c r="F154" s="1116"/>
      <c r="G154" s="1117"/>
      <c r="H154" s="1118" t="s">
        <v>4095</v>
      </c>
      <c r="I154" s="1118"/>
      <c r="J154" s="1118"/>
      <c r="K154" s="1117"/>
      <c r="L154" s="1119">
        <v>0.65744999999999998</v>
      </c>
      <c r="M154" s="1120"/>
      <c r="N154" s="1121"/>
      <c r="O154" s="1120"/>
      <c r="P154" s="1123"/>
      <c r="Q154" s="1124" t="s">
        <v>13</v>
      </c>
    </row>
    <row r="155" spans="6:17" s="1106" customFormat="1" ht="24" outlineLevel="2">
      <c r="F155" s="1107">
        <v>53</v>
      </c>
      <c r="G155" s="1108" t="s">
        <v>126</v>
      </c>
      <c r="H155" s="1109" t="s">
        <v>4678</v>
      </c>
      <c r="I155" s="1109"/>
      <c r="J155" s="1109"/>
      <c r="K155" s="1110" t="s">
        <v>22</v>
      </c>
      <c r="L155" s="1111">
        <v>1</v>
      </c>
      <c r="M155" s="1112">
        <v>0</v>
      </c>
      <c r="N155" s="1111">
        <f>L155*(1+M155/100)</f>
        <v>1</v>
      </c>
      <c r="O155" s="1113">
        <v>0</v>
      </c>
      <c r="P155" s="1114">
        <f>N155*O155</f>
        <v>0</v>
      </c>
      <c r="Q155" s="1114">
        <v>21</v>
      </c>
    </row>
    <row r="156" spans="6:17" s="1115" customFormat="1" ht="11.25" outlineLevel="3">
      <c r="F156" s="1116"/>
      <c r="G156" s="1117"/>
      <c r="H156" s="1118" t="s">
        <v>4096</v>
      </c>
      <c r="I156" s="1118"/>
      <c r="J156" s="1118"/>
      <c r="K156" s="1117"/>
      <c r="L156" s="1119">
        <v>1</v>
      </c>
      <c r="M156" s="1120"/>
      <c r="N156" s="1121"/>
      <c r="O156" s="1120"/>
      <c r="P156" s="1123"/>
      <c r="Q156" s="1124" t="s">
        <v>13</v>
      </c>
    </row>
    <row r="157" spans="6:17" s="1106" customFormat="1" ht="24" outlineLevel="2">
      <c r="F157" s="1107">
        <v>54</v>
      </c>
      <c r="G157" s="1108" t="s">
        <v>127</v>
      </c>
      <c r="H157" s="1109" t="s">
        <v>4679</v>
      </c>
      <c r="I157" s="1109"/>
      <c r="J157" s="1109"/>
      <c r="K157" s="1110" t="s">
        <v>22</v>
      </c>
      <c r="L157" s="1111">
        <v>35</v>
      </c>
      <c r="M157" s="1112">
        <v>0</v>
      </c>
      <c r="N157" s="1111">
        <f>L157*(1+M157/100)</f>
        <v>35</v>
      </c>
      <c r="O157" s="1113">
        <v>0</v>
      </c>
      <c r="P157" s="1114">
        <f>N157*O157</f>
        <v>0</v>
      </c>
      <c r="Q157" s="1114">
        <v>21</v>
      </c>
    </row>
    <row r="158" spans="6:17" s="1115" customFormat="1" ht="11.25" outlineLevel="3">
      <c r="F158" s="1116"/>
      <c r="G158" s="1117"/>
      <c r="H158" s="1118" t="s">
        <v>4097</v>
      </c>
      <c r="I158" s="1118"/>
      <c r="J158" s="1118"/>
      <c r="K158" s="1117"/>
      <c r="L158" s="1119">
        <v>30</v>
      </c>
      <c r="M158" s="1120"/>
      <c r="N158" s="1121"/>
      <c r="O158" s="1120"/>
      <c r="P158" s="1123"/>
      <c r="Q158" s="1124" t="s">
        <v>13</v>
      </c>
    </row>
    <row r="159" spans="6:17" s="1115" customFormat="1" ht="11.25" outlineLevel="3">
      <c r="F159" s="1116"/>
      <c r="G159" s="1117"/>
      <c r="H159" s="1118" t="s">
        <v>4098</v>
      </c>
      <c r="I159" s="1118"/>
      <c r="J159" s="1118"/>
      <c r="K159" s="1117"/>
      <c r="L159" s="1119">
        <v>5</v>
      </c>
      <c r="M159" s="1120"/>
      <c r="N159" s="1121"/>
      <c r="O159" s="1120"/>
      <c r="P159" s="1123"/>
      <c r="Q159" s="1124" t="s">
        <v>13</v>
      </c>
    </row>
    <row r="160" spans="6:17" s="1106" customFormat="1" ht="12" outlineLevel="2">
      <c r="F160" s="1107">
        <v>55</v>
      </c>
      <c r="G160" s="1108" t="s">
        <v>128</v>
      </c>
      <c r="H160" s="1109" t="s">
        <v>129</v>
      </c>
      <c r="I160" s="1109"/>
      <c r="J160" s="1109"/>
      <c r="K160" s="1110" t="s">
        <v>22</v>
      </c>
      <c r="L160" s="1111">
        <v>2</v>
      </c>
      <c r="M160" s="1112">
        <v>0</v>
      </c>
      <c r="N160" s="1111">
        <f>L160*(1+M160/100)</f>
        <v>2</v>
      </c>
      <c r="O160" s="1113">
        <v>0</v>
      </c>
      <c r="P160" s="1114">
        <f>N160*O160</f>
        <v>0</v>
      </c>
      <c r="Q160" s="1114">
        <v>21</v>
      </c>
    </row>
    <row r="161" spans="6:17" s="1106" customFormat="1" ht="12" outlineLevel="2">
      <c r="F161" s="1107">
        <v>56</v>
      </c>
      <c r="G161" s="1108" t="s">
        <v>130</v>
      </c>
      <c r="H161" s="1109" t="s">
        <v>131</v>
      </c>
      <c r="I161" s="1109"/>
      <c r="J161" s="1109"/>
      <c r="K161" s="1110" t="s">
        <v>22</v>
      </c>
      <c r="L161" s="1111">
        <v>7</v>
      </c>
      <c r="M161" s="1112">
        <v>0</v>
      </c>
      <c r="N161" s="1111">
        <f>L161*(1+M161/100)</f>
        <v>7</v>
      </c>
      <c r="O161" s="1113">
        <v>0</v>
      </c>
      <c r="P161" s="1114">
        <f>N161*O161</f>
        <v>0</v>
      </c>
      <c r="Q161" s="1114">
        <v>21</v>
      </c>
    </row>
    <row r="162" spans="6:17" s="1115" customFormat="1" ht="11.25" outlineLevel="3">
      <c r="F162" s="1116"/>
      <c r="G162" s="1117"/>
      <c r="H162" s="1118" t="s">
        <v>4099</v>
      </c>
      <c r="I162" s="1118"/>
      <c r="J162" s="1118"/>
      <c r="K162" s="1117"/>
      <c r="L162" s="1119">
        <v>7</v>
      </c>
      <c r="M162" s="1120"/>
      <c r="N162" s="1121"/>
      <c r="O162" s="1120"/>
      <c r="P162" s="1123"/>
      <c r="Q162" s="1124" t="s">
        <v>13</v>
      </c>
    </row>
    <row r="163" spans="6:17" s="1106" customFormat="1" ht="12" outlineLevel="2">
      <c r="F163" s="1107">
        <v>57</v>
      </c>
      <c r="G163" s="1108" t="s">
        <v>132</v>
      </c>
      <c r="H163" s="1109" t="s">
        <v>133</v>
      </c>
      <c r="I163" s="1109"/>
      <c r="J163" s="1109"/>
      <c r="K163" s="1110" t="s">
        <v>22</v>
      </c>
      <c r="L163" s="1111">
        <v>37</v>
      </c>
      <c r="M163" s="1112">
        <v>0</v>
      </c>
      <c r="N163" s="1111">
        <f>L163*(1+M163/100)</f>
        <v>37</v>
      </c>
      <c r="O163" s="1113">
        <v>0</v>
      </c>
      <c r="P163" s="1114">
        <f>N163*O163</f>
        <v>0</v>
      </c>
      <c r="Q163" s="1114">
        <v>21</v>
      </c>
    </row>
    <row r="164" spans="6:17" s="1115" customFormat="1" ht="11.25" outlineLevel="3">
      <c r="F164" s="1116"/>
      <c r="G164" s="1117"/>
      <c r="H164" s="1118" t="s">
        <v>4100</v>
      </c>
      <c r="I164" s="1118"/>
      <c r="J164" s="1118"/>
      <c r="K164" s="1117"/>
      <c r="L164" s="1119">
        <v>3</v>
      </c>
      <c r="M164" s="1120"/>
      <c r="N164" s="1121"/>
      <c r="O164" s="1120"/>
      <c r="P164" s="1123"/>
      <c r="Q164" s="1124" t="s">
        <v>13</v>
      </c>
    </row>
    <row r="165" spans="6:17" s="1115" customFormat="1" ht="11.25" outlineLevel="3">
      <c r="F165" s="1116"/>
      <c r="G165" s="1117"/>
      <c r="H165" s="1118" t="s">
        <v>4101</v>
      </c>
      <c r="I165" s="1118"/>
      <c r="J165" s="1118"/>
      <c r="K165" s="1117"/>
      <c r="L165" s="1119">
        <v>2</v>
      </c>
      <c r="M165" s="1120"/>
      <c r="N165" s="1121"/>
      <c r="O165" s="1120"/>
      <c r="P165" s="1123"/>
      <c r="Q165" s="1124" t="s">
        <v>13</v>
      </c>
    </row>
    <row r="166" spans="6:17" s="1115" customFormat="1" ht="11.25" outlineLevel="3">
      <c r="F166" s="1116"/>
      <c r="G166" s="1117"/>
      <c r="H166" s="1118" t="s">
        <v>4102</v>
      </c>
      <c r="I166" s="1118"/>
      <c r="J166" s="1118"/>
      <c r="K166" s="1117"/>
      <c r="L166" s="1119">
        <v>32</v>
      </c>
      <c r="M166" s="1120"/>
      <c r="N166" s="1121"/>
      <c r="O166" s="1120"/>
      <c r="P166" s="1123"/>
      <c r="Q166" s="1124" t="s">
        <v>13</v>
      </c>
    </row>
    <row r="167" spans="6:17" s="1106" customFormat="1" ht="12" outlineLevel="2">
      <c r="F167" s="1107">
        <v>58</v>
      </c>
      <c r="G167" s="1108" t="s">
        <v>134</v>
      </c>
      <c r="H167" s="1109" t="s">
        <v>135</v>
      </c>
      <c r="I167" s="1109"/>
      <c r="J167" s="1109"/>
      <c r="K167" s="1110" t="s">
        <v>22</v>
      </c>
      <c r="L167" s="1111">
        <v>4</v>
      </c>
      <c r="M167" s="1112">
        <v>0</v>
      </c>
      <c r="N167" s="1111">
        <f>L167*(1+M167/100)</f>
        <v>4</v>
      </c>
      <c r="O167" s="1113">
        <v>0</v>
      </c>
      <c r="P167" s="1114">
        <f>N167*O167</f>
        <v>0</v>
      </c>
      <c r="Q167" s="1114">
        <v>21</v>
      </c>
    </row>
    <row r="168" spans="6:17" s="1115" customFormat="1" ht="11.25" outlineLevel="3">
      <c r="F168" s="1116"/>
      <c r="G168" s="1117"/>
      <c r="H168" s="1118" t="s">
        <v>4103</v>
      </c>
      <c r="I168" s="1118"/>
      <c r="J168" s="1118"/>
      <c r="K168" s="1117"/>
      <c r="L168" s="1119">
        <v>4</v>
      </c>
      <c r="M168" s="1120"/>
      <c r="N168" s="1121"/>
      <c r="O168" s="1120"/>
      <c r="P168" s="1123"/>
      <c r="Q168" s="1124" t="s">
        <v>13</v>
      </c>
    </row>
    <row r="169" spans="6:17" s="1106" customFormat="1" ht="12" outlineLevel="2">
      <c r="F169" s="1107">
        <v>59</v>
      </c>
      <c r="G169" s="1108" t="s">
        <v>136</v>
      </c>
      <c r="H169" s="1109" t="s">
        <v>137</v>
      </c>
      <c r="I169" s="1109"/>
      <c r="J169" s="1109"/>
      <c r="K169" s="1110" t="s">
        <v>22</v>
      </c>
      <c r="L169" s="1111">
        <v>9</v>
      </c>
      <c r="M169" s="1112">
        <v>0</v>
      </c>
      <c r="N169" s="1111">
        <f>L169*(1+M169/100)</f>
        <v>9</v>
      </c>
      <c r="O169" s="1113">
        <v>0</v>
      </c>
      <c r="P169" s="1114">
        <f>N169*O169</f>
        <v>0</v>
      </c>
      <c r="Q169" s="1114">
        <v>21</v>
      </c>
    </row>
    <row r="170" spans="6:17" s="1115" customFormat="1" ht="11.25" outlineLevel="3">
      <c r="F170" s="1116"/>
      <c r="G170" s="1117"/>
      <c r="H170" s="1118" t="s">
        <v>4104</v>
      </c>
      <c r="I170" s="1118"/>
      <c r="J170" s="1118"/>
      <c r="K170" s="1117"/>
      <c r="L170" s="1119">
        <v>4</v>
      </c>
      <c r="M170" s="1120"/>
      <c r="N170" s="1121"/>
      <c r="O170" s="1120"/>
      <c r="P170" s="1123"/>
      <c r="Q170" s="1124" t="s">
        <v>13</v>
      </c>
    </row>
    <row r="171" spans="6:17" s="1115" customFormat="1" ht="11.25" outlineLevel="3">
      <c r="F171" s="1116"/>
      <c r="G171" s="1117"/>
      <c r="H171" s="1118" t="s">
        <v>4098</v>
      </c>
      <c r="I171" s="1118"/>
      <c r="J171" s="1118"/>
      <c r="K171" s="1117"/>
      <c r="L171" s="1119">
        <v>5</v>
      </c>
      <c r="M171" s="1120"/>
      <c r="N171" s="1121"/>
      <c r="O171" s="1120"/>
      <c r="P171" s="1123"/>
      <c r="Q171" s="1124" t="s">
        <v>13</v>
      </c>
    </row>
    <row r="172" spans="6:17" s="1106" customFormat="1" ht="12" outlineLevel="2">
      <c r="F172" s="1107">
        <v>60</v>
      </c>
      <c r="G172" s="1108" t="s">
        <v>138</v>
      </c>
      <c r="H172" s="1109" t="s">
        <v>139</v>
      </c>
      <c r="I172" s="1109"/>
      <c r="J172" s="1109"/>
      <c r="K172" s="1110" t="s">
        <v>22</v>
      </c>
      <c r="L172" s="1111">
        <v>7</v>
      </c>
      <c r="M172" s="1112">
        <v>0</v>
      </c>
      <c r="N172" s="1111">
        <f>L172*(1+M172/100)</f>
        <v>7</v>
      </c>
      <c r="O172" s="1113">
        <v>0</v>
      </c>
      <c r="P172" s="1114">
        <f>N172*O172</f>
        <v>0</v>
      </c>
      <c r="Q172" s="1114">
        <v>21</v>
      </c>
    </row>
    <row r="173" spans="6:17" s="1115" customFormat="1" ht="11.25" outlineLevel="3">
      <c r="F173" s="1116"/>
      <c r="G173" s="1117"/>
      <c r="H173" s="1118" t="s">
        <v>4105</v>
      </c>
      <c r="I173" s="1118"/>
      <c r="J173" s="1118"/>
      <c r="K173" s="1117"/>
      <c r="L173" s="1119">
        <v>7</v>
      </c>
      <c r="M173" s="1120"/>
      <c r="N173" s="1121"/>
      <c r="O173" s="1120"/>
      <c r="P173" s="1123"/>
      <c r="Q173" s="1124" t="s">
        <v>13</v>
      </c>
    </row>
    <row r="174" spans="6:17" s="1106" customFormat="1" ht="12" outlineLevel="2">
      <c r="F174" s="1107">
        <v>61</v>
      </c>
      <c r="G174" s="1108" t="s">
        <v>140</v>
      </c>
      <c r="H174" s="1109" t="s">
        <v>141</v>
      </c>
      <c r="I174" s="1109"/>
      <c r="J174" s="1109"/>
      <c r="K174" s="1110" t="s">
        <v>22</v>
      </c>
      <c r="L174" s="1111">
        <v>4</v>
      </c>
      <c r="M174" s="1112">
        <v>0</v>
      </c>
      <c r="N174" s="1111">
        <f>L174*(1+M174/100)</f>
        <v>4</v>
      </c>
      <c r="O174" s="1113">
        <v>0</v>
      </c>
      <c r="P174" s="1114">
        <f>N174*O174</f>
        <v>0</v>
      </c>
      <c r="Q174" s="1114">
        <v>21</v>
      </c>
    </row>
    <row r="175" spans="6:17" s="1115" customFormat="1" ht="11.25" outlineLevel="3">
      <c r="F175" s="1116"/>
      <c r="G175" s="1117"/>
      <c r="H175" s="1118" t="s">
        <v>4106</v>
      </c>
      <c r="I175" s="1118"/>
      <c r="J175" s="1118"/>
      <c r="K175" s="1117"/>
      <c r="L175" s="1119">
        <v>4</v>
      </c>
      <c r="M175" s="1120"/>
      <c r="N175" s="1121"/>
      <c r="O175" s="1120"/>
      <c r="P175" s="1123"/>
      <c r="Q175" s="1124" t="s">
        <v>13</v>
      </c>
    </row>
    <row r="176" spans="6:17" s="1106" customFormat="1" ht="12" outlineLevel="2">
      <c r="F176" s="1107">
        <v>62</v>
      </c>
      <c r="G176" s="1108" t="s">
        <v>142</v>
      </c>
      <c r="H176" s="1109" t="s">
        <v>143</v>
      </c>
      <c r="I176" s="1109"/>
      <c r="J176" s="1109"/>
      <c r="K176" s="1110" t="s">
        <v>42</v>
      </c>
      <c r="L176" s="1111">
        <v>10.59</v>
      </c>
      <c r="M176" s="1112">
        <v>0</v>
      </c>
      <c r="N176" s="1111">
        <f>L176*(1+M176/100)</f>
        <v>10.59</v>
      </c>
      <c r="O176" s="1113">
        <v>0</v>
      </c>
      <c r="P176" s="1114">
        <f>N176*O176</f>
        <v>0</v>
      </c>
      <c r="Q176" s="1114">
        <v>21</v>
      </c>
    </row>
    <row r="177" spans="6:17" s="1115" customFormat="1" ht="11.25" outlineLevel="3">
      <c r="F177" s="1116"/>
      <c r="G177" s="1117"/>
      <c r="H177" s="1118" t="s">
        <v>4107</v>
      </c>
      <c r="I177" s="1118"/>
      <c r="J177" s="1118"/>
      <c r="K177" s="1117"/>
      <c r="L177" s="1119">
        <v>0</v>
      </c>
      <c r="M177" s="1120"/>
      <c r="N177" s="1121"/>
      <c r="O177" s="1120"/>
      <c r="P177" s="1123"/>
      <c r="Q177" s="1124" t="s">
        <v>13</v>
      </c>
    </row>
    <row r="178" spans="6:17" s="1115" customFormat="1" ht="11.25" outlineLevel="3">
      <c r="F178" s="1116"/>
      <c r="G178" s="1117"/>
      <c r="H178" s="1118" t="s">
        <v>4108</v>
      </c>
      <c r="I178" s="1118"/>
      <c r="J178" s="1118"/>
      <c r="K178" s="1117"/>
      <c r="L178" s="1119">
        <v>0.36</v>
      </c>
      <c r="M178" s="1120"/>
      <c r="N178" s="1121"/>
      <c r="O178" s="1120"/>
      <c r="P178" s="1123"/>
      <c r="Q178" s="1124" t="s">
        <v>13</v>
      </c>
    </row>
    <row r="179" spans="6:17" s="1115" customFormat="1" ht="11.25" outlineLevel="3">
      <c r="F179" s="1116"/>
      <c r="G179" s="1117"/>
      <c r="H179" s="1118" t="s">
        <v>4109</v>
      </c>
      <c r="I179" s="1118"/>
      <c r="J179" s="1118"/>
      <c r="K179" s="1117"/>
      <c r="L179" s="1119">
        <v>1.1880000000000002</v>
      </c>
      <c r="M179" s="1120"/>
      <c r="N179" s="1121"/>
      <c r="O179" s="1120"/>
      <c r="P179" s="1123"/>
      <c r="Q179" s="1124" t="s">
        <v>13</v>
      </c>
    </row>
    <row r="180" spans="6:17" s="1115" customFormat="1" ht="11.25" outlineLevel="3">
      <c r="F180" s="1116"/>
      <c r="G180" s="1117"/>
      <c r="H180" s="1118" t="s">
        <v>4110</v>
      </c>
      <c r="I180" s="1118"/>
      <c r="J180" s="1118"/>
      <c r="K180" s="1117"/>
      <c r="L180" s="1119">
        <v>0.252</v>
      </c>
      <c r="M180" s="1120"/>
      <c r="N180" s="1121"/>
      <c r="O180" s="1120"/>
      <c r="P180" s="1123"/>
      <c r="Q180" s="1124" t="s">
        <v>13</v>
      </c>
    </row>
    <row r="181" spans="6:17" s="1115" customFormat="1" ht="11.25" outlineLevel="3">
      <c r="F181" s="1116"/>
      <c r="G181" s="1117"/>
      <c r="H181" s="1118" t="s">
        <v>4111</v>
      </c>
      <c r="I181" s="1118"/>
      <c r="J181" s="1118"/>
      <c r="K181" s="1117"/>
      <c r="L181" s="1119">
        <v>4.1850000000000005</v>
      </c>
      <c r="M181" s="1120"/>
      <c r="N181" s="1121"/>
      <c r="O181" s="1120"/>
      <c r="P181" s="1123"/>
      <c r="Q181" s="1124" t="s">
        <v>13</v>
      </c>
    </row>
    <row r="182" spans="6:17" s="1115" customFormat="1" ht="11.25" outlineLevel="3">
      <c r="F182" s="1116"/>
      <c r="G182" s="1117"/>
      <c r="H182" s="1118" t="s">
        <v>4112</v>
      </c>
      <c r="I182" s="1118"/>
      <c r="J182" s="1118"/>
      <c r="K182" s="1117"/>
      <c r="L182" s="1119">
        <v>0.42000000000000004</v>
      </c>
      <c r="M182" s="1120"/>
      <c r="N182" s="1121"/>
      <c r="O182" s="1120"/>
      <c r="P182" s="1123"/>
      <c r="Q182" s="1124" t="s">
        <v>13</v>
      </c>
    </row>
    <row r="183" spans="6:17" s="1115" customFormat="1" ht="11.25" outlineLevel="3">
      <c r="F183" s="1116"/>
      <c r="G183" s="1117"/>
      <c r="H183" s="1118" t="s">
        <v>4883</v>
      </c>
      <c r="I183" s="1118"/>
      <c r="J183" s="1118"/>
      <c r="K183" s="1117"/>
      <c r="L183" s="1119">
        <v>0.36000000000000004</v>
      </c>
      <c r="M183" s="1120"/>
      <c r="N183" s="1121"/>
      <c r="O183" s="1120"/>
      <c r="P183" s="1123"/>
      <c r="Q183" s="1124" t="s">
        <v>13</v>
      </c>
    </row>
    <row r="184" spans="6:17" s="1115" customFormat="1" ht="22.5" outlineLevel="3">
      <c r="F184" s="1116"/>
      <c r="G184" s="1117"/>
      <c r="H184" s="1118" t="s">
        <v>4884</v>
      </c>
      <c r="I184" s="1118"/>
      <c r="J184" s="1118"/>
      <c r="K184" s="1117"/>
      <c r="L184" s="1119">
        <v>3.8250000000000002</v>
      </c>
      <c r="M184" s="1120"/>
      <c r="N184" s="1121"/>
      <c r="O184" s="1120"/>
      <c r="P184" s="1123"/>
      <c r="Q184" s="1124" t="s">
        <v>13</v>
      </c>
    </row>
    <row r="185" spans="6:17" s="1106" customFormat="1" ht="24" outlineLevel="2">
      <c r="F185" s="1107">
        <v>63</v>
      </c>
      <c r="G185" s="1108" t="s">
        <v>144</v>
      </c>
      <c r="H185" s="1109" t="s">
        <v>145</v>
      </c>
      <c r="I185" s="1109"/>
      <c r="J185" s="1109"/>
      <c r="K185" s="1110" t="s">
        <v>65</v>
      </c>
      <c r="L185" s="1111">
        <v>0.15179999999999999</v>
      </c>
      <c r="M185" s="1112">
        <v>0</v>
      </c>
      <c r="N185" s="1111">
        <f>L185*(1+M185/100)</f>
        <v>0.15179999999999999</v>
      </c>
      <c r="O185" s="1113">
        <v>0</v>
      </c>
      <c r="P185" s="1114">
        <f>N185*O185</f>
        <v>0</v>
      </c>
      <c r="Q185" s="1114">
        <v>21</v>
      </c>
    </row>
    <row r="186" spans="6:17" s="1115" customFormat="1" ht="11.25" outlineLevel="3">
      <c r="F186" s="1116"/>
      <c r="G186" s="1117"/>
      <c r="H186" s="1118" t="s">
        <v>4113</v>
      </c>
      <c r="I186" s="1118"/>
      <c r="J186" s="1118"/>
      <c r="K186" s="1117"/>
      <c r="L186" s="1119">
        <v>0.15179999999999999</v>
      </c>
      <c r="M186" s="1120"/>
      <c r="N186" s="1121"/>
      <c r="O186" s="1120"/>
      <c r="P186" s="1123"/>
      <c r="Q186" s="1124" t="s">
        <v>13</v>
      </c>
    </row>
    <row r="187" spans="6:17" s="1106" customFormat="1" ht="24" outlineLevel="2">
      <c r="F187" s="1107">
        <v>64</v>
      </c>
      <c r="G187" s="1108" t="s">
        <v>146</v>
      </c>
      <c r="H187" s="1109" t="s">
        <v>147</v>
      </c>
      <c r="I187" s="1109"/>
      <c r="J187" s="1109"/>
      <c r="K187" s="1110" t="s">
        <v>65</v>
      </c>
      <c r="L187" s="1111">
        <v>3.7068000000000003</v>
      </c>
      <c r="M187" s="1112">
        <v>0</v>
      </c>
      <c r="N187" s="1111">
        <f>L187*(1+M187/100)</f>
        <v>3.7068000000000003</v>
      </c>
      <c r="O187" s="1113">
        <v>0</v>
      </c>
      <c r="P187" s="1114">
        <f>N187*O187</f>
        <v>0</v>
      </c>
      <c r="Q187" s="1114">
        <v>21</v>
      </c>
    </row>
    <row r="188" spans="6:17" s="1115" customFormat="1" ht="11.25" outlineLevel="3">
      <c r="F188" s="1116"/>
      <c r="G188" s="1117"/>
      <c r="H188" s="1118" t="s">
        <v>4114</v>
      </c>
      <c r="I188" s="1118"/>
      <c r="J188" s="1118"/>
      <c r="K188" s="1117"/>
      <c r="L188" s="1119">
        <v>0.60060000000000002</v>
      </c>
      <c r="M188" s="1120"/>
      <c r="N188" s="1121"/>
      <c r="O188" s="1120"/>
      <c r="P188" s="1123"/>
      <c r="Q188" s="1124" t="s">
        <v>13</v>
      </c>
    </row>
    <row r="189" spans="6:17" s="1115" customFormat="1" ht="11.25" outlineLevel="3">
      <c r="F189" s="1116"/>
      <c r="G189" s="1117"/>
      <c r="H189" s="1118" t="s">
        <v>4115</v>
      </c>
      <c r="I189" s="1118"/>
      <c r="J189" s="1118"/>
      <c r="K189" s="1117"/>
      <c r="L189" s="1119">
        <v>1.4275500000000001</v>
      </c>
      <c r="M189" s="1120"/>
      <c r="N189" s="1121"/>
      <c r="O189" s="1120"/>
      <c r="P189" s="1123"/>
      <c r="Q189" s="1124" t="s">
        <v>13</v>
      </c>
    </row>
    <row r="190" spans="6:17" s="1115" customFormat="1" ht="11.25" outlineLevel="3">
      <c r="F190" s="1116"/>
      <c r="G190" s="1117"/>
      <c r="H190" s="1118" t="s">
        <v>4116</v>
      </c>
      <c r="I190" s="1118"/>
      <c r="J190" s="1118"/>
      <c r="K190" s="1117"/>
      <c r="L190" s="1119">
        <v>1.67865</v>
      </c>
      <c r="M190" s="1120"/>
      <c r="N190" s="1121"/>
      <c r="O190" s="1120"/>
      <c r="P190" s="1123"/>
      <c r="Q190" s="1124" t="s">
        <v>13</v>
      </c>
    </row>
    <row r="191" spans="6:17" s="1106" customFormat="1" ht="24" outlineLevel="2">
      <c r="F191" s="1107">
        <v>65</v>
      </c>
      <c r="G191" s="1108" t="s">
        <v>148</v>
      </c>
      <c r="H191" s="1109" t="s">
        <v>149</v>
      </c>
      <c r="I191" s="1109"/>
      <c r="J191" s="1109"/>
      <c r="K191" s="1110" t="s">
        <v>65</v>
      </c>
      <c r="L191" s="1111">
        <v>2.1319999999999997</v>
      </c>
      <c r="M191" s="1112">
        <v>0</v>
      </c>
      <c r="N191" s="1111">
        <f>L191*(1+M191/100)</f>
        <v>2.1319999999999997</v>
      </c>
      <c r="O191" s="1113">
        <v>0</v>
      </c>
      <c r="P191" s="1114">
        <f>N191*O191</f>
        <v>0</v>
      </c>
      <c r="Q191" s="1114">
        <v>21</v>
      </c>
    </row>
    <row r="192" spans="6:17" s="1115" customFormat="1" ht="11.25" outlineLevel="3">
      <c r="F192" s="1116"/>
      <c r="G192" s="1117"/>
      <c r="H192" s="1118" t="s">
        <v>4107</v>
      </c>
      <c r="I192" s="1118"/>
      <c r="J192" s="1118"/>
      <c r="K192" s="1117"/>
      <c r="L192" s="1119">
        <v>0</v>
      </c>
      <c r="M192" s="1120"/>
      <c r="N192" s="1121"/>
      <c r="O192" s="1120"/>
      <c r="P192" s="1123"/>
      <c r="Q192" s="1124" t="s">
        <v>13</v>
      </c>
    </row>
    <row r="193" spans="6:17" s="1115" customFormat="1" ht="11.25" outlineLevel="3">
      <c r="F193" s="1116"/>
      <c r="G193" s="1117"/>
      <c r="H193" s="1118" t="s">
        <v>4117</v>
      </c>
      <c r="I193" s="1118"/>
      <c r="J193" s="1118"/>
      <c r="K193" s="1117"/>
      <c r="L193" s="1119">
        <v>0.26849999999999996</v>
      </c>
      <c r="M193" s="1120"/>
      <c r="N193" s="1121"/>
      <c r="O193" s="1120"/>
      <c r="P193" s="1123"/>
      <c r="Q193" s="1124" t="s">
        <v>13</v>
      </c>
    </row>
    <row r="194" spans="6:17" s="1115" customFormat="1" ht="11.25" outlineLevel="3">
      <c r="F194" s="1116"/>
      <c r="G194" s="1117"/>
      <c r="H194" s="1118" t="s">
        <v>4118</v>
      </c>
      <c r="I194" s="1118"/>
      <c r="J194" s="1118"/>
      <c r="K194" s="1117"/>
      <c r="L194" s="1119">
        <v>0.97554999999999992</v>
      </c>
      <c r="M194" s="1120"/>
      <c r="N194" s="1121"/>
      <c r="O194" s="1120"/>
      <c r="P194" s="1123"/>
      <c r="Q194" s="1124" t="s">
        <v>13</v>
      </c>
    </row>
    <row r="195" spans="6:17" s="1115" customFormat="1" ht="11.25" outlineLevel="3">
      <c r="F195" s="1116"/>
      <c r="G195" s="1117"/>
      <c r="H195" s="1118" t="s">
        <v>4119</v>
      </c>
      <c r="I195" s="1118"/>
      <c r="J195" s="1118"/>
      <c r="K195" s="1117"/>
      <c r="L195" s="1119">
        <v>0.18795000000000001</v>
      </c>
      <c r="M195" s="1120"/>
      <c r="N195" s="1121"/>
      <c r="O195" s="1120"/>
      <c r="P195" s="1123"/>
      <c r="Q195" s="1124" t="s">
        <v>13</v>
      </c>
    </row>
    <row r="196" spans="6:17" s="1115" customFormat="1" ht="11.25" outlineLevel="3">
      <c r="F196" s="1116"/>
      <c r="G196" s="1117"/>
      <c r="H196" s="1118" t="s">
        <v>4120</v>
      </c>
      <c r="I196" s="1118"/>
      <c r="J196" s="1118"/>
      <c r="K196" s="1117"/>
      <c r="L196" s="1119">
        <v>0.7</v>
      </c>
      <c r="M196" s="1120"/>
      <c r="N196" s="1121"/>
      <c r="O196" s="1120"/>
      <c r="P196" s="1123"/>
      <c r="Q196" s="1124" t="s">
        <v>13</v>
      </c>
    </row>
    <row r="197" spans="6:17" s="1106" customFormat="1" ht="24" outlineLevel="2">
      <c r="F197" s="1107">
        <v>66</v>
      </c>
      <c r="G197" s="1108" t="s">
        <v>150</v>
      </c>
      <c r="H197" s="1109" t="s">
        <v>151</v>
      </c>
      <c r="I197" s="1109"/>
      <c r="J197" s="1109"/>
      <c r="K197" s="1110" t="s">
        <v>65</v>
      </c>
      <c r="L197" s="1111">
        <v>2.387</v>
      </c>
      <c r="M197" s="1112">
        <v>0</v>
      </c>
      <c r="N197" s="1111">
        <f>L197*(1+M197/100)</f>
        <v>2.387</v>
      </c>
      <c r="O197" s="1113">
        <v>0</v>
      </c>
      <c r="P197" s="1114">
        <f>N197*O197</f>
        <v>0</v>
      </c>
      <c r="Q197" s="1114">
        <v>21</v>
      </c>
    </row>
    <row r="198" spans="6:17" s="1115" customFormat="1" ht="22.5" outlineLevel="3">
      <c r="F198" s="1116"/>
      <c r="G198" s="1117"/>
      <c r="H198" s="1118" t="s">
        <v>4121</v>
      </c>
      <c r="I198" s="1118"/>
      <c r="J198" s="1118"/>
      <c r="K198" s="1117"/>
      <c r="L198" s="1119">
        <v>2.387</v>
      </c>
      <c r="M198" s="1120"/>
      <c r="N198" s="1121"/>
      <c r="O198" s="1120"/>
      <c r="P198" s="1123"/>
      <c r="Q198" s="1124" t="s">
        <v>13</v>
      </c>
    </row>
    <row r="199" spans="6:17" s="1106" customFormat="1" ht="12" outlineLevel="2">
      <c r="F199" s="1107">
        <v>67</v>
      </c>
      <c r="G199" s="1108" t="s">
        <v>152</v>
      </c>
      <c r="H199" s="1109" t="s">
        <v>153</v>
      </c>
      <c r="I199" s="1109"/>
      <c r="J199" s="1109"/>
      <c r="K199" s="1110" t="s">
        <v>39</v>
      </c>
      <c r="L199" s="1111">
        <v>3</v>
      </c>
      <c r="M199" s="1112">
        <v>0</v>
      </c>
      <c r="N199" s="1111">
        <f>L199*(1+M199/100)</f>
        <v>3</v>
      </c>
      <c r="O199" s="1113">
        <v>0</v>
      </c>
      <c r="P199" s="1114">
        <f>N199*O199</f>
        <v>0</v>
      </c>
      <c r="Q199" s="1114">
        <v>21</v>
      </c>
    </row>
    <row r="200" spans="6:17" s="1115" customFormat="1" ht="11.25" outlineLevel="3">
      <c r="F200" s="1116"/>
      <c r="G200" s="1117"/>
      <c r="H200" s="1118" t="s">
        <v>4122</v>
      </c>
      <c r="I200" s="1118"/>
      <c r="J200" s="1118"/>
      <c r="K200" s="1117"/>
      <c r="L200" s="1119">
        <v>3</v>
      </c>
      <c r="M200" s="1120"/>
      <c r="N200" s="1121"/>
      <c r="O200" s="1120"/>
      <c r="P200" s="1123"/>
      <c r="Q200" s="1124" t="s">
        <v>13</v>
      </c>
    </row>
    <row r="201" spans="6:17" s="1106" customFormat="1" ht="12" outlineLevel="2">
      <c r="F201" s="1107">
        <v>68</v>
      </c>
      <c r="G201" s="1108" t="s">
        <v>154</v>
      </c>
      <c r="H201" s="1109" t="s">
        <v>155</v>
      </c>
      <c r="I201" s="1109"/>
      <c r="J201" s="1109"/>
      <c r="K201" s="1110" t="s">
        <v>28</v>
      </c>
      <c r="L201" s="1111">
        <v>0.6875</v>
      </c>
      <c r="M201" s="1112">
        <v>0</v>
      </c>
      <c r="N201" s="1111">
        <f>L201*(1+M201/100)</f>
        <v>0.6875</v>
      </c>
      <c r="O201" s="1113">
        <v>0</v>
      </c>
      <c r="P201" s="1114">
        <f>N201*O201</f>
        <v>0</v>
      </c>
      <c r="Q201" s="1114">
        <v>21</v>
      </c>
    </row>
    <row r="202" spans="6:17" s="1115" customFormat="1" ht="11.25" outlineLevel="3">
      <c r="F202" s="1116"/>
      <c r="G202" s="1117"/>
      <c r="H202" s="1118" t="s">
        <v>4123</v>
      </c>
      <c r="I202" s="1118"/>
      <c r="J202" s="1118"/>
      <c r="K202" s="1117"/>
      <c r="L202" s="1119">
        <v>0.6875</v>
      </c>
      <c r="M202" s="1120"/>
      <c r="N202" s="1121"/>
      <c r="O202" s="1120"/>
      <c r="P202" s="1123"/>
      <c r="Q202" s="1124" t="s">
        <v>13</v>
      </c>
    </row>
    <row r="203" spans="6:17" s="1106" customFormat="1" ht="12" outlineLevel="2">
      <c r="F203" s="1107">
        <v>69</v>
      </c>
      <c r="G203" s="1108" t="s">
        <v>156</v>
      </c>
      <c r="H203" s="1109" t="s">
        <v>157</v>
      </c>
      <c r="I203" s="1109"/>
      <c r="J203" s="1109"/>
      <c r="K203" s="1110" t="s">
        <v>28</v>
      </c>
      <c r="L203" s="1111">
        <v>13.05</v>
      </c>
      <c r="M203" s="1112">
        <v>0</v>
      </c>
      <c r="N203" s="1111">
        <f>L203*(1+M203/100)</f>
        <v>13.05</v>
      </c>
      <c r="O203" s="1113">
        <v>0</v>
      </c>
      <c r="P203" s="1114">
        <f>N203*O203</f>
        <v>0</v>
      </c>
      <c r="Q203" s="1114">
        <v>21</v>
      </c>
    </row>
    <row r="204" spans="6:17" s="1115" customFormat="1" ht="11.25" outlineLevel="3">
      <c r="F204" s="1116"/>
      <c r="G204" s="1117"/>
      <c r="H204" s="1118" t="s">
        <v>4124</v>
      </c>
      <c r="I204" s="1118"/>
      <c r="J204" s="1118"/>
      <c r="K204" s="1117"/>
      <c r="L204" s="1119">
        <v>13.05</v>
      </c>
      <c r="M204" s="1120"/>
      <c r="N204" s="1121"/>
      <c r="O204" s="1120"/>
      <c r="P204" s="1123"/>
      <c r="Q204" s="1124" t="s">
        <v>13</v>
      </c>
    </row>
    <row r="205" spans="6:17" s="1106" customFormat="1" ht="12" outlineLevel="2">
      <c r="F205" s="1107">
        <v>70</v>
      </c>
      <c r="G205" s="1108" t="s">
        <v>158</v>
      </c>
      <c r="H205" s="1109" t="s">
        <v>159</v>
      </c>
      <c r="I205" s="1109"/>
      <c r="J205" s="1109"/>
      <c r="K205" s="1110" t="s">
        <v>28</v>
      </c>
      <c r="L205" s="1111">
        <v>1.9799999999999998</v>
      </c>
      <c r="M205" s="1112">
        <v>0</v>
      </c>
      <c r="N205" s="1111">
        <f>L205*(1+M205/100)</f>
        <v>1.9799999999999998</v>
      </c>
      <c r="O205" s="1113">
        <v>0</v>
      </c>
      <c r="P205" s="1114">
        <f>N205*O205</f>
        <v>0</v>
      </c>
      <c r="Q205" s="1114">
        <v>21</v>
      </c>
    </row>
    <row r="206" spans="6:17" s="1115" customFormat="1" ht="11.25" outlineLevel="3">
      <c r="F206" s="1116"/>
      <c r="G206" s="1117"/>
      <c r="H206" s="1118" t="s">
        <v>4125</v>
      </c>
      <c r="I206" s="1118"/>
      <c r="J206" s="1118"/>
      <c r="K206" s="1117"/>
      <c r="L206" s="1119">
        <v>1.9799999999999998</v>
      </c>
      <c r="M206" s="1120"/>
      <c r="N206" s="1121"/>
      <c r="O206" s="1120"/>
      <c r="P206" s="1123"/>
      <c r="Q206" s="1124" t="s">
        <v>13</v>
      </c>
    </row>
    <row r="207" spans="6:17" s="1106" customFormat="1" ht="12" outlineLevel="2">
      <c r="F207" s="1107">
        <v>71</v>
      </c>
      <c r="G207" s="1108" t="s">
        <v>160</v>
      </c>
      <c r="H207" s="1109" t="s">
        <v>161</v>
      </c>
      <c r="I207" s="1109"/>
      <c r="J207" s="1109"/>
      <c r="K207" s="1110" t="s">
        <v>42</v>
      </c>
      <c r="L207" s="1111">
        <v>8.1637500000000003</v>
      </c>
      <c r="M207" s="1112">
        <v>0</v>
      </c>
      <c r="N207" s="1111">
        <f>L207*(1+M207/100)</f>
        <v>8.1637500000000003</v>
      </c>
      <c r="O207" s="1113">
        <v>0</v>
      </c>
      <c r="P207" s="1114">
        <f>N207*O207</f>
        <v>0</v>
      </c>
      <c r="Q207" s="1114">
        <v>21</v>
      </c>
    </row>
    <row r="208" spans="6:17" s="1115" customFormat="1" ht="11.25" outlineLevel="3">
      <c r="F208" s="1116"/>
      <c r="G208" s="1117"/>
      <c r="H208" s="1118" t="s">
        <v>4126</v>
      </c>
      <c r="I208" s="1118"/>
      <c r="J208" s="1118"/>
      <c r="K208" s="1117"/>
      <c r="L208" s="1119">
        <v>2.9400000000000004</v>
      </c>
      <c r="M208" s="1120"/>
      <c r="N208" s="1121"/>
      <c r="O208" s="1120"/>
      <c r="P208" s="1123"/>
      <c r="Q208" s="1124" t="s">
        <v>13</v>
      </c>
    </row>
    <row r="209" spans="6:17" s="1115" customFormat="1" ht="22.5" outlineLevel="3">
      <c r="F209" s="1116"/>
      <c r="G209" s="1117"/>
      <c r="H209" s="1118" t="s">
        <v>4127</v>
      </c>
      <c r="I209" s="1118"/>
      <c r="J209" s="1118"/>
      <c r="K209" s="1117"/>
      <c r="L209" s="1119">
        <v>3.3337500000000002</v>
      </c>
      <c r="M209" s="1120"/>
      <c r="N209" s="1121"/>
      <c r="O209" s="1120"/>
      <c r="P209" s="1123"/>
      <c r="Q209" s="1124" t="s">
        <v>13</v>
      </c>
    </row>
    <row r="210" spans="6:17" s="1115" customFormat="1" ht="11.25" outlineLevel="3">
      <c r="F210" s="1116"/>
      <c r="G210" s="1117"/>
      <c r="H210" s="1118" t="s">
        <v>4128</v>
      </c>
      <c r="I210" s="1118"/>
      <c r="J210" s="1118"/>
      <c r="K210" s="1117"/>
      <c r="L210" s="1119">
        <v>1.89</v>
      </c>
      <c r="M210" s="1120"/>
      <c r="N210" s="1121"/>
      <c r="O210" s="1120"/>
      <c r="P210" s="1123"/>
      <c r="Q210" s="1124" t="s">
        <v>13</v>
      </c>
    </row>
    <row r="211" spans="6:17" s="1106" customFormat="1" ht="12" outlineLevel="2">
      <c r="F211" s="1107">
        <v>72</v>
      </c>
      <c r="G211" s="1108" t="s">
        <v>162</v>
      </c>
      <c r="H211" s="1109" t="s">
        <v>163</v>
      </c>
      <c r="I211" s="1109"/>
      <c r="J211" s="1109"/>
      <c r="K211" s="1110" t="s">
        <v>28</v>
      </c>
      <c r="L211" s="1111">
        <v>7</v>
      </c>
      <c r="M211" s="1112">
        <v>0</v>
      </c>
      <c r="N211" s="1111">
        <f>L211*(1+M211/100)</f>
        <v>7</v>
      </c>
      <c r="O211" s="1113">
        <v>0</v>
      </c>
      <c r="P211" s="1114">
        <f>N211*O211</f>
        <v>0</v>
      </c>
      <c r="Q211" s="1114">
        <v>21</v>
      </c>
    </row>
    <row r="212" spans="6:17" s="1115" customFormat="1" ht="11.25" outlineLevel="3">
      <c r="F212" s="1116"/>
      <c r="G212" s="1117"/>
      <c r="H212" s="1118" t="s">
        <v>4129</v>
      </c>
      <c r="I212" s="1118"/>
      <c r="J212" s="1118"/>
      <c r="K212" s="1117"/>
      <c r="L212" s="1119">
        <v>7</v>
      </c>
      <c r="M212" s="1120"/>
      <c r="N212" s="1121"/>
      <c r="O212" s="1120"/>
      <c r="P212" s="1123"/>
      <c r="Q212" s="1124" t="s">
        <v>13</v>
      </c>
    </row>
    <row r="213" spans="6:17" s="1106" customFormat="1" ht="24" outlineLevel="2">
      <c r="F213" s="1107">
        <v>73</v>
      </c>
      <c r="G213" s="1108" t="s">
        <v>164</v>
      </c>
      <c r="H213" s="1109" t="s">
        <v>165</v>
      </c>
      <c r="I213" s="1109"/>
      <c r="J213" s="1109"/>
      <c r="K213" s="1110" t="s">
        <v>28</v>
      </c>
      <c r="L213" s="1111">
        <v>7</v>
      </c>
      <c r="M213" s="1112">
        <v>0</v>
      </c>
      <c r="N213" s="1111">
        <f>L213*(1+M213/100)</f>
        <v>7</v>
      </c>
      <c r="O213" s="1113">
        <v>0</v>
      </c>
      <c r="P213" s="1114">
        <f>N213*O213</f>
        <v>0</v>
      </c>
      <c r="Q213" s="1114">
        <v>21</v>
      </c>
    </row>
    <row r="214" spans="6:17" s="1106" customFormat="1" ht="12" outlineLevel="2">
      <c r="F214" s="1107">
        <v>74</v>
      </c>
      <c r="G214" s="1108" t="s">
        <v>166</v>
      </c>
      <c r="H214" s="1109" t="s">
        <v>167</v>
      </c>
      <c r="I214" s="1109"/>
      <c r="J214" s="1109"/>
      <c r="K214" s="1110" t="s">
        <v>28</v>
      </c>
      <c r="L214" s="1111">
        <v>71.75</v>
      </c>
      <c r="M214" s="1112">
        <v>0</v>
      </c>
      <c r="N214" s="1111">
        <f>L214*(1+M214/100)</f>
        <v>71.75</v>
      </c>
      <c r="O214" s="1113">
        <v>0</v>
      </c>
      <c r="P214" s="1114">
        <f>N214*O214</f>
        <v>0</v>
      </c>
      <c r="Q214" s="1114">
        <v>21</v>
      </c>
    </row>
    <row r="215" spans="6:17" s="1115" customFormat="1" ht="11.25" outlineLevel="3">
      <c r="F215" s="1116"/>
      <c r="G215" s="1117"/>
      <c r="H215" s="1118" t="s">
        <v>4130</v>
      </c>
      <c r="I215" s="1118"/>
      <c r="J215" s="1118"/>
      <c r="K215" s="1117"/>
      <c r="L215" s="1119">
        <v>22.050000000000004</v>
      </c>
      <c r="M215" s="1120"/>
      <c r="N215" s="1121"/>
      <c r="O215" s="1120"/>
      <c r="P215" s="1123"/>
      <c r="Q215" s="1124" t="s">
        <v>13</v>
      </c>
    </row>
    <row r="216" spans="6:17" s="1115" customFormat="1" ht="22.5" outlineLevel="3">
      <c r="F216" s="1116"/>
      <c r="G216" s="1117"/>
      <c r="H216" s="1118" t="s">
        <v>4131</v>
      </c>
      <c r="I216" s="1118"/>
      <c r="J216" s="1118"/>
      <c r="K216" s="1117"/>
      <c r="L216" s="1119">
        <v>35</v>
      </c>
      <c r="M216" s="1120"/>
      <c r="N216" s="1121"/>
      <c r="O216" s="1120"/>
      <c r="P216" s="1123"/>
      <c r="Q216" s="1124" t="s">
        <v>13</v>
      </c>
    </row>
    <row r="217" spans="6:17" s="1115" customFormat="1" ht="11.25" outlineLevel="3">
      <c r="F217" s="1116"/>
      <c r="G217" s="1117"/>
      <c r="H217" s="1118" t="s">
        <v>4132</v>
      </c>
      <c r="I217" s="1118"/>
      <c r="J217" s="1118"/>
      <c r="K217" s="1117"/>
      <c r="L217" s="1119">
        <v>14.7</v>
      </c>
      <c r="M217" s="1120"/>
      <c r="N217" s="1121"/>
      <c r="O217" s="1120"/>
      <c r="P217" s="1123"/>
      <c r="Q217" s="1124" t="s">
        <v>13</v>
      </c>
    </row>
    <row r="218" spans="6:17" s="1106" customFormat="1" ht="24" outlineLevel="2">
      <c r="F218" s="1107">
        <v>75</v>
      </c>
      <c r="G218" s="1108" t="s">
        <v>168</v>
      </c>
      <c r="H218" s="1109" t="s">
        <v>169</v>
      </c>
      <c r="I218" s="1109"/>
      <c r="J218" s="1109"/>
      <c r="K218" s="1110" t="s">
        <v>28</v>
      </c>
      <c r="L218" s="1111">
        <v>71.75</v>
      </c>
      <c r="M218" s="1112">
        <v>0</v>
      </c>
      <c r="N218" s="1111">
        <f>L218*(1+M218/100)</f>
        <v>71.75</v>
      </c>
      <c r="O218" s="1113">
        <v>0</v>
      </c>
      <c r="P218" s="1114">
        <f>N218*O218</f>
        <v>0</v>
      </c>
      <c r="Q218" s="1114">
        <v>21</v>
      </c>
    </row>
    <row r="219" spans="6:17" s="1106" customFormat="1" ht="12" outlineLevel="2">
      <c r="F219" s="1107">
        <v>76</v>
      </c>
      <c r="G219" s="1108" t="s">
        <v>170</v>
      </c>
      <c r="H219" s="1109" t="s">
        <v>171</v>
      </c>
      <c r="I219" s="1109"/>
      <c r="J219" s="1109"/>
      <c r="K219" s="1110" t="s">
        <v>65</v>
      </c>
      <c r="L219" s="1111">
        <v>2.4491999999999998</v>
      </c>
      <c r="M219" s="1112">
        <v>0</v>
      </c>
      <c r="N219" s="1111">
        <f>L219*(1+M219/100)</f>
        <v>2.4491999999999998</v>
      </c>
      <c r="O219" s="1113">
        <v>0</v>
      </c>
      <c r="P219" s="1114">
        <f>N219*O219</f>
        <v>0</v>
      </c>
      <c r="Q219" s="1114">
        <v>21</v>
      </c>
    </row>
    <row r="220" spans="6:17" s="1115" customFormat="1" ht="11.25" outlineLevel="3">
      <c r="F220" s="1116"/>
      <c r="G220" s="1117"/>
      <c r="H220" s="1118" t="s">
        <v>4133</v>
      </c>
      <c r="I220" s="1118"/>
      <c r="J220" s="1118"/>
      <c r="K220" s="1117"/>
      <c r="L220" s="1119">
        <v>0</v>
      </c>
      <c r="M220" s="1120"/>
      <c r="N220" s="1121"/>
      <c r="O220" s="1120"/>
      <c r="P220" s="1123"/>
      <c r="Q220" s="1124" t="s">
        <v>13</v>
      </c>
    </row>
    <row r="221" spans="6:17" s="1115" customFormat="1" ht="11.25" outlineLevel="3">
      <c r="F221" s="1116"/>
      <c r="G221" s="1117"/>
      <c r="H221" s="1118" t="s">
        <v>4134</v>
      </c>
      <c r="I221" s="1118"/>
      <c r="J221" s="1118"/>
      <c r="K221" s="1117"/>
      <c r="L221" s="1119">
        <v>2.4491999999999998</v>
      </c>
      <c r="M221" s="1120"/>
      <c r="N221" s="1121"/>
      <c r="O221" s="1120"/>
      <c r="P221" s="1123"/>
      <c r="Q221" s="1124" t="s">
        <v>13</v>
      </c>
    </row>
    <row r="222" spans="6:17" s="1106" customFormat="1" ht="24" outlineLevel="2">
      <c r="F222" s="1107">
        <v>77</v>
      </c>
      <c r="G222" s="1108" t="s">
        <v>172</v>
      </c>
      <c r="H222" s="1109" t="s">
        <v>173</v>
      </c>
      <c r="I222" s="1109"/>
      <c r="J222" s="1109"/>
      <c r="K222" s="1110" t="s">
        <v>28</v>
      </c>
      <c r="L222" s="1111">
        <v>1.4</v>
      </c>
      <c r="M222" s="1112">
        <v>0</v>
      </c>
      <c r="N222" s="1111">
        <f>L222*(1+M222/100)</f>
        <v>1.4</v>
      </c>
      <c r="O222" s="1113">
        <v>0</v>
      </c>
      <c r="P222" s="1114">
        <f>N222*O222</f>
        <v>0</v>
      </c>
      <c r="Q222" s="1114">
        <v>21</v>
      </c>
    </row>
    <row r="223" spans="6:17" s="1115" customFormat="1" ht="11.25" outlineLevel="3">
      <c r="F223" s="1116"/>
      <c r="G223" s="1117"/>
      <c r="H223" s="1118" t="s">
        <v>4135</v>
      </c>
      <c r="I223" s="1118"/>
      <c r="J223" s="1118"/>
      <c r="K223" s="1117"/>
      <c r="L223" s="1119">
        <v>1.4</v>
      </c>
      <c r="M223" s="1120"/>
      <c r="N223" s="1121"/>
      <c r="O223" s="1120"/>
      <c r="P223" s="1123"/>
      <c r="Q223" s="1124" t="s">
        <v>13</v>
      </c>
    </row>
    <row r="224" spans="6:17" s="1106" customFormat="1" ht="24" outlineLevel="2">
      <c r="F224" s="1107">
        <v>78</v>
      </c>
      <c r="G224" s="1108" t="s">
        <v>174</v>
      </c>
      <c r="H224" s="1109" t="s">
        <v>4885</v>
      </c>
      <c r="I224" s="1109"/>
      <c r="J224" s="1109"/>
      <c r="K224" s="1110" t="s">
        <v>28</v>
      </c>
      <c r="L224" s="1111">
        <v>5.6</v>
      </c>
      <c r="M224" s="1112">
        <v>0</v>
      </c>
      <c r="N224" s="1111">
        <f>L224*(1+M224/100)</f>
        <v>5.6</v>
      </c>
      <c r="O224" s="1113">
        <v>0</v>
      </c>
      <c r="P224" s="1114">
        <f>N224*O224</f>
        <v>0</v>
      </c>
      <c r="Q224" s="1114">
        <v>21</v>
      </c>
    </row>
    <row r="225" spans="6:17" s="1115" customFormat="1" ht="11.25" outlineLevel="3">
      <c r="F225" s="1116"/>
      <c r="G225" s="1117"/>
      <c r="H225" s="1118" t="s">
        <v>4136</v>
      </c>
      <c r="I225" s="1118"/>
      <c r="J225" s="1118"/>
      <c r="K225" s="1117"/>
      <c r="L225" s="1119">
        <v>5.6</v>
      </c>
      <c r="M225" s="1120"/>
      <c r="N225" s="1121"/>
      <c r="O225" s="1120"/>
      <c r="P225" s="1123"/>
      <c r="Q225" s="1124" t="s">
        <v>13</v>
      </c>
    </row>
    <row r="226" spans="6:17" s="1106" customFormat="1" ht="24" outlineLevel="2">
      <c r="F226" s="1107">
        <v>79</v>
      </c>
      <c r="G226" s="1108" t="s">
        <v>175</v>
      </c>
      <c r="H226" s="1109" t="s">
        <v>176</v>
      </c>
      <c r="I226" s="1109"/>
      <c r="J226" s="1109"/>
      <c r="K226" s="1110" t="s">
        <v>39</v>
      </c>
      <c r="L226" s="1111">
        <v>50</v>
      </c>
      <c r="M226" s="1112">
        <v>0</v>
      </c>
      <c r="N226" s="1111">
        <f>L226*(1+M226/100)</f>
        <v>50</v>
      </c>
      <c r="O226" s="1113">
        <v>0</v>
      </c>
      <c r="P226" s="1114">
        <f>N226*O226</f>
        <v>0</v>
      </c>
      <c r="Q226" s="1114">
        <v>21</v>
      </c>
    </row>
    <row r="227" spans="6:17" s="1106" customFormat="1" ht="24" outlineLevel="2">
      <c r="F227" s="1107">
        <v>80</v>
      </c>
      <c r="G227" s="1108" t="s">
        <v>177</v>
      </c>
      <c r="H227" s="1109" t="s">
        <v>178</v>
      </c>
      <c r="I227" s="1109"/>
      <c r="J227" s="1109"/>
      <c r="K227" s="1110" t="s">
        <v>39</v>
      </c>
      <c r="L227" s="1111">
        <v>14</v>
      </c>
      <c r="M227" s="1112">
        <v>0</v>
      </c>
      <c r="N227" s="1111">
        <f>L227*(1+M227/100)</f>
        <v>14</v>
      </c>
      <c r="O227" s="1113">
        <v>0</v>
      </c>
      <c r="P227" s="1114">
        <f>N227*O227</f>
        <v>0</v>
      </c>
      <c r="Q227" s="1114">
        <v>21</v>
      </c>
    </row>
    <row r="228" spans="6:17" s="1115" customFormat="1" ht="11.25" outlineLevel="3">
      <c r="F228" s="1116"/>
      <c r="G228" s="1117"/>
      <c r="H228" s="1118" t="s">
        <v>4137</v>
      </c>
      <c r="I228" s="1118"/>
      <c r="J228" s="1118"/>
      <c r="K228" s="1117"/>
      <c r="L228" s="1119">
        <v>14</v>
      </c>
      <c r="M228" s="1120"/>
      <c r="N228" s="1121"/>
      <c r="O228" s="1120"/>
      <c r="P228" s="1123"/>
      <c r="Q228" s="1124" t="s">
        <v>13</v>
      </c>
    </row>
    <row r="229" spans="6:17" s="1106" customFormat="1" ht="24" outlineLevel="2">
      <c r="F229" s="1107">
        <v>81</v>
      </c>
      <c r="G229" s="1108" t="s">
        <v>179</v>
      </c>
      <c r="H229" s="1109" t="s">
        <v>180</v>
      </c>
      <c r="I229" s="1109"/>
      <c r="J229" s="1109"/>
      <c r="K229" s="1110" t="s">
        <v>28</v>
      </c>
      <c r="L229" s="1111">
        <v>2.72</v>
      </c>
      <c r="M229" s="1112">
        <v>0</v>
      </c>
      <c r="N229" s="1111">
        <f>L229*(1+M229/100)</f>
        <v>2.72</v>
      </c>
      <c r="O229" s="1113">
        <v>0</v>
      </c>
      <c r="P229" s="1114">
        <f>N229*O229</f>
        <v>0</v>
      </c>
      <c r="Q229" s="1114">
        <v>21</v>
      </c>
    </row>
    <row r="230" spans="6:17" s="1115" customFormat="1" ht="11.25" outlineLevel="3">
      <c r="F230" s="1116"/>
      <c r="G230" s="1117"/>
      <c r="H230" s="1118" t="s">
        <v>4138</v>
      </c>
      <c r="I230" s="1118"/>
      <c r="J230" s="1118"/>
      <c r="K230" s="1117"/>
      <c r="L230" s="1119">
        <v>2.72</v>
      </c>
      <c r="M230" s="1120"/>
      <c r="N230" s="1121"/>
      <c r="O230" s="1120"/>
      <c r="P230" s="1123"/>
      <c r="Q230" s="1124" t="s">
        <v>13</v>
      </c>
    </row>
    <row r="231" spans="6:17" s="1106" customFormat="1" ht="24" outlineLevel="2">
      <c r="F231" s="1107">
        <v>82</v>
      </c>
      <c r="G231" s="1108" t="s">
        <v>179</v>
      </c>
      <c r="H231" s="1109" t="s">
        <v>180</v>
      </c>
      <c r="I231" s="1109"/>
      <c r="J231" s="1109"/>
      <c r="K231" s="1110" t="s">
        <v>28</v>
      </c>
      <c r="L231" s="1111">
        <v>40.26</v>
      </c>
      <c r="M231" s="1112">
        <v>0</v>
      </c>
      <c r="N231" s="1111">
        <f>L231*(1+M231/100)</f>
        <v>40.26</v>
      </c>
      <c r="O231" s="1113">
        <v>0</v>
      </c>
      <c r="P231" s="1114">
        <f>N231*O231</f>
        <v>0</v>
      </c>
      <c r="Q231" s="1114">
        <v>21</v>
      </c>
    </row>
    <row r="232" spans="6:17" s="1115" customFormat="1" ht="11.25" outlineLevel="3">
      <c r="F232" s="1116"/>
      <c r="G232" s="1117"/>
      <c r="H232" s="1118" t="s">
        <v>4139</v>
      </c>
      <c r="I232" s="1118"/>
      <c r="J232" s="1118"/>
      <c r="K232" s="1117"/>
      <c r="L232" s="1119">
        <v>31.02</v>
      </c>
      <c r="M232" s="1120"/>
      <c r="N232" s="1121"/>
      <c r="O232" s="1332"/>
      <c r="P232" s="1123"/>
      <c r="Q232" s="1124" t="s">
        <v>13</v>
      </c>
    </row>
    <row r="233" spans="6:17" s="1115" customFormat="1" ht="11.25" outlineLevel="3">
      <c r="F233" s="1116"/>
      <c r="G233" s="1117"/>
      <c r="H233" s="1118" t="s">
        <v>4140</v>
      </c>
      <c r="I233" s="1118"/>
      <c r="J233" s="1118"/>
      <c r="K233" s="1117"/>
      <c r="L233" s="1119">
        <v>9.2399999999999984</v>
      </c>
      <c r="M233" s="1120"/>
      <c r="N233" s="1121"/>
      <c r="O233" s="1332"/>
      <c r="P233" s="1123"/>
      <c r="Q233" s="1124" t="s">
        <v>13</v>
      </c>
    </row>
    <row r="234" spans="6:17" s="1106" customFormat="1" ht="24" outlineLevel="2">
      <c r="F234" s="1107">
        <v>83</v>
      </c>
      <c r="G234" s="1108" t="s">
        <v>181</v>
      </c>
      <c r="H234" s="1109" t="s">
        <v>182</v>
      </c>
      <c r="I234" s="1109"/>
      <c r="J234" s="1109"/>
      <c r="K234" s="1110" t="s">
        <v>28</v>
      </c>
      <c r="L234" s="1111">
        <v>767.01499999999987</v>
      </c>
      <c r="M234" s="1112">
        <v>0</v>
      </c>
      <c r="N234" s="1111">
        <f>L234*(1+M234/100)</f>
        <v>767.01499999999987</v>
      </c>
      <c r="O234" s="1113">
        <v>0</v>
      </c>
      <c r="P234" s="1114">
        <f>N234*O234</f>
        <v>0</v>
      </c>
      <c r="Q234" s="1114">
        <v>21</v>
      </c>
    </row>
    <row r="235" spans="6:17" s="1115" customFormat="1" ht="22.5" outlineLevel="3">
      <c r="F235" s="1116"/>
      <c r="G235" s="1117"/>
      <c r="H235" s="1118" t="s">
        <v>4141</v>
      </c>
      <c r="I235" s="1118"/>
      <c r="J235" s="1118"/>
      <c r="K235" s="1117"/>
      <c r="L235" s="1119">
        <v>94.250000000000014</v>
      </c>
      <c r="M235" s="1120"/>
      <c r="N235" s="1121"/>
      <c r="O235" s="1120"/>
      <c r="P235" s="1123"/>
      <c r="Q235" s="1124" t="s">
        <v>13</v>
      </c>
    </row>
    <row r="236" spans="6:17" s="1115" customFormat="1" ht="11.25" outlineLevel="3">
      <c r="F236" s="1116"/>
      <c r="G236" s="1117"/>
      <c r="H236" s="1118" t="s">
        <v>4142</v>
      </c>
      <c r="I236" s="1118"/>
      <c r="J236" s="1118"/>
      <c r="K236" s="1117"/>
      <c r="L236" s="1119">
        <v>34.5</v>
      </c>
      <c r="M236" s="1120"/>
      <c r="N236" s="1121"/>
      <c r="O236" s="1120"/>
      <c r="P236" s="1123"/>
      <c r="Q236" s="1124" t="s">
        <v>13</v>
      </c>
    </row>
    <row r="237" spans="6:17" s="1115" customFormat="1" ht="22.5" outlineLevel="3">
      <c r="F237" s="1116"/>
      <c r="G237" s="1117"/>
      <c r="H237" s="1118" t="s">
        <v>4143</v>
      </c>
      <c r="I237" s="1118"/>
      <c r="J237" s="1118"/>
      <c r="K237" s="1117"/>
      <c r="L237" s="1119">
        <v>434.80499999999995</v>
      </c>
      <c r="M237" s="1120"/>
      <c r="N237" s="1121"/>
      <c r="O237" s="1120"/>
      <c r="P237" s="1123"/>
      <c r="Q237" s="1124" t="s">
        <v>13</v>
      </c>
    </row>
    <row r="238" spans="6:17" s="1115" customFormat="1" ht="11.25" outlineLevel="3">
      <c r="F238" s="1116"/>
      <c r="G238" s="1117"/>
      <c r="H238" s="1118" t="s">
        <v>4144</v>
      </c>
      <c r="I238" s="1118"/>
      <c r="J238" s="1118"/>
      <c r="K238" s="1117"/>
      <c r="L238" s="1119">
        <v>36.4</v>
      </c>
      <c r="M238" s="1120"/>
      <c r="N238" s="1121"/>
      <c r="O238" s="1120"/>
      <c r="P238" s="1123"/>
      <c r="Q238" s="1124" t="s">
        <v>13</v>
      </c>
    </row>
    <row r="239" spans="6:17" s="1115" customFormat="1" ht="22.5" outlineLevel="3">
      <c r="F239" s="1116"/>
      <c r="G239" s="1117"/>
      <c r="H239" s="1118" t="s">
        <v>4145</v>
      </c>
      <c r="I239" s="1118"/>
      <c r="J239" s="1118"/>
      <c r="K239" s="1117"/>
      <c r="L239" s="1119">
        <v>167.06</v>
      </c>
      <c r="M239" s="1120"/>
      <c r="N239" s="1121"/>
      <c r="O239" s="1120"/>
      <c r="P239" s="1123"/>
      <c r="Q239" s="1124" t="s">
        <v>13</v>
      </c>
    </row>
    <row r="240" spans="6:17" s="1106" customFormat="1" ht="24" outlineLevel="2">
      <c r="F240" s="1107">
        <v>84</v>
      </c>
      <c r="G240" s="1108" t="s">
        <v>183</v>
      </c>
      <c r="H240" s="1109" t="s">
        <v>4886</v>
      </c>
      <c r="I240" s="1109"/>
      <c r="J240" s="1109"/>
      <c r="K240" s="1110" t="s">
        <v>28</v>
      </c>
      <c r="L240" s="1111">
        <v>14.680000000000001</v>
      </c>
      <c r="M240" s="1112">
        <v>0</v>
      </c>
      <c r="N240" s="1111">
        <f>L240*(1+M240/100)</f>
        <v>14.680000000000001</v>
      </c>
      <c r="O240" s="1113">
        <v>0</v>
      </c>
      <c r="P240" s="1114">
        <f>N240*O240</f>
        <v>0</v>
      </c>
      <c r="Q240" s="1114">
        <v>21</v>
      </c>
    </row>
    <row r="241" spans="6:17" s="1115" customFormat="1" ht="11.25" outlineLevel="3">
      <c r="F241" s="1116"/>
      <c r="G241" s="1117"/>
      <c r="H241" s="1118" t="s">
        <v>4146</v>
      </c>
      <c r="I241" s="1118"/>
      <c r="J241" s="1118"/>
      <c r="K241" s="1117"/>
      <c r="L241" s="1119">
        <v>7.0400000000000009</v>
      </c>
      <c r="M241" s="1120"/>
      <c r="N241" s="1121"/>
      <c r="O241" s="1120"/>
      <c r="P241" s="1123"/>
      <c r="Q241" s="1124" t="s">
        <v>13</v>
      </c>
    </row>
    <row r="242" spans="6:17" s="1115" customFormat="1" ht="11.25" outlineLevel="3">
      <c r="F242" s="1116"/>
      <c r="G242" s="1117"/>
      <c r="H242" s="1118" t="s">
        <v>4147</v>
      </c>
      <c r="I242" s="1118"/>
      <c r="J242" s="1118"/>
      <c r="K242" s="1117"/>
      <c r="L242" s="1119">
        <v>4.4000000000000004</v>
      </c>
      <c r="M242" s="1120"/>
      <c r="N242" s="1121"/>
      <c r="O242" s="1120"/>
      <c r="P242" s="1123"/>
      <c r="Q242" s="1124" t="s">
        <v>13</v>
      </c>
    </row>
    <row r="243" spans="6:17" s="1115" customFormat="1" ht="11.25" outlineLevel="3">
      <c r="F243" s="1116"/>
      <c r="G243" s="1117"/>
      <c r="H243" s="1118" t="s">
        <v>4148</v>
      </c>
      <c r="I243" s="1118"/>
      <c r="J243" s="1118"/>
      <c r="K243" s="1117"/>
      <c r="L243" s="1119">
        <v>3.24</v>
      </c>
      <c r="M243" s="1120"/>
      <c r="N243" s="1121"/>
      <c r="O243" s="1120"/>
      <c r="P243" s="1123"/>
      <c r="Q243" s="1124" t="s">
        <v>13</v>
      </c>
    </row>
    <row r="244" spans="6:17" s="1106" customFormat="1" ht="12" outlineLevel="2">
      <c r="F244" s="1107">
        <v>85</v>
      </c>
      <c r="G244" s="1108" t="s">
        <v>184</v>
      </c>
      <c r="H244" s="1109" t="s">
        <v>185</v>
      </c>
      <c r="I244" s="1109"/>
      <c r="J244" s="1109"/>
      <c r="K244" s="1110" t="s">
        <v>28</v>
      </c>
      <c r="L244" s="1111">
        <v>12.600000000000001</v>
      </c>
      <c r="M244" s="1112">
        <v>0</v>
      </c>
      <c r="N244" s="1111">
        <f>L244*(1+M244/100)</f>
        <v>12.600000000000001</v>
      </c>
      <c r="O244" s="1113">
        <v>0</v>
      </c>
      <c r="P244" s="1114">
        <f>N244*O244</f>
        <v>0</v>
      </c>
      <c r="Q244" s="1114">
        <v>21</v>
      </c>
    </row>
    <row r="245" spans="6:17" s="1115" customFormat="1" ht="11.25" outlineLevel="3">
      <c r="F245" s="1116"/>
      <c r="G245" s="1117"/>
      <c r="H245" s="1118" t="s">
        <v>4107</v>
      </c>
      <c r="I245" s="1118"/>
      <c r="J245" s="1118"/>
      <c r="K245" s="1117"/>
      <c r="L245" s="1119">
        <v>0</v>
      </c>
      <c r="M245" s="1120"/>
      <c r="N245" s="1121"/>
      <c r="O245" s="1120"/>
      <c r="P245" s="1123"/>
      <c r="Q245" s="1124" t="s">
        <v>13</v>
      </c>
    </row>
    <row r="246" spans="6:17" s="1115" customFormat="1" ht="11.25" outlineLevel="3">
      <c r="F246" s="1116"/>
      <c r="G246" s="1117"/>
      <c r="H246" s="1118" t="s">
        <v>4149</v>
      </c>
      <c r="I246" s="1118"/>
      <c r="J246" s="1118"/>
      <c r="K246" s="1117"/>
      <c r="L246" s="1119">
        <v>0.8</v>
      </c>
      <c r="M246" s="1120"/>
      <c r="N246" s="1121"/>
      <c r="O246" s="1120"/>
      <c r="P246" s="1123"/>
      <c r="Q246" s="1124" t="s">
        <v>13</v>
      </c>
    </row>
    <row r="247" spans="6:17" s="1115" customFormat="1" ht="11.25" outlineLevel="3">
      <c r="F247" s="1116"/>
      <c r="G247" s="1117"/>
      <c r="H247" s="1118" t="s">
        <v>4150</v>
      </c>
      <c r="I247" s="1118"/>
      <c r="J247" s="1118"/>
      <c r="K247" s="1117"/>
      <c r="L247" s="1119">
        <v>5.28</v>
      </c>
      <c r="M247" s="1120"/>
      <c r="N247" s="1121"/>
      <c r="O247" s="1120"/>
      <c r="P247" s="1123"/>
      <c r="Q247" s="1124" t="s">
        <v>13</v>
      </c>
    </row>
    <row r="248" spans="6:17" s="1115" customFormat="1" ht="11.25" outlineLevel="3">
      <c r="F248" s="1116"/>
      <c r="G248" s="1117"/>
      <c r="H248" s="1118" t="s">
        <v>4151</v>
      </c>
      <c r="I248" s="1118"/>
      <c r="J248" s="1118"/>
      <c r="K248" s="1117"/>
      <c r="L248" s="1119">
        <v>1.1200000000000001</v>
      </c>
      <c r="M248" s="1120"/>
      <c r="N248" s="1121"/>
      <c r="O248" s="1120"/>
      <c r="P248" s="1123"/>
      <c r="Q248" s="1124" t="s">
        <v>13</v>
      </c>
    </row>
    <row r="249" spans="6:17" s="1115" customFormat="1" ht="11.25" outlineLevel="3">
      <c r="F249" s="1116"/>
      <c r="G249" s="1117"/>
      <c r="H249" s="1118" t="s">
        <v>4152</v>
      </c>
      <c r="I249" s="1118"/>
      <c r="J249" s="1118"/>
      <c r="K249" s="1117"/>
      <c r="L249" s="1119">
        <v>1.2000000000000002</v>
      </c>
      <c r="M249" s="1120"/>
      <c r="N249" s="1121"/>
      <c r="O249" s="1120"/>
      <c r="P249" s="1123"/>
      <c r="Q249" s="1124" t="s">
        <v>13</v>
      </c>
    </row>
    <row r="250" spans="6:17" s="1115" customFormat="1" ht="11.25" outlineLevel="3">
      <c r="F250" s="1116"/>
      <c r="G250" s="1117"/>
      <c r="H250" s="1118" t="s">
        <v>4153</v>
      </c>
      <c r="I250" s="1118"/>
      <c r="J250" s="1118"/>
      <c r="K250" s="1117"/>
      <c r="L250" s="1119">
        <v>4.2</v>
      </c>
      <c r="M250" s="1120"/>
      <c r="N250" s="1121"/>
      <c r="O250" s="1120"/>
      <c r="P250" s="1123"/>
      <c r="Q250" s="1124" t="s">
        <v>13</v>
      </c>
    </row>
    <row r="251" spans="6:17" s="1106" customFormat="1" ht="12" outlineLevel="2">
      <c r="F251" s="1107">
        <v>86</v>
      </c>
      <c r="G251" s="1108" t="s">
        <v>186</v>
      </c>
      <c r="H251" s="1109" t="s">
        <v>187</v>
      </c>
      <c r="I251" s="1109"/>
      <c r="J251" s="1109"/>
      <c r="K251" s="1110" t="s">
        <v>28</v>
      </c>
      <c r="L251" s="1111">
        <v>38.4</v>
      </c>
      <c r="M251" s="1112">
        <v>0</v>
      </c>
      <c r="N251" s="1111">
        <f>L251*(1+M251/100)</f>
        <v>38.4</v>
      </c>
      <c r="O251" s="1113">
        <v>0</v>
      </c>
      <c r="P251" s="1114">
        <f>N251*O251</f>
        <v>0</v>
      </c>
      <c r="Q251" s="1114">
        <v>21</v>
      </c>
    </row>
    <row r="252" spans="6:17" s="1115" customFormat="1" ht="11.25" outlineLevel="3">
      <c r="F252" s="1116"/>
      <c r="G252" s="1117"/>
      <c r="H252" s="1118" t="s">
        <v>4154</v>
      </c>
      <c r="I252" s="1118"/>
      <c r="J252" s="1118"/>
      <c r="K252" s="1117"/>
      <c r="L252" s="1119">
        <v>32.549999999999997</v>
      </c>
      <c r="M252" s="1120"/>
      <c r="N252" s="1121"/>
      <c r="O252" s="1120"/>
      <c r="P252" s="1123"/>
      <c r="Q252" s="1124" t="s">
        <v>13</v>
      </c>
    </row>
    <row r="253" spans="6:17" s="1115" customFormat="1" ht="11.25" outlineLevel="3">
      <c r="F253" s="1116"/>
      <c r="G253" s="1117"/>
      <c r="H253" s="1118" t="s">
        <v>4155</v>
      </c>
      <c r="I253" s="1118"/>
      <c r="J253" s="1118"/>
      <c r="K253" s="1117"/>
      <c r="L253" s="1119">
        <v>5.85</v>
      </c>
      <c r="M253" s="1120"/>
      <c r="N253" s="1121"/>
      <c r="O253" s="1120"/>
      <c r="P253" s="1123"/>
      <c r="Q253" s="1124" t="s">
        <v>13</v>
      </c>
    </row>
    <row r="254" spans="6:17" s="1106" customFormat="1" ht="12" outlineLevel="2">
      <c r="F254" s="1107">
        <v>87</v>
      </c>
      <c r="G254" s="1108" t="s">
        <v>188</v>
      </c>
      <c r="H254" s="1109" t="s">
        <v>189</v>
      </c>
      <c r="I254" s="1109"/>
      <c r="J254" s="1109"/>
      <c r="K254" s="1110" t="s">
        <v>28</v>
      </c>
      <c r="L254" s="1111">
        <v>94</v>
      </c>
      <c r="M254" s="1112">
        <v>0</v>
      </c>
      <c r="N254" s="1111">
        <f>L254*(1+M254/100)</f>
        <v>94</v>
      </c>
      <c r="O254" s="1113">
        <v>0</v>
      </c>
      <c r="P254" s="1114">
        <f>N254*O254</f>
        <v>0</v>
      </c>
      <c r="Q254" s="1114">
        <v>21</v>
      </c>
    </row>
    <row r="255" spans="6:17" s="1115" customFormat="1" ht="11.25" outlineLevel="3">
      <c r="F255" s="1116"/>
      <c r="G255" s="1117"/>
      <c r="H255" s="1118" t="s">
        <v>4020</v>
      </c>
      <c r="I255" s="1118"/>
      <c r="J255" s="1118"/>
      <c r="K255" s="1117"/>
      <c r="L255" s="1119">
        <v>94</v>
      </c>
      <c r="M255" s="1120"/>
      <c r="N255" s="1121"/>
      <c r="O255" s="1120"/>
      <c r="P255" s="1123"/>
      <c r="Q255" s="1124" t="s">
        <v>13</v>
      </c>
    </row>
    <row r="256" spans="6:17" s="1132" customFormat="1" ht="12.75" customHeight="1" outlineLevel="2">
      <c r="F256" s="1125"/>
      <c r="G256" s="1126"/>
      <c r="H256" s="1127"/>
      <c r="I256" s="1127"/>
      <c r="J256" s="1127"/>
      <c r="K256" s="1126"/>
      <c r="L256" s="1128"/>
      <c r="M256" s="1129"/>
      <c r="N256" s="1128"/>
      <c r="O256" s="1129"/>
      <c r="P256" s="1130"/>
      <c r="Q256" s="1131" t="s">
        <v>13</v>
      </c>
    </row>
    <row r="257" spans="6:17" s="1099" customFormat="1" ht="16.5" customHeight="1" outlineLevel="1">
      <c r="F257" s="1100"/>
      <c r="G257" s="1101"/>
      <c r="H257" s="1101" t="s">
        <v>190</v>
      </c>
      <c r="I257" s="1101"/>
      <c r="J257" s="1101"/>
      <c r="K257" s="1090"/>
      <c r="L257" s="1102"/>
      <c r="M257" s="1103"/>
      <c r="N257" s="1102"/>
      <c r="O257" s="1103"/>
      <c r="P257" s="1104">
        <f>SUBTOTAL(9,P258:P476)</f>
        <v>0</v>
      </c>
      <c r="Q257" s="1105" t="s">
        <v>13</v>
      </c>
    </row>
    <row r="258" spans="6:17" s="1106" customFormat="1" ht="12" outlineLevel="2">
      <c r="F258" s="1107">
        <v>88</v>
      </c>
      <c r="G258" s="1108" t="s">
        <v>191</v>
      </c>
      <c r="H258" s="1109" t="s">
        <v>192</v>
      </c>
      <c r="I258" s="1109"/>
      <c r="J258" s="1109"/>
      <c r="K258" s="1110" t="s">
        <v>65</v>
      </c>
      <c r="L258" s="1111">
        <v>7.1412030000000009</v>
      </c>
      <c r="M258" s="1112">
        <v>0</v>
      </c>
      <c r="N258" s="1111">
        <f>L258*(1+M258/100)</f>
        <v>7.1412030000000009</v>
      </c>
      <c r="O258" s="1113">
        <v>0</v>
      </c>
      <c r="P258" s="1114">
        <f>N258*O258</f>
        <v>0</v>
      </c>
      <c r="Q258" s="1114">
        <v>21</v>
      </c>
    </row>
    <row r="259" spans="6:17" s="1115" customFormat="1" ht="11.25" outlineLevel="3">
      <c r="F259" s="1116"/>
      <c r="G259" s="1117"/>
      <c r="H259" s="1118" t="s">
        <v>4156</v>
      </c>
      <c r="I259" s="1118"/>
      <c r="J259" s="1118"/>
      <c r="K259" s="1117"/>
      <c r="L259" s="1119">
        <v>0</v>
      </c>
      <c r="M259" s="1120"/>
      <c r="N259" s="1121"/>
      <c r="O259" s="1120"/>
      <c r="P259" s="1123"/>
      <c r="Q259" s="1124" t="s">
        <v>13</v>
      </c>
    </row>
    <row r="260" spans="6:17" s="1115" customFormat="1" ht="11.25" outlineLevel="3">
      <c r="F260" s="1116"/>
      <c r="G260" s="1117"/>
      <c r="H260" s="1118" t="s">
        <v>4157</v>
      </c>
      <c r="I260" s="1118"/>
      <c r="J260" s="1118"/>
      <c r="K260" s="1117"/>
      <c r="L260" s="1119">
        <v>0</v>
      </c>
      <c r="M260" s="1120"/>
      <c r="N260" s="1121"/>
      <c r="O260" s="1120"/>
      <c r="P260" s="1123"/>
      <c r="Q260" s="1124" t="s">
        <v>13</v>
      </c>
    </row>
    <row r="261" spans="6:17" s="1115" customFormat="1" ht="11.25" outlineLevel="3">
      <c r="F261" s="1116"/>
      <c r="G261" s="1117"/>
      <c r="H261" s="1118" t="s">
        <v>4158</v>
      </c>
      <c r="I261" s="1118"/>
      <c r="J261" s="1118"/>
      <c r="K261" s="1117"/>
      <c r="L261" s="1119">
        <v>1.7166240000000001</v>
      </c>
      <c r="M261" s="1120"/>
      <c r="N261" s="1121"/>
      <c r="O261" s="1120"/>
      <c r="P261" s="1123"/>
      <c r="Q261" s="1124" t="s">
        <v>13</v>
      </c>
    </row>
    <row r="262" spans="6:17" s="1115" customFormat="1" ht="11.25" outlineLevel="3">
      <c r="F262" s="1116"/>
      <c r="G262" s="1117"/>
      <c r="H262" s="1118" t="s">
        <v>4159</v>
      </c>
      <c r="I262" s="1118"/>
      <c r="J262" s="1118"/>
      <c r="K262" s="1117"/>
      <c r="L262" s="1119">
        <v>0</v>
      </c>
      <c r="M262" s="1120"/>
      <c r="N262" s="1121"/>
      <c r="O262" s="1120"/>
      <c r="P262" s="1123"/>
      <c r="Q262" s="1124" t="s">
        <v>13</v>
      </c>
    </row>
    <row r="263" spans="6:17" s="1115" customFormat="1" ht="11.25" outlineLevel="3">
      <c r="F263" s="1116"/>
      <c r="G263" s="1117"/>
      <c r="H263" s="1118" t="s">
        <v>4160</v>
      </c>
      <c r="I263" s="1118"/>
      <c r="J263" s="1118"/>
      <c r="K263" s="1117"/>
      <c r="L263" s="1119">
        <v>0.90507900000000008</v>
      </c>
      <c r="M263" s="1120"/>
      <c r="N263" s="1121"/>
      <c r="O263" s="1120"/>
      <c r="P263" s="1123"/>
      <c r="Q263" s="1124" t="s">
        <v>13</v>
      </c>
    </row>
    <row r="264" spans="6:17" s="1115" customFormat="1" ht="11.25" outlineLevel="3">
      <c r="F264" s="1116"/>
      <c r="G264" s="1117"/>
      <c r="H264" s="1118" t="s">
        <v>4161</v>
      </c>
      <c r="I264" s="1118"/>
      <c r="J264" s="1118"/>
      <c r="K264" s="1117"/>
      <c r="L264" s="1119">
        <v>0</v>
      </c>
      <c r="M264" s="1120"/>
      <c r="N264" s="1121"/>
      <c r="O264" s="1120"/>
      <c r="P264" s="1123"/>
      <c r="Q264" s="1124" t="s">
        <v>13</v>
      </c>
    </row>
    <row r="265" spans="6:17" s="1115" customFormat="1" ht="11.25" outlineLevel="3">
      <c r="F265" s="1116"/>
      <c r="G265" s="1117"/>
      <c r="H265" s="1118" t="s">
        <v>4162</v>
      </c>
      <c r="I265" s="1118"/>
      <c r="J265" s="1118"/>
      <c r="K265" s="1117"/>
      <c r="L265" s="1119">
        <v>0.57771000000000006</v>
      </c>
      <c r="M265" s="1120"/>
      <c r="N265" s="1121"/>
      <c r="O265" s="1120"/>
      <c r="P265" s="1123"/>
      <c r="Q265" s="1124" t="s">
        <v>13</v>
      </c>
    </row>
    <row r="266" spans="6:17" s="1115" customFormat="1" ht="11.25" outlineLevel="3">
      <c r="F266" s="1116"/>
      <c r="G266" s="1117"/>
      <c r="H266" s="1118" t="s">
        <v>4163</v>
      </c>
      <c r="I266" s="1118"/>
      <c r="J266" s="1118"/>
      <c r="K266" s="1117"/>
      <c r="L266" s="1119">
        <v>0</v>
      </c>
      <c r="M266" s="1120"/>
      <c r="N266" s="1121"/>
      <c r="O266" s="1120"/>
      <c r="P266" s="1123"/>
      <c r="Q266" s="1124" t="s">
        <v>13</v>
      </c>
    </row>
    <row r="267" spans="6:17" s="1115" customFormat="1" ht="11.25" outlineLevel="3">
      <c r="F267" s="1116"/>
      <c r="G267" s="1117"/>
      <c r="H267" s="1118" t="s">
        <v>4164</v>
      </c>
      <c r="I267" s="1118"/>
      <c r="J267" s="1118"/>
      <c r="K267" s="1117"/>
      <c r="L267" s="1119">
        <v>0</v>
      </c>
      <c r="M267" s="1120"/>
      <c r="N267" s="1121"/>
      <c r="O267" s="1120"/>
      <c r="P267" s="1123"/>
      <c r="Q267" s="1124" t="s">
        <v>13</v>
      </c>
    </row>
    <row r="268" spans="6:17" s="1115" customFormat="1" ht="11.25" outlineLevel="3">
      <c r="F268" s="1116"/>
      <c r="G268" s="1117"/>
      <c r="H268" s="1118" t="s">
        <v>4165</v>
      </c>
      <c r="I268" s="1118"/>
      <c r="J268" s="1118"/>
      <c r="K268" s="1117"/>
      <c r="L268" s="1119">
        <v>2.1045150000000001</v>
      </c>
      <c r="M268" s="1120"/>
      <c r="N268" s="1121"/>
      <c r="O268" s="1120"/>
      <c r="P268" s="1123"/>
      <c r="Q268" s="1124" t="s">
        <v>13</v>
      </c>
    </row>
    <row r="269" spans="6:17" s="1115" customFormat="1" ht="11.25" outlineLevel="3">
      <c r="F269" s="1116"/>
      <c r="G269" s="1117"/>
      <c r="H269" s="1118" t="s">
        <v>4166</v>
      </c>
      <c r="I269" s="1118"/>
      <c r="J269" s="1118"/>
      <c r="K269" s="1117"/>
      <c r="L269" s="1119">
        <v>0</v>
      </c>
      <c r="M269" s="1120"/>
      <c r="N269" s="1121"/>
      <c r="O269" s="1120"/>
      <c r="P269" s="1123"/>
      <c r="Q269" s="1124" t="s">
        <v>13</v>
      </c>
    </row>
    <row r="270" spans="6:17" s="1115" customFormat="1" ht="11.25" outlineLevel="3">
      <c r="F270" s="1116"/>
      <c r="G270" s="1117"/>
      <c r="H270" s="1118" t="s">
        <v>4167</v>
      </c>
      <c r="I270" s="1118"/>
      <c r="J270" s="1118"/>
      <c r="K270" s="1117"/>
      <c r="L270" s="1119">
        <v>0.48142500000000005</v>
      </c>
      <c r="M270" s="1120"/>
      <c r="N270" s="1121"/>
      <c r="O270" s="1120"/>
      <c r="P270" s="1123"/>
      <c r="Q270" s="1124" t="s">
        <v>13</v>
      </c>
    </row>
    <row r="271" spans="6:17" s="1115" customFormat="1" ht="11.25" outlineLevel="3">
      <c r="F271" s="1116"/>
      <c r="G271" s="1117"/>
      <c r="H271" s="1118" t="s">
        <v>4168</v>
      </c>
      <c r="I271" s="1118"/>
      <c r="J271" s="1118"/>
      <c r="K271" s="1117"/>
      <c r="L271" s="1119">
        <v>0</v>
      </c>
      <c r="M271" s="1120"/>
      <c r="N271" s="1121"/>
      <c r="O271" s="1120"/>
      <c r="P271" s="1123"/>
      <c r="Q271" s="1124" t="s">
        <v>13</v>
      </c>
    </row>
    <row r="272" spans="6:17" s="1115" customFormat="1" ht="11.25" outlineLevel="3">
      <c r="F272" s="1116"/>
      <c r="G272" s="1117"/>
      <c r="H272" s="1118" t="s">
        <v>4169</v>
      </c>
      <c r="I272" s="1118"/>
      <c r="J272" s="1118"/>
      <c r="K272" s="1117"/>
      <c r="L272" s="1119">
        <v>1.35585</v>
      </c>
      <c r="M272" s="1120"/>
      <c r="N272" s="1121"/>
      <c r="O272" s="1120"/>
      <c r="P272" s="1123"/>
      <c r="Q272" s="1124" t="s">
        <v>13</v>
      </c>
    </row>
    <row r="273" spans="6:17" s="1106" customFormat="1" ht="12" outlineLevel="2">
      <c r="F273" s="1107">
        <v>89</v>
      </c>
      <c r="G273" s="1108" t="s">
        <v>194</v>
      </c>
      <c r="H273" s="1109" t="s">
        <v>100</v>
      </c>
      <c r="I273" s="1109"/>
      <c r="J273" s="1109"/>
      <c r="K273" s="1110" t="s">
        <v>65</v>
      </c>
      <c r="L273" s="1111">
        <v>4.8223560000000001</v>
      </c>
      <c r="M273" s="1112">
        <v>0</v>
      </c>
      <c r="N273" s="1111">
        <f>L273*(1+M273/100)</f>
        <v>4.8223560000000001</v>
      </c>
      <c r="O273" s="1113">
        <v>0</v>
      </c>
      <c r="P273" s="1114">
        <f>N273*O273</f>
        <v>0</v>
      </c>
      <c r="Q273" s="1114">
        <v>21</v>
      </c>
    </row>
    <row r="274" spans="6:17" s="1115" customFormat="1" ht="11.25" outlineLevel="3">
      <c r="F274" s="1116"/>
      <c r="G274" s="1117"/>
      <c r="H274" s="1118" t="s">
        <v>4170</v>
      </c>
      <c r="I274" s="1118"/>
      <c r="J274" s="1118"/>
      <c r="K274" s="1117"/>
      <c r="L274" s="1119">
        <v>0</v>
      </c>
      <c r="M274" s="1120"/>
      <c r="N274" s="1121"/>
      <c r="O274" s="1120"/>
      <c r="P274" s="1123"/>
      <c r="Q274" s="1124" t="s">
        <v>13</v>
      </c>
    </row>
    <row r="275" spans="6:17" s="1115" customFormat="1" ht="11.25" outlineLevel="3">
      <c r="F275" s="1116"/>
      <c r="G275" s="1117"/>
      <c r="H275" s="1118" t="s">
        <v>4171</v>
      </c>
      <c r="I275" s="1118"/>
      <c r="J275" s="1118"/>
      <c r="K275" s="1117"/>
      <c r="L275" s="1119">
        <v>3.5587439999999999</v>
      </c>
      <c r="M275" s="1120"/>
      <c r="N275" s="1121"/>
      <c r="O275" s="1120"/>
      <c r="P275" s="1123"/>
      <c r="Q275" s="1124" t="s">
        <v>13</v>
      </c>
    </row>
    <row r="276" spans="6:17" s="1115" customFormat="1" ht="11.25" outlineLevel="3">
      <c r="F276" s="1116"/>
      <c r="G276" s="1117"/>
      <c r="H276" s="1118" t="s">
        <v>4172</v>
      </c>
      <c r="I276" s="1118"/>
      <c r="J276" s="1118"/>
      <c r="K276" s="1117"/>
      <c r="L276" s="1119">
        <v>1.263612</v>
      </c>
      <c r="M276" s="1120"/>
      <c r="N276" s="1121"/>
      <c r="O276" s="1120"/>
      <c r="P276" s="1123"/>
      <c r="Q276" s="1124" t="s">
        <v>13</v>
      </c>
    </row>
    <row r="277" spans="6:17" s="1106" customFormat="1" ht="12" outlineLevel="2">
      <c r="F277" s="1107">
        <v>90</v>
      </c>
      <c r="G277" s="1108" t="s">
        <v>195</v>
      </c>
      <c r="H277" s="1109" t="s">
        <v>196</v>
      </c>
      <c r="I277" s="1109"/>
      <c r="J277" s="1109"/>
      <c r="K277" s="1110" t="s">
        <v>65</v>
      </c>
      <c r="L277" s="1111">
        <v>15.300516000000002</v>
      </c>
      <c r="M277" s="1112">
        <v>0</v>
      </c>
      <c r="N277" s="1111">
        <f>L277*(1+M277/100)</f>
        <v>15.300516000000002</v>
      </c>
      <c r="O277" s="1113">
        <v>0</v>
      </c>
      <c r="P277" s="1114">
        <f>N277*O277</f>
        <v>0</v>
      </c>
      <c r="Q277" s="1114">
        <v>21</v>
      </c>
    </row>
    <row r="278" spans="6:17" s="1115" customFormat="1" ht="11.25" outlineLevel="3">
      <c r="F278" s="1116"/>
      <c r="G278" s="1117"/>
      <c r="H278" s="1118" t="s">
        <v>4156</v>
      </c>
      <c r="I278" s="1118"/>
      <c r="J278" s="1118"/>
      <c r="K278" s="1117"/>
      <c r="L278" s="1119">
        <v>0</v>
      </c>
      <c r="M278" s="1120"/>
      <c r="N278" s="1121"/>
      <c r="O278" s="1120"/>
      <c r="P278" s="1123"/>
      <c r="Q278" s="1124" t="s">
        <v>13</v>
      </c>
    </row>
    <row r="279" spans="6:17" s="1115" customFormat="1" ht="11.25" outlineLevel="3">
      <c r="F279" s="1116"/>
      <c r="G279" s="1117"/>
      <c r="H279" s="1118" t="s">
        <v>4173</v>
      </c>
      <c r="I279" s="1118"/>
      <c r="J279" s="1118"/>
      <c r="K279" s="1117"/>
      <c r="L279" s="1119">
        <v>0</v>
      </c>
      <c r="M279" s="1120"/>
      <c r="N279" s="1121"/>
      <c r="O279" s="1120"/>
      <c r="P279" s="1123"/>
      <c r="Q279" s="1124" t="s">
        <v>13</v>
      </c>
    </row>
    <row r="280" spans="6:17" s="1115" customFormat="1" ht="11.25" outlineLevel="3">
      <c r="F280" s="1116"/>
      <c r="G280" s="1117"/>
      <c r="H280" s="1118" t="s">
        <v>4174</v>
      </c>
      <c r="I280" s="1118"/>
      <c r="J280" s="1118"/>
      <c r="K280" s="1117"/>
      <c r="L280" s="1119">
        <v>15.300516000000002</v>
      </c>
      <c r="M280" s="1120"/>
      <c r="N280" s="1121"/>
      <c r="O280" s="1120"/>
      <c r="P280" s="1123"/>
      <c r="Q280" s="1124" t="s">
        <v>13</v>
      </c>
    </row>
    <row r="281" spans="6:17" s="1106" customFormat="1" ht="12" outlineLevel="2">
      <c r="F281" s="1107">
        <v>91</v>
      </c>
      <c r="G281" s="1108" t="s">
        <v>197</v>
      </c>
      <c r="H281" s="1109" t="s">
        <v>198</v>
      </c>
      <c r="I281" s="1109"/>
      <c r="J281" s="1109"/>
      <c r="K281" s="1110" t="s">
        <v>65</v>
      </c>
      <c r="L281" s="1111">
        <v>16.236528000000003</v>
      </c>
      <c r="M281" s="1112">
        <v>0</v>
      </c>
      <c r="N281" s="1111">
        <f>L281*(1+M281/100)</f>
        <v>16.236528000000003</v>
      </c>
      <c r="O281" s="1113">
        <v>0</v>
      </c>
      <c r="P281" s="1114">
        <f>N281*O281</f>
        <v>0</v>
      </c>
      <c r="Q281" s="1114">
        <v>21</v>
      </c>
    </row>
    <row r="282" spans="6:17" s="1115" customFormat="1" ht="11.25" outlineLevel="3">
      <c r="F282" s="1116"/>
      <c r="G282" s="1117"/>
      <c r="H282" s="1118" t="s">
        <v>4175</v>
      </c>
      <c r="I282" s="1118"/>
      <c r="J282" s="1118"/>
      <c r="K282" s="1117"/>
      <c r="L282" s="1119">
        <v>0</v>
      </c>
      <c r="M282" s="1120"/>
      <c r="N282" s="1121"/>
      <c r="O282" s="1120"/>
      <c r="P282" s="1123"/>
      <c r="Q282" s="1124" t="s">
        <v>13</v>
      </c>
    </row>
    <row r="283" spans="6:17" s="1115" customFormat="1" ht="11.25" outlineLevel="3">
      <c r="F283" s="1116"/>
      <c r="G283" s="1117"/>
      <c r="H283" s="1118" t="s">
        <v>4176</v>
      </c>
      <c r="I283" s="1118"/>
      <c r="J283" s="1118"/>
      <c r="K283" s="1117"/>
      <c r="L283" s="1119">
        <v>16.236528000000003</v>
      </c>
      <c r="M283" s="1120"/>
      <c r="N283" s="1121"/>
      <c r="O283" s="1120"/>
      <c r="P283" s="1123"/>
      <c r="Q283" s="1124" t="s">
        <v>13</v>
      </c>
    </row>
    <row r="284" spans="6:17" s="1106" customFormat="1" ht="12" outlineLevel="2">
      <c r="F284" s="1107">
        <v>92</v>
      </c>
      <c r="G284" s="1108" t="s">
        <v>199</v>
      </c>
      <c r="H284" s="1109" t="s">
        <v>200</v>
      </c>
      <c r="I284" s="1109"/>
      <c r="J284" s="1109"/>
      <c r="K284" s="1110" t="s">
        <v>22</v>
      </c>
      <c r="L284" s="1111">
        <v>156.66666666666669</v>
      </c>
      <c r="M284" s="1112">
        <v>0</v>
      </c>
      <c r="N284" s="1111">
        <f>L284*(1+M284/100)</f>
        <v>156.66666666666669</v>
      </c>
      <c r="O284" s="1113">
        <v>0</v>
      </c>
      <c r="P284" s="1114">
        <f>N284*O284</f>
        <v>0</v>
      </c>
      <c r="Q284" s="1114">
        <v>21</v>
      </c>
    </row>
    <row r="285" spans="6:17" s="1115" customFormat="1" ht="11.25" outlineLevel="3">
      <c r="F285" s="1116"/>
      <c r="G285" s="1117"/>
      <c r="H285" s="1118" t="s">
        <v>4177</v>
      </c>
      <c r="I285" s="1118"/>
      <c r="J285" s="1118"/>
      <c r="K285" s="1117"/>
      <c r="L285" s="1119">
        <v>156.66666666666669</v>
      </c>
      <c r="M285" s="1120"/>
      <c r="N285" s="1121"/>
      <c r="O285" s="1120"/>
      <c r="P285" s="1123"/>
      <c r="Q285" s="1124" t="s">
        <v>13</v>
      </c>
    </row>
    <row r="286" spans="6:17" s="1106" customFormat="1" ht="24" outlineLevel="2">
      <c r="F286" s="1107">
        <v>93</v>
      </c>
      <c r="G286" s="1108" t="s">
        <v>201</v>
      </c>
      <c r="H286" s="1109" t="s">
        <v>4680</v>
      </c>
      <c r="I286" s="1109"/>
      <c r="J286" s="1109"/>
      <c r="K286" s="1110" t="s">
        <v>28</v>
      </c>
      <c r="L286" s="1111">
        <v>22.14</v>
      </c>
      <c r="M286" s="1112">
        <v>0</v>
      </c>
      <c r="N286" s="1111">
        <f>L286*(1+M286/100)</f>
        <v>22.14</v>
      </c>
      <c r="O286" s="1113">
        <v>0</v>
      </c>
      <c r="P286" s="1114">
        <f>N286*O286</f>
        <v>0</v>
      </c>
      <c r="Q286" s="1114">
        <v>21</v>
      </c>
    </row>
    <row r="287" spans="6:17" s="1115" customFormat="1" ht="11.25" outlineLevel="3">
      <c r="F287" s="1116"/>
      <c r="G287" s="1117"/>
      <c r="H287" s="1118" t="s">
        <v>4178</v>
      </c>
      <c r="I287" s="1118"/>
      <c r="J287" s="1118"/>
      <c r="K287" s="1117"/>
      <c r="L287" s="1119">
        <v>22.14</v>
      </c>
      <c r="M287" s="1120"/>
      <c r="N287" s="1121"/>
      <c r="O287" s="1120"/>
      <c r="P287" s="1123"/>
      <c r="Q287" s="1124" t="s">
        <v>13</v>
      </c>
    </row>
    <row r="288" spans="6:17" s="1106" customFormat="1" ht="12" outlineLevel="2">
      <c r="F288" s="1107">
        <v>94</v>
      </c>
      <c r="G288" s="1108" t="s">
        <v>202</v>
      </c>
      <c r="H288" s="1109" t="s">
        <v>203</v>
      </c>
      <c r="I288" s="1109"/>
      <c r="J288" s="1109"/>
      <c r="K288" s="1110" t="s">
        <v>42</v>
      </c>
      <c r="L288" s="1111">
        <v>73.198599999999999</v>
      </c>
      <c r="M288" s="1112">
        <v>0</v>
      </c>
      <c r="N288" s="1111">
        <f>L288*(1+M288/100)</f>
        <v>73.198599999999999</v>
      </c>
      <c r="O288" s="1113">
        <v>0</v>
      </c>
      <c r="P288" s="1114">
        <f>N288*O288</f>
        <v>0</v>
      </c>
      <c r="Q288" s="1114">
        <v>21</v>
      </c>
    </row>
    <row r="289" spans="6:17" s="1115" customFormat="1" ht="11.25" outlineLevel="3">
      <c r="F289" s="1116"/>
      <c r="G289" s="1117"/>
      <c r="H289" s="1118" t="s">
        <v>4179</v>
      </c>
      <c r="I289" s="1118"/>
      <c r="J289" s="1118"/>
      <c r="K289" s="1117"/>
      <c r="L289" s="1119">
        <v>2.3664000000000001</v>
      </c>
      <c r="M289" s="1120"/>
      <c r="N289" s="1121"/>
      <c r="O289" s="1120"/>
      <c r="P289" s="1123"/>
      <c r="Q289" s="1124" t="s">
        <v>13</v>
      </c>
    </row>
    <row r="290" spans="6:17" s="1115" customFormat="1" ht="11.25" outlineLevel="3">
      <c r="F290" s="1116"/>
      <c r="G290" s="1117"/>
      <c r="H290" s="1118" t="s">
        <v>4180</v>
      </c>
      <c r="I290" s="1118"/>
      <c r="J290" s="1118"/>
      <c r="K290" s="1117"/>
      <c r="L290" s="1119">
        <v>8.831999999999999</v>
      </c>
      <c r="M290" s="1120"/>
      <c r="N290" s="1121"/>
      <c r="O290" s="1120"/>
      <c r="P290" s="1123"/>
      <c r="Q290" s="1124" t="s">
        <v>13</v>
      </c>
    </row>
    <row r="291" spans="6:17" s="1115" customFormat="1" ht="11.25" outlineLevel="3">
      <c r="F291" s="1116"/>
      <c r="G291" s="1117"/>
      <c r="H291" s="1118" t="s">
        <v>4181</v>
      </c>
      <c r="I291" s="1118"/>
      <c r="J291" s="1118"/>
      <c r="K291" s="1117"/>
      <c r="L291" s="1119">
        <v>19.360000000000003</v>
      </c>
      <c r="M291" s="1120"/>
      <c r="N291" s="1121"/>
      <c r="O291" s="1120"/>
      <c r="P291" s="1123"/>
      <c r="Q291" s="1124" t="s">
        <v>13</v>
      </c>
    </row>
    <row r="292" spans="6:17" s="1115" customFormat="1" ht="11.25" outlineLevel="3">
      <c r="F292" s="1116"/>
      <c r="G292" s="1117"/>
      <c r="H292" s="1118" t="s">
        <v>4182</v>
      </c>
      <c r="I292" s="1118"/>
      <c r="J292" s="1118"/>
      <c r="K292" s="1117"/>
      <c r="L292" s="1119">
        <v>19.360000000000003</v>
      </c>
      <c r="M292" s="1120"/>
      <c r="N292" s="1121"/>
      <c r="O292" s="1120"/>
      <c r="P292" s="1123"/>
      <c r="Q292" s="1124" t="s">
        <v>13</v>
      </c>
    </row>
    <row r="293" spans="6:17" s="1115" customFormat="1" ht="11.25" outlineLevel="3">
      <c r="F293" s="1116"/>
      <c r="G293" s="1117"/>
      <c r="H293" s="1118" t="s">
        <v>4156</v>
      </c>
      <c r="I293" s="1118"/>
      <c r="J293" s="1118"/>
      <c r="K293" s="1117"/>
      <c r="L293" s="1119">
        <v>0</v>
      </c>
      <c r="M293" s="1120"/>
      <c r="N293" s="1121"/>
      <c r="O293" s="1120"/>
      <c r="P293" s="1123"/>
      <c r="Q293" s="1124" t="s">
        <v>13</v>
      </c>
    </row>
    <row r="294" spans="6:17" s="1115" customFormat="1" ht="11.25" outlineLevel="3">
      <c r="F294" s="1116"/>
      <c r="G294" s="1117"/>
      <c r="H294" s="1118" t="s">
        <v>4183</v>
      </c>
      <c r="I294" s="1118"/>
      <c r="J294" s="1118"/>
      <c r="K294" s="1117"/>
      <c r="L294" s="1119">
        <v>5.5679999999999996</v>
      </c>
      <c r="M294" s="1120"/>
      <c r="N294" s="1121"/>
      <c r="O294" s="1120"/>
      <c r="P294" s="1123"/>
      <c r="Q294" s="1124" t="s">
        <v>13</v>
      </c>
    </row>
    <row r="295" spans="6:17" s="1115" customFormat="1" ht="11.25" outlineLevel="3">
      <c r="F295" s="1116"/>
      <c r="G295" s="1117"/>
      <c r="H295" s="1118" t="s">
        <v>4184</v>
      </c>
      <c r="I295" s="1118"/>
      <c r="J295" s="1118"/>
      <c r="K295" s="1117"/>
      <c r="L295" s="1119">
        <v>2.8952000000000004</v>
      </c>
      <c r="M295" s="1120"/>
      <c r="N295" s="1121"/>
      <c r="O295" s="1120"/>
      <c r="P295" s="1123"/>
      <c r="Q295" s="1124" t="s">
        <v>13</v>
      </c>
    </row>
    <row r="296" spans="6:17" s="1115" customFormat="1" ht="11.25" outlineLevel="3">
      <c r="F296" s="1116"/>
      <c r="G296" s="1117"/>
      <c r="H296" s="1118" t="s">
        <v>4185</v>
      </c>
      <c r="I296" s="1118"/>
      <c r="J296" s="1118"/>
      <c r="K296" s="1117"/>
      <c r="L296" s="1119">
        <v>1.3440000000000001</v>
      </c>
      <c r="M296" s="1120"/>
      <c r="N296" s="1121"/>
      <c r="O296" s="1120"/>
      <c r="P296" s="1123"/>
      <c r="Q296" s="1124" t="s">
        <v>13</v>
      </c>
    </row>
    <row r="297" spans="6:17" s="1115" customFormat="1" ht="11.25" outlineLevel="3">
      <c r="F297" s="1116"/>
      <c r="G297" s="1117"/>
      <c r="H297" s="1118" t="s">
        <v>4163</v>
      </c>
      <c r="I297" s="1118"/>
      <c r="J297" s="1118"/>
      <c r="K297" s="1117"/>
      <c r="L297" s="1119">
        <v>0</v>
      </c>
      <c r="M297" s="1120"/>
      <c r="N297" s="1121"/>
      <c r="O297" s="1120"/>
      <c r="P297" s="1123"/>
      <c r="Q297" s="1124" t="s">
        <v>13</v>
      </c>
    </row>
    <row r="298" spans="6:17" s="1115" customFormat="1" ht="11.25" outlineLevel="3">
      <c r="F298" s="1116"/>
      <c r="G298" s="1117"/>
      <c r="H298" s="1118" t="s">
        <v>4186</v>
      </c>
      <c r="I298" s="1118"/>
      <c r="J298" s="1118"/>
      <c r="K298" s="1117"/>
      <c r="L298" s="1119">
        <v>7.2</v>
      </c>
      <c r="M298" s="1120"/>
      <c r="N298" s="1121"/>
      <c r="O298" s="1120"/>
      <c r="P298" s="1123"/>
      <c r="Q298" s="1124" t="s">
        <v>13</v>
      </c>
    </row>
    <row r="299" spans="6:17" s="1115" customFormat="1" ht="11.25" outlineLevel="3">
      <c r="F299" s="1116"/>
      <c r="G299" s="1117"/>
      <c r="H299" s="1118" t="s">
        <v>4187</v>
      </c>
      <c r="I299" s="1118"/>
      <c r="J299" s="1118"/>
      <c r="K299" s="1117"/>
      <c r="L299" s="1119">
        <v>1.1760000000000002</v>
      </c>
      <c r="M299" s="1120"/>
      <c r="N299" s="1121"/>
      <c r="O299" s="1120"/>
      <c r="P299" s="1123"/>
      <c r="Q299" s="1124" t="s">
        <v>13</v>
      </c>
    </row>
    <row r="300" spans="6:17" s="1115" customFormat="1" ht="11.25" outlineLevel="3">
      <c r="F300" s="1116"/>
      <c r="G300" s="1117"/>
      <c r="H300" s="1118" t="s">
        <v>4188</v>
      </c>
      <c r="I300" s="1118"/>
      <c r="J300" s="1118"/>
      <c r="K300" s="1117"/>
      <c r="L300" s="1119">
        <v>3.72</v>
      </c>
      <c r="M300" s="1120"/>
      <c r="N300" s="1121"/>
      <c r="O300" s="1120"/>
      <c r="P300" s="1123"/>
      <c r="Q300" s="1124" t="s">
        <v>13</v>
      </c>
    </row>
    <row r="301" spans="6:17" s="1115" customFormat="1" ht="11.25" outlineLevel="3">
      <c r="F301" s="1116"/>
      <c r="G301" s="1117"/>
      <c r="H301" s="1118" t="s">
        <v>4887</v>
      </c>
      <c r="I301" s="1118"/>
      <c r="J301" s="1118"/>
      <c r="K301" s="1117"/>
      <c r="L301" s="1119">
        <v>1.377</v>
      </c>
      <c r="M301" s="1120"/>
      <c r="N301" s="1121"/>
      <c r="O301" s="1120"/>
      <c r="P301" s="1123"/>
      <c r="Q301" s="1124" t="s">
        <v>13</v>
      </c>
    </row>
    <row r="302" spans="6:17" s="1106" customFormat="1" ht="12" outlineLevel="2">
      <c r="F302" s="1107">
        <v>95</v>
      </c>
      <c r="G302" s="1108" t="s">
        <v>4888</v>
      </c>
      <c r="H302" s="1109" t="s">
        <v>4889</v>
      </c>
      <c r="I302" s="1109"/>
      <c r="J302" s="1109"/>
      <c r="K302" s="1110" t="s">
        <v>28</v>
      </c>
      <c r="L302" s="1111">
        <v>6.8849999999999998</v>
      </c>
      <c r="M302" s="1112">
        <v>0</v>
      </c>
      <c r="N302" s="1111">
        <f>L302*(1+M302/100)</f>
        <v>6.8849999999999998</v>
      </c>
      <c r="O302" s="1113">
        <v>0</v>
      </c>
      <c r="P302" s="1114">
        <f>N302*O302</f>
        <v>0</v>
      </c>
      <c r="Q302" s="1114">
        <v>21</v>
      </c>
    </row>
    <row r="303" spans="6:17" s="1115" customFormat="1" ht="11.25" outlineLevel="3">
      <c r="F303" s="1116"/>
      <c r="G303" s="1117"/>
      <c r="H303" s="1118" t="s">
        <v>4890</v>
      </c>
      <c r="I303" s="1118"/>
      <c r="J303" s="1118"/>
      <c r="K303" s="1117"/>
      <c r="L303" s="1119">
        <v>6.8849999999999998</v>
      </c>
      <c r="M303" s="1120"/>
      <c r="N303" s="1121"/>
      <c r="O303" s="1120"/>
      <c r="P303" s="1123"/>
      <c r="Q303" s="1124" t="s">
        <v>13</v>
      </c>
    </row>
    <row r="304" spans="6:17" s="1106" customFormat="1" ht="12" outlineLevel="2">
      <c r="F304" s="1107">
        <v>96</v>
      </c>
      <c r="G304" s="1108" t="s">
        <v>4891</v>
      </c>
      <c r="H304" s="1109" t="s">
        <v>4892</v>
      </c>
      <c r="I304" s="1109"/>
      <c r="J304" s="1109"/>
      <c r="K304" s="1110" t="s">
        <v>28</v>
      </c>
      <c r="L304" s="1111">
        <v>6.8849999999999998</v>
      </c>
      <c r="M304" s="1112">
        <v>0</v>
      </c>
      <c r="N304" s="1111">
        <f>L304*(1+M304/100)</f>
        <v>6.8849999999999998</v>
      </c>
      <c r="O304" s="1113">
        <v>0</v>
      </c>
      <c r="P304" s="1114">
        <f>N304*O304</f>
        <v>0</v>
      </c>
      <c r="Q304" s="1114">
        <v>21</v>
      </c>
    </row>
    <row r="305" spans="6:17" s="1106" customFormat="1" ht="24" outlineLevel="2">
      <c r="F305" s="1107">
        <v>97</v>
      </c>
      <c r="G305" s="1108" t="s">
        <v>204</v>
      </c>
      <c r="H305" s="1109" t="s">
        <v>205</v>
      </c>
      <c r="I305" s="1109"/>
      <c r="J305" s="1109"/>
      <c r="K305" s="1110" t="s">
        <v>28</v>
      </c>
      <c r="L305" s="1111">
        <v>897.7700000000001</v>
      </c>
      <c r="M305" s="1112">
        <v>0</v>
      </c>
      <c r="N305" s="1111">
        <f>L305*(1+M305/100)</f>
        <v>897.7700000000001</v>
      </c>
      <c r="O305" s="1113">
        <v>0</v>
      </c>
      <c r="P305" s="1114">
        <f>N305*O305</f>
        <v>0</v>
      </c>
      <c r="Q305" s="1114">
        <v>21</v>
      </c>
    </row>
    <row r="306" spans="6:17" s="1115" customFormat="1" ht="11.25" outlineLevel="3">
      <c r="F306" s="1116"/>
      <c r="G306" s="1117"/>
      <c r="H306" s="1118" t="s">
        <v>4189</v>
      </c>
      <c r="I306" s="1118"/>
      <c r="J306" s="1118"/>
      <c r="K306" s="1117"/>
      <c r="L306" s="1119">
        <v>29.58</v>
      </c>
      <c r="M306" s="1120"/>
      <c r="N306" s="1121"/>
      <c r="O306" s="1120"/>
      <c r="P306" s="1123"/>
      <c r="Q306" s="1124" t="s">
        <v>13</v>
      </c>
    </row>
    <row r="307" spans="6:17" s="1115" customFormat="1" ht="11.25" outlineLevel="3">
      <c r="F307" s="1116"/>
      <c r="G307" s="1117"/>
      <c r="H307" s="1118" t="s">
        <v>4190</v>
      </c>
      <c r="I307" s="1118"/>
      <c r="J307" s="1118"/>
      <c r="K307" s="1117"/>
      <c r="L307" s="1119">
        <v>110.4</v>
      </c>
      <c r="M307" s="1120"/>
      <c r="N307" s="1121"/>
      <c r="O307" s="1120"/>
      <c r="P307" s="1123"/>
      <c r="Q307" s="1124" t="s">
        <v>13</v>
      </c>
    </row>
    <row r="308" spans="6:17" s="1115" customFormat="1" ht="11.25" outlineLevel="3">
      <c r="F308" s="1116"/>
      <c r="G308" s="1117"/>
      <c r="H308" s="1118" t="s">
        <v>4191</v>
      </c>
      <c r="I308" s="1118"/>
      <c r="J308" s="1118"/>
      <c r="K308" s="1117"/>
      <c r="L308" s="1119">
        <v>242.00000000000003</v>
      </c>
      <c r="M308" s="1120"/>
      <c r="N308" s="1121"/>
      <c r="O308" s="1120"/>
      <c r="P308" s="1123"/>
      <c r="Q308" s="1124" t="s">
        <v>13</v>
      </c>
    </row>
    <row r="309" spans="6:17" s="1115" customFormat="1" ht="11.25" outlineLevel="3">
      <c r="F309" s="1116"/>
      <c r="G309" s="1117"/>
      <c r="H309" s="1118" t="s">
        <v>4192</v>
      </c>
      <c r="I309" s="1118"/>
      <c r="J309" s="1118"/>
      <c r="K309" s="1117"/>
      <c r="L309" s="1119">
        <v>242.00000000000003</v>
      </c>
      <c r="M309" s="1120"/>
      <c r="N309" s="1121"/>
      <c r="O309" s="1120"/>
      <c r="P309" s="1123"/>
      <c r="Q309" s="1124" t="s">
        <v>13</v>
      </c>
    </row>
    <row r="310" spans="6:17" s="1115" customFormat="1" ht="11.25" outlineLevel="3">
      <c r="F310" s="1116"/>
      <c r="G310" s="1117"/>
      <c r="H310" s="1118" t="s">
        <v>4156</v>
      </c>
      <c r="I310" s="1118"/>
      <c r="J310" s="1118"/>
      <c r="K310" s="1117"/>
      <c r="L310" s="1119">
        <v>0</v>
      </c>
      <c r="M310" s="1120"/>
      <c r="N310" s="1121"/>
      <c r="O310" s="1120"/>
      <c r="P310" s="1123"/>
      <c r="Q310" s="1124" t="s">
        <v>13</v>
      </c>
    </row>
    <row r="311" spans="6:17" s="1115" customFormat="1" ht="11.25" outlineLevel="3">
      <c r="F311" s="1116"/>
      <c r="G311" s="1117"/>
      <c r="H311" s="1118" t="s">
        <v>4193</v>
      </c>
      <c r="I311" s="1118"/>
      <c r="J311" s="1118"/>
      <c r="K311" s="1117"/>
      <c r="L311" s="1119">
        <v>69.599999999999994</v>
      </c>
      <c r="M311" s="1120"/>
      <c r="N311" s="1121"/>
      <c r="O311" s="1120"/>
      <c r="P311" s="1123"/>
      <c r="Q311" s="1124" t="s">
        <v>13</v>
      </c>
    </row>
    <row r="312" spans="6:17" s="1115" customFormat="1" ht="11.25" outlineLevel="3">
      <c r="F312" s="1116"/>
      <c r="G312" s="1117"/>
      <c r="H312" s="1118" t="s">
        <v>4194</v>
      </c>
      <c r="I312" s="1118"/>
      <c r="J312" s="1118"/>
      <c r="K312" s="1117"/>
      <c r="L312" s="1119">
        <v>36.190000000000005</v>
      </c>
      <c r="M312" s="1120"/>
      <c r="N312" s="1121"/>
      <c r="O312" s="1120"/>
      <c r="P312" s="1123"/>
      <c r="Q312" s="1124" t="s">
        <v>13</v>
      </c>
    </row>
    <row r="313" spans="6:17" s="1115" customFormat="1" ht="11.25" outlineLevel="3">
      <c r="F313" s="1116"/>
      <c r="G313" s="1117"/>
      <c r="H313" s="1118" t="s">
        <v>4195</v>
      </c>
      <c r="I313" s="1118"/>
      <c r="J313" s="1118"/>
      <c r="K313" s="1117"/>
      <c r="L313" s="1119">
        <v>16.8</v>
      </c>
      <c r="M313" s="1120"/>
      <c r="N313" s="1121"/>
      <c r="O313" s="1120"/>
      <c r="P313" s="1123"/>
      <c r="Q313" s="1124" t="s">
        <v>13</v>
      </c>
    </row>
    <row r="314" spans="6:17" s="1115" customFormat="1" ht="11.25" outlineLevel="3">
      <c r="F314" s="1116"/>
      <c r="G314" s="1117"/>
      <c r="H314" s="1118" t="s">
        <v>4163</v>
      </c>
      <c r="I314" s="1118"/>
      <c r="J314" s="1118"/>
      <c r="K314" s="1117"/>
      <c r="L314" s="1119">
        <v>0</v>
      </c>
      <c r="M314" s="1120"/>
      <c r="N314" s="1121"/>
      <c r="O314" s="1120"/>
      <c r="P314" s="1123"/>
      <c r="Q314" s="1124" t="s">
        <v>13</v>
      </c>
    </row>
    <row r="315" spans="6:17" s="1115" customFormat="1" ht="11.25" outlineLevel="3">
      <c r="F315" s="1116"/>
      <c r="G315" s="1117"/>
      <c r="H315" s="1118" t="s">
        <v>4196</v>
      </c>
      <c r="I315" s="1118"/>
      <c r="J315" s="1118"/>
      <c r="K315" s="1117"/>
      <c r="L315" s="1119">
        <v>90</v>
      </c>
      <c r="M315" s="1120"/>
      <c r="N315" s="1121"/>
      <c r="O315" s="1120"/>
      <c r="P315" s="1123"/>
      <c r="Q315" s="1124" t="s">
        <v>13</v>
      </c>
    </row>
    <row r="316" spans="6:17" s="1115" customFormat="1" ht="11.25" outlineLevel="3">
      <c r="F316" s="1116"/>
      <c r="G316" s="1117"/>
      <c r="H316" s="1118" t="s">
        <v>4197</v>
      </c>
      <c r="I316" s="1118"/>
      <c r="J316" s="1118"/>
      <c r="K316" s="1117"/>
      <c r="L316" s="1119">
        <v>14.7</v>
      </c>
      <c r="M316" s="1120"/>
      <c r="N316" s="1121"/>
      <c r="O316" s="1120"/>
      <c r="P316" s="1123"/>
      <c r="Q316" s="1124" t="s">
        <v>13</v>
      </c>
    </row>
    <row r="317" spans="6:17" s="1115" customFormat="1" ht="11.25" outlineLevel="3">
      <c r="F317" s="1116"/>
      <c r="G317" s="1117"/>
      <c r="H317" s="1118" t="s">
        <v>4198</v>
      </c>
      <c r="I317" s="1118"/>
      <c r="J317" s="1118"/>
      <c r="K317" s="1117"/>
      <c r="L317" s="1119">
        <v>46.5</v>
      </c>
      <c r="M317" s="1120"/>
      <c r="N317" s="1121"/>
      <c r="O317" s="1120"/>
      <c r="P317" s="1123"/>
      <c r="Q317" s="1124" t="s">
        <v>13</v>
      </c>
    </row>
    <row r="318" spans="6:17" s="1106" customFormat="1" ht="12" outlineLevel="2">
      <c r="F318" s="1107">
        <v>98</v>
      </c>
      <c r="G318" s="1108" t="s">
        <v>4893</v>
      </c>
      <c r="H318" s="1109" t="s">
        <v>4894</v>
      </c>
      <c r="I318" s="1109"/>
      <c r="J318" s="1109"/>
      <c r="K318" s="1110" t="s">
        <v>28</v>
      </c>
      <c r="L318" s="1111">
        <v>6.8849999999999998</v>
      </c>
      <c r="M318" s="1112">
        <v>0</v>
      </c>
      <c r="N318" s="1111">
        <f>L318*(1+M318/100)</f>
        <v>6.8849999999999998</v>
      </c>
      <c r="O318" s="1113">
        <v>0</v>
      </c>
      <c r="P318" s="1114">
        <f>N318*O318</f>
        <v>0</v>
      </c>
      <c r="Q318" s="1114">
        <v>21</v>
      </c>
    </row>
    <row r="319" spans="6:17" s="1115" customFormat="1" ht="11.25" outlineLevel="3">
      <c r="F319" s="1116"/>
      <c r="G319" s="1117"/>
      <c r="H319" s="1118" t="s">
        <v>4890</v>
      </c>
      <c r="I319" s="1118"/>
      <c r="J319" s="1118"/>
      <c r="K319" s="1117"/>
      <c r="L319" s="1119">
        <v>6.8849999999999998</v>
      </c>
      <c r="M319" s="1120"/>
      <c r="N319" s="1121"/>
      <c r="O319" s="1120"/>
      <c r="P319" s="1123"/>
      <c r="Q319" s="1124" t="s">
        <v>13</v>
      </c>
    </row>
    <row r="320" spans="6:17" s="1106" customFormat="1" ht="12" outlineLevel="2">
      <c r="F320" s="1107">
        <v>99</v>
      </c>
      <c r="G320" s="1108" t="s">
        <v>4895</v>
      </c>
      <c r="H320" s="1109" t="s">
        <v>4896</v>
      </c>
      <c r="I320" s="1109"/>
      <c r="J320" s="1109"/>
      <c r="K320" s="1110" t="s">
        <v>28</v>
      </c>
      <c r="L320" s="1111">
        <v>6.8849999999999998</v>
      </c>
      <c r="M320" s="1112">
        <v>0</v>
      </c>
      <c r="N320" s="1111">
        <f>L320*(1+M320/100)</f>
        <v>6.8849999999999998</v>
      </c>
      <c r="O320" s="1113">
        <v>0</v>
      </c>
      <c r="P320" s="1114">
        <f>N320*O320</f>
        <v>0</v>
      </c>
      <c r="Q320" s="1114">
        <v>21</v>
      </c>
    </row>
    <row r="321" spans="6:17" s="1106" customFormat="1" ht="12" outlineLevel="2">
      <c r="F321" s="1107">
        <v>100</v>
      </c>
      <c r="G321" s="1108" t="s">
        <v>206</v>
      </c>
      <c r="H321" s="1109" t="s">
        <v>207</v>
      </c>
      <c r="I321" s="1109"/>
      <c r="J321" s="1109"/>
      <c r="K321" s="1110" t="s">
        <v>65</v>
      </c>
      <c r="L321" s="1111">
        <v>3.6819014399999994</v>
      </c>
      <c r="M321" s="1112">
        <v>0</v>
      </c>
      <c r="N321" s="1111">
        <f>L321*(1+M321/100)</f>
        <v>3.6819014399999994</v>
      </c>
      <c r="O321" s="1113">
        <v>0</v>
      </c>
      <c r="P321" s="1114">
        <f>N321*O321</f>
        <v>0</v>
      </c>
      <c r="Q321" s="1114">
        <v>21</v>
      </c>
    </row>
    <row r="322" spans="6:17" s="1115" customFormat="1" ht="11.25" outlineLevel="3">
      <c r="F322" s="1116"/>
      <c r="G322" s="1117"/>
      <c r="H322" s="1118" t="s">
        <v>4199</v>
      </c>
      <c r="I322" s="1118"/>
      <c r="J322" s="1118"/>
      <c r="K322" s="1117"/>
      <c r="L322" s="1119">
        <v>0</v>
      </c>
      <c r="M322" s="1120"/>
      <c r="N322" s="1121"/>
      <c r="O322" s="1120"/>
      <c r="P322" s="1123"/>
      <c r="Q322" s="1124" t="s">
        <v>13</v>
      </c>
    </row>
    <row r="323" spans="6:17" s="1115" customFormat="1" ht="11.25" outlineLevel="3">
      <c r="F323" s="1116"/>
      <c r="G323" s="1117"/>
      <c r="H323" s="1118" t="s">
        <v>4200</v>
      </c>
      <c r="I323" s="1118"/>
      <c r="J323" s="1118"/>
      <c r="K323" s="1117"/>
      <c r="L323" s="1119">
        <v>0.21463248000000001</v>
      </c>
      <c r="M323" s="1120"/>
      <c r="N323" s="1121"/>
      <c r="O323" s="1120"/>
      <c r="P323" s="1123"/>
      <c r="Q323" s="1124" t="s">
        <v>13</v>
      </c>
    </row>
    <row r="324" spans="6:17" s="1115" customFormat="1" ht="11.25" outlineLevel="3">
      <c r="F324" s="1116"/>
      <c r="G324" s="1117"/>
      <c r="H324" s="1118" t="s">
        <v>4201</v>
      </c>
      <c r="I324" s="1118"/>
      <c r="J324" s="1118"/>
      <c r="K324" s="1117"/>
      <c r="L324" s="1119">
        <v>0.80106239999999995</v>
      </c>
      <c r="M324" s="1120"/>
      <c r="N324" s="1121"/>
      <c r="O324" s="1120"/>
      <c r="P324" s="1123"/>
      <c r="Q324" s="1124" t="s">
        <v>13</v>
      </c>
    </row>
    <row r="325" spans="6:17" s="1115" customFormat="1" ht="11.25" outlineLevel="3">
      <c r="F325" s="1116"/>
      <c r="G325" s="1117"/>
      <c r="H325" s="1118" t="s">
        <v>4202</v>
      </c>
      <c r="I325" s="1118"/>
      <c r="J325" s="1118"/>
      <c r="K325" s="1117"/>
      <c r="L325" s="1119">
        <v>0</v>
      </c>
      <c r="M325" s="1120"/>
      <c r="N325" s="1121"/>
      <c r="O325" s="1120"/>
      <c r="P325" s="1123"/>
      <c r="Q325" s="1124" t="s">
        <v>13</v>
      </c>
    </row>
    <row r="326" spans="6:17" s="1115" customFormat="1" ht="11.25" outlineLevel="3">
      <c r="F326" s="1116"/>
      <c r="G326" s="1117"/>
      <c r="H326" s="1118"/>
      <c r="I326" s="1118"/>
      <c r="J326" s="1118"/>
      <c r="K326" s="1117"/>
      <c r="L326" s="1119">
        <v>0</v>
      </c>
      <c r="M326" s="1120"/>
      <c r="N326" s="1121"/>
      <c r="O326" s="1120"/>
      <c r="P326" s="1123"/>
      <c r="Q326" s="1124" t="s">
        <v>13</v>
      </c>
    </row>
    <row r="327" spans="6:17" s="1115" customFormat="1" ht="11.25" outlineLevel="3">
      <c r="F327" s="1116"/>
      <c r="G327" s="1117"/>
      <c r="H327" s="1118" t="s">
        <v>4203</v>
      </c>
      <c r="I327" s="1118"/>
      <c r="J327" s="1118"/>
      <c r="K327" s="1117"/>
      <c r="L327" s="1119">
        <v>0.78988800000000003</v>
      </c>
      <c r="M327" s="1120"/>
      <c r="N327" s="1121"/>
      <c r="O327" s="1120"/>
      <c r="P327" s="1123"/>
      <c r="Q327" s="1124" t="s">
        <v>13</v>
      </c>
    </row>
    <row r="328" spans="6:17" s="1115" customFormat="1" ht="11.25" outlineLevel="3">
      <c r="F328" s="1116"/>
      <c r="G328" s="1117"/>
      <c r="H328" s="1118" t="s">
        <v>4204</v>
      </c>
      <c r="I328" s="1118"/>
      <c r="J328" s="1118"/>
      <c r="K328" s="1117"/>
      <c r="L328" s="1119">
        <v>0.78988800000000003</v>
      </c>
      <c r="M328" s="1120"/>
      <c r="N328" s="1121"/>
      <c r="O328" s="1120"/>
      <c r="P328" s="1123"/>
      <c r="Q328" s="1124" t="s">
        <v>13</v>
      </c>
    </row>
    <row r="329" spans="6:17" s="1115" customFormat="1" ht="11.25" outlineLevel="3">
      <c r="F329" s="1116"/>
      <c r="G329" s="1117"/>
      <c r="H329" s="1118" t="s">
        <v>4156</v>
      </c>
      <c r="I329" s="1118"/>
      <c r="J329" s="1118"/>
      <c r="K329" s="1117"/>
      <c r="L329" s="1119">
        <v>0</v>
      </c>
      <c r="M329" s="1120"/>
      <c r="N329" s="1121"/>
      <c r="O329" s="1120"/>
      <c r="P329" s="1123"/>
      <c r="Q329" s="1124" t="s">
        <v>13</v>
      </c>
    </row>
    <row r="330" spans="6:17" s="1115" customFormat="1" ht="11.25" outlineLevel="3">
      <c r="F330" s="1116"/>
      <c r="G330" s="1117"/>
      <c r="H330" s="1118" t="s">
        <v>4205</v>
      </c>
      <c r="I330" s="1118"/>
      <c r="J330" s="1118"/>
      <c r="K330" s="1117"/>
      <c r="L330" s="1119">
        <v>0.22717439999999997</v>
      </c>
      <c r="M330" s="1120"/>
      <c r="N330" s="1121"/>
      <c r="O330" s="1120"/>
      <c r="P330" s="1123"/>
      <c r="Q330" s="1124" t="s">
        <v>13</v>
      </c>
    </row>
    <row r="331" spans="6:17" s="1115" customFormat="1" ht="11.25" outlineLevel="3">
      <c r="F331" s="1116"/>
      <c r="G331" s="1117"/>
      <c r="H331" s="1118" t="s">
        <v>4206</v>
      </c>
      <c r="I331" s="1118"/>
      <c r="J331" s="1118"/>
      <c r="K331" s="1117"/>
      <c r="L331" s="1119">
        <v>0.11812416000000002</v>
      </c>
      <c r="M331" s="1120"/>
      <c r="N331" s="1121"/>
      <c r="O331" s="1120"/>
      <c r="P331" s="1123"/>
      <c r="Q331" s="1124" t="s">
        <v>13</v>
      </c>
    </row>
    <row r="332" spans="6:17" s="1115" customFormat="1" ht="11.25" outlineLevel="3">
      <c r="F332" s="1116"/>
      <c r="G332" s="1117"/>
      <c r="H332" s="1118" t="s">
        <v>4207</v>
      </c>
      <c r="I332" s="1118"/>
      <c r="J332" s="1118"/>
      <c r="K332" s="1117"/>
      <c r="L332" s="1119">
        <v>5.4835200000000001E-2</v>
      </c>
      <c r="M332" s="1120"/>
      <c r="N332" s="1121"/>
      <c r="O332" s="1120"/>
      <c r="P332" s="1123"/>
      <c r="Q332" s="1124" t="s">
        <v>13</v>
      </c>
    </row>
    <row r="333" spans="6:17" s="1115" customFormat="1" ht="11.25" outlineLevel="3">
      <c r="F333" s="1116"/>
      <c r="G333" s="1117"/>
      <c r="H333" s="1118" t="s">
        <v>4163</v>
      </c>
      <c r="I333" s="1118"/>
      <c r="J333" s="1118"/>
      <c r="K333" s="1117"/>
      <c r="L333" s="1119">
        <v>0</v>
      </c>
      <c r="M333" s="1120"/>
      <c r="N333" s="1121"/>
      <c r="O333" s="1120"/>
      <c r="P333" s="1123"/>
      <c r="Q333" s="1124" t="s">
        <v>13</v>
      </c>
    </row>
    <row r="334" spans="6:17" s="1115" customFormat="1" ht="11.25" outlineLevel="3">
      <c r="F334" s="1116"/>
      <c r="G334" s="1117"/>
      <c r="H334" s="1118" t="s">
        <v>4208</v>
      </c>
      <c r="I334" s="1118"/>
      <c r="J334" s="1118"/>
      <c r="K334" s="1117"/>
      <c r="L334" s="1119">
        <v>0.29376000000000002</v>
      </c>
      <c r="M334" s="1120"/>
      <c r="N334" s="1121"/>
      <c r="O334" s="1120"/>
      <c r="P334" s="1123"/>
      <c r="Q334" s="1124" t="s">
        <v>13</v>
      </c>
    </row>
    <row r="335" spans="6:17" s="1115" customFormat="1" ht="11.25" outlineLevel="3">
      <c r="F335" s="1116"/>
      <c r="G335" s="1117"/>
      <c r="H335" s="1118" t="s">
        <v>4209</v>
      </c>
      <c r="I335" s="1118"/>
      <c r="J335" s="1118"/>
      <c r="K335" s="1117"/>
      <c r="L335" s="1119">
        <v>4.7980800000000004E-2</v>
      </c>
      <c r="M335" s="1120"/>
      <c r="N335" s="1121"/>
      <c r="O335" s="1120"/>
      <c r="P335" s="1123"/>
      <c r="Q335" s="1124" t="s">
        <v>13</v>
      </c>
    </row>
    <row r="336" spans="6:17" s="1115" customFormat="1" ht="11.25" outlineLevel="3">
      <c r="F336" s="1116"/>
      <c r="G336" s="1117"/>
      <c r="H336" s="1118" t="s">
        <v>4210</v>
      </c>
      <c r="I336" s="1118"/>
      <c r="J336" s="1118"/>
      <c r="K336" s="1117"/>
      <c r="L336" s="1119">
        <v>0.15177599999999999</v>
      </c>
      <c r="M336" s="1120"/>
      <c r="N336" s="1121"/>
      <c r="O336" s="1120"/>
      <c r="P336" s="1123"/>
      <c r="Q336" s="1124" t="s">
        <v>13</v>
      </c>
    </row>
    <row r="337" spans="6:17" s="1115" customFormat="1" ht="11.25" outlineLevel="3">
      <c r="F337" s="1116"/>
      <c r="G337" s="1117"/>
      <c r="H337" s="1118" t="s">
        <v>4897</v>
      </c>
      <c r="I337" s="1118"/>
      <c r="J337" s="1118"/>
      <c r="K337" s="1117"/>
      <c r="L337" s="1119">
        <v>0.19278000000000001</v>
      </c>
      <c r="M337" s="1120"/>
      <c r="N337" s="1121"/>
      <c r="O337" s="1120"/>
      <c r="P337" s="1123"/>
      <c r="Q337" s="1124" t="s">
        <v>13</v>
      </c>
    </row>
    <row r="338" spans="6:17" s="1106" customFormat="1" ht="12" outlineLevel="2">
      <c r="F338" s="1107">
        <v>101</v>
      </c>
      <c r="G338" s="1108" t="s">
        <v>208</v>
      </c>
      <c r="H338" s="1109" t="s">
        <v>209</v>
      </c>
      <c r="I338" s="1109"/>
      <c r="J338" s="1109"/>
      <c r="K338" s="1110" t="s">
        <v>65</v>
      </c>
      <c r="L338" s="1111">
        <v>5.6774974800000004</v>
      </c>
      <c r="M338" s="1112">
        <v>0</v>
      </c>
      <c r="N338" s="1111">
        <f>L338*(1+M338/100)</f>
        <v>5.6774974800000004</v>
      </c>
      <c r="O338" s="1113">
        <v>0</v>
      </c>
      <c r="P338" s="1114">
        <f>N338*O338</f>
        <v>0</v>
      </c>
      <c r="Q338" s="1114">
        <v>21</v>
      </c>
    </row>
    <row r="339" spans="6:17" s="1115" customFormat="1" ht="11.25" outlineLevel="3">
      <c r="F339" s="1116"/>
      <c r="G339" s="1117"/>
      <c r="H339" s="1118" t="s">
        <v>4211</v>
      </c>
      <c r="I339" s="1118"/>
      <c r="J339" s="1118"/>
      <c r="K339" s="1117"/>
      <c r="L339" s="1119">
        <v>0</v>
      </c>
      <c r="M339" s="1120"/>
      <c r="N339" s="1121"/>
      <c r="O339" s="1120"/>
      <c r="P339" s="1123"/>
      <c r="Q339" s="1124" t="s">
        <v>13</v>
      </c>
    </row>
    <row r="340" spans="6:17" s="1115" customFormat="1" ht="11.25" outlineLevel="3">
      <c r="F340" s="1116"/>
      <c r="G340" s="1117"/>
      <c r="H340" s="1118" t="s">
        <v>4212</v>
      </c>
      <c r="I340" s="1118"/>
      <c r="J340" s="1118"/>
      <c r="K340" s="1117"/>
      <c r="L340" s="1119">
        <v>0.18706392000000002</v>
      </c>
      <c r="M340" s="1120"/>
      <c r="N340" s="1121"/>
      <c r="O340" s="1120"/>
      <c r="P340" s="1123"/>
      <c r="Q340" s="1124" t="s">
        <v>13</v>
      </c>
    </row>
    <row r="341" spans="6:17" s="1115" customFormat="1" ht="11.25" outlineLevel="3">
      <c r="F341" s="1116"/>
      <c r="G341" s="1117"/>
      <c r="H341" s="1118" t="s">
        <v>4213</v>
      </c>
      <c r="I341" s="1118"/>
      <c r="J341" s="1118"/>
      <c r="K341" s="1117"/>
      <c r="L341" s="1119">
        <v>0.69816959999999995</v>
      </c>
      <c r="M341" s="1120"/>
      <c r="N341" s="1121"/>
      <c r="O341" s="1120"/>
      <c r="P341" s="1123"/>
      <c r="Q341" s="1124" t="s">
        <v>13</v>
      </c>
    </row>
    <row r="342" spans="6:17" s="1115" customFormat="1" ht="11.25" outlineLevel="3">
      <c r="F342" s="1116"/>
      <c r="G342" s="1117"/>
      <c r="H342" s="1118" t="s">
        <v>4214</v>
      </c>
      <c r="I342" s="1118"/>
      <c r="J342" s="1118"/>
      <c r="K342" s="1117"/>
      <c r="L342" s="1119">
        <v>1.5304080000000002</v>
      </c>
      <c r="M342" s="1120"/>
      <c r="N342" s="1121"/>
      <c r="O342" s="1120"/>
      <c r="P342" s="1123"/>
      <c r="Q342" s="1124" t="s">
        <v>13</v>
      </c>
    </row>
    <row r="343" spans="6:17" s="1115" customFormat="1" ht="11.25" outlineLevel="3">
      <c r="F343" s="1116"/>
      <c r="G343" s="1117"/>
      <c r="H343" s="1118" t="s">
        <v>4215</v>
      </c>
      <c r="I343" s="1118"/>
      <c r="J343" s="1118"/>
      <c r="K343" s="1117"/>
      <c r="L343" s="1119">
        <v>1.5304080000000002</v>
      </c>
      <c r="M343" s="1120"/>
      <c r="N343" s="1121"/>
      <c r="O343" s="1120"/>
      <c r="P343" s="1123"/>
      <c r="Q343" s="1124" t="s">
        <v>13</v>
      </c>
    </row>
    <row r="344" spans="6:17" s="1115" customFormat="1" ht="11.25" outlineLevel="3">
      <c r="F344" s="1116"/>
      <c r="G344" s="1117"/>
      <c r="H344" s="1118" t="s">
        <v>4156</v>
      </c>
      <c r="I344" s="1118"/>
      <c r="J344" s="1118"/>
      <c r="K344" s="1117"/>
      <c r="L344" s="1119">
        <v>0</v>
      </c>
      <c r="M344" s="1120"/>
      <c r="N344" s="1121"/>
      <c r="O344" s="1120"/>
      <c r="P344" s="1123"/>
      <c r="Q344" s="1124" t="s">
        <v>13</v>
      </c>
    </row>
    <row r="345" spans="6:17" s="1115" customFormat="1" ht="11.25" outlineLevel="3">
      <c r="F345" s="1116"/>
      <c r="G345" s="1117"/>
      <c r="H345" s="1118" t="s">
        <v>4216</v>
      </c>
      <c r="I345" s="1118"/>
      <c r="J345" s="1118"/>
      <c r="K345" s="1117"/>
      <c r="L345" s="1119">
        <v>0.4401504</v>
      </c>
      <c r="M345" s="1120"/>
      <c r="N345" s="1121"/>
      <c r="O345" s="1120"/>
      <c r="P345" s="1123"/>
      <c r="Q345" s="1124" t="s">
        <v>13</v>
      </c>
    </row>
    <row r="346" spans="6:17" s="1115" customFormat="1" ht="11.25" outlineLevel="3">
      <c r="F346" s="1116"/>
      <c r="G346" s="1117"/>
      <c r="H346" s="1118" t="s">
        <v>4217</v>
      </c>
      <c r="I346" s="1118"/>
      <c r="J346" s="1118"/>
      <c r="K346" s="1117"/>
      <c r="L346" s="1119">
        <v>0.22886556000000002</v>
      </c>
      <c r="M346" s="1120"/>
      <c r="N346" s="1121"/>
      <c r="O346" s="1120"/>
      <c r="P346" s="1123"/>
      <c r="Q346" s="1124" t="s">
        <v>13</v>
      </c>
    </row>
    <row r="347" spans="6:17" s="1115" customFormat="1" ht="11.25" outlineLevel="3">
      <c r="F347" s="1116"/>
      <c r="G347" s="1117"/>
      <c r="H347" s="1118" t="s">
        <v>4218</v>
      </c>
      <c r="I347" s="1118"/>
      <c r="J347" s="1118"/>
      <c r="K347" s="1117"/>
      <c r="L347" s="1119">
        <v>0.1062432</v>
      </c>
      <c r="M347" s="1120"/>
      <c r="N347" s="1121"/>
      <c r="O347" s="1120"/>
      <c r="P347" s="1123"/>
      <c r="Q347" s="1124" t="s">
        <v>13</v>
      </c>
    </row>
    <row r="348" spans="6:17" s="1115" customFormat="1" ht="11.25" outlineLevel="3">
      <c r="F348" s="1116"/>
      <c r="G348" s="1117"/>
      <c r="H348" s="1118" t="s">
        <v>4163</v>
      </c>
      <c r="I348" s="1118"/>
      <c r="J348" s="1118"/>
      <c r="K348" s="1117"/>
      <c r="L348" s="1119">
        <v>0</v>
      </c>
      <c r="M348" s="1120"/>
      <c r="N348" s="1121"/>
      <c r="O348" s="1120"/>
      <c r="P348" s="1123"/>
      <c r="Q348" s="1124" t="s">
        <v>13</v>
      </c>
    </row>
    <row r="349" spans="6:17" s="1115" customFormat="1" ht="11.25" outlineLevel="3">
      <c r="F349" s="1116"/>
      <c r="G349" s="1117"/>
      <c r="H349" s="1118" t="s">
        <v>4219</v>
      </c>
      <c r="I349" s="1118"/>
      <c r="J349" s="1118"/>
      <c r="K349" s="1117"/>
      <c r="L349" s="1119">
        <v>0.56916</v>
      </c>
      <c r="M349" s="1120"/>
      <c r="N349" s="1121"/>
      <c r="O349" s="1120"/>
      <c r="P349" s="1123"/>
      <c r="Q349" s="1124" t="s">
        <v>13</v>
      </c>
    </row>
    <row r="350" spans="6:17" s="1115" customFormat="1" ht="11.25" outlineLevel="3">
      <c r="F350" s="1116"/>
      <c r="G350" s="1117"/>
      <c r="H350" s="1118" t="s">
        <v>4220</v>
      </c>
      <c r="I350" s="1118"/>
      <c r="J350" s="1118"/>
      <c r="K350" s="1117"/>
      <c r="L350" s="1119">
        <v>9.2962800000000012E-2</v>
      </c>
      <c r="M350" s="1120"/>
      <c r="N350" s="1121"/>
      <c r="O350" s="1120"/>
      <c r="P350" s="1123"/>
      <c r="Q350" s="1124" t="s">
        <v>13</v>
      </c>
    </row>
    <row r="351" spans="6:17" s="1115" customFormat="1" ht="11.25" outlineLevel="3">
      <c r="F351" s="1116"/>
      <c r="G351" s="1117"/>
      <c r="H351" s="1118" t="s">
        <v>4221</v>
      </c>
      <c r="I351" s="1118"/>
      <c r="J351" s="1118"/>
      <c r="K351" s="1117"/>
      <c r="L351" s="1119">
        <v>0.29406599999999999</v>
      </c>
      <c r="M351" s="1120"/>
      <c r="N351" s="1121"/>
      <c r="O351" s="1120"/>
      <c r="P351" s="1123"/>
      <c r="Q351" s="1124" t="s">
        <v>13</v>
      </c>
    </row>
    <row r="352" spans="6:17" s="1106" customFormat="1" ht="12" outlineLevel="2">
      <c r="F352" s="1107">
        <v>102</v>
      </c>
      <c r="G352" s="1108" t="s">
        <v>210</v>
      </c>
      <c r="H352" s="1109" t="s">
        <v>211</v>
      </c>
      <c r="I352" s="1109"/>
      <c r="J352" s="1109"/>
      <c r="K352" s="1110" t="s">
        <v>28</v>
      </c>
      <c r="L352" s="1111">
        <v>897.7700000000001</v>
      </c>
      <c r="M352" s="1112">
        <v>0</v>
      </c>
      <c r="N352" s="1111">
        <f>L352*(1+M352/100)</f>
        <v>897.7700000000001</v>
      </c>
      <c r="O352" s="1113">
        <v>0</v>
      </c>
      <c r="P352" s="1114">
        <f>N352*O352</f>
        <v>0</v>
      </c>
      <c r="Q352" s="1114">
        <v>21</v>
      </c>
    </row>
    <row r="353" spans="6:17" s="1115" customFormat="1" ht="11.25" outlineLevel="3">
      <c r="F353" s="1116"/>
      <c r="G353" s="1117"/>
      <c r="H353" s="1118" t="s">
        <v>4189</v>
      </c>
      <c r="I353" s="1118"/>
      <c r="J353" s="1118"/>
      <c r="K353" s="1117"/>
      <c r="L353" s="1119">
        <v>29.58</v>
      </c>
      <c r="M353" s="1120"/>
      <c r="N353" s="1121"/>
      <c r="O353" s="1120"/>
      <c r="P353" s="1123"/>
      <c r="Q353" s="1124" t="s">
        <v>13</v>
      </c>
    </row>
    <row r="354" spans="6:17" s="1115" customFormat="1" ht="11.25" outlineLevel="3">
      <c r="F354" s="1116"/>
      <c r="G354" s="1117"/>
      <c r="H354" s="1118" t="s">
        <v>4190</v>
      </c>
      <c r="I354" s="1118"/>
      <c r="J354" s="1118"/>
      <c r="K354" s="1117"/>
      <c r="L354" s="1119">
        <v>110.4</v>
      </c>
      <c r="M354" s="1120"/>
      <c r="N354" s="1121"/>
      <c r="O354" s="1120"/>
      <c r="P354" s="1123"/>
      <c r="Q354" s="1124" t="s">
        <v>13</v>
      </c>
    </row>
    <row r="355" spans="6:17" s="1115" customFormat="1" ht="11.25" outlineLevel="3">
      <c r="F355" s="1116"/>
      <c r="G355" s="1117"/>
      <c r="H355" s="1118" t="s">
        <v>4191</v>
      </c>
      <c r="I355" s="1118"/>
      <c r="J355" s="1118"/>
      <c r="K355" s="1117"/>
      <c r="L355" s="1119">
        <v>242.00000000000003</v>
      </c>
      <c r="M355" s="1120"/>
      <c r="N355" s="1121"/>
      <c r="O355" s="1120"/>
      <c r="P355" s="1123"/>
      <c r="Q355" s="1124" t="s">
        <v>13</v>
      </c>
    </row>
    <row r="356" spans="6:17" s="1115" customFormat="1" ht="11.25" outlineLevel="3">
      <c r="F356" s="1116"/>
      <c r="G356" s="1117"/>
      <c r="H356" s="1118" t="s">
        <v>4192</v>
      </c>
      <c r="I356" s="1118"/>
      <c r="J356" s="1118"/>
      <c r="K356" s="1117"/>
      <c r="L356" s="1119">
        <v>242.00000000000003</v>
      </c>
      <c r="M356" s="1120"/>
      <c r="N356" s="1121"/>
      <c r="O356" s="1120"/>
      <c r="P356" s="1123"/>
      <c r="Q356" s="1124" t="s">
        <v>13</v>
      </c>
    </row>
    <row r="357" spans="6:17" s="1115" customFormat="1" ht="11.25" outlineLevel="3">
      <c r="F357" s="1116"/>
      <c r="G357" s="1117"/>
      <c r="H357" s="1118" t="s">
        <v>4156</v>
      </c>
      <c r="I357" s="1118"/>
      <c r="J357" s="1118"/>
      <c r="K357" s="1117"/>
      <c r="L357" s="1119">
        <v>0</v>
      </c>
      <c r="M357" s="1120"/>
      <c r="N357" s="1121"/>
      <c r="O357" s="1120"/>
      <c r="P357" s="1123"/>
      <c r="Q357" s="1124" t="s">
        <v>13</v>
      </c>
    </row>
    <row r="358" spans="6:17" s="1115" customFormat="1" ht="11.25" outlineLevel="3">
      <c r="F358" s="1116"/>
      <c r="G358" s="1117"/>
      <c r="H358" s="1118" t="s">
        <v>4193</v>
      </c>
      <c r="I358" s="1118"/>
      <c r="J358" s="1118"/>
      <c r="K358" s="1117"/>
      <c r="L358" s="1119">
        <v>69.599999999999994</v>
      </c>
      <c r="M358" s="1120"/>
      <c r="N358" s="1121"/>
      <c r="O358" s="1120"/>
      <c r="P358" s="1123"/>
      <c r="Q358" s="1124" t="s">
        <v>13</v>
      </c>
    </row>
    <row r="359" spans="6:17" s="1115" customFormat="1" ht="11.25" outlineLevel="3">
      <c r="F359" s="1116"/>
      <c r="G359" s="1117"/>
      <c r="H359" s="1118" t="s">
        <v>4194</v>
      </c>
      <c r="I359" s="1118"/>
      <c r="J359" s="1118"/>
      <c r="K359" s="1117"/>
      <c r="L359" s="1119">
        <v>36.190000000000005</v>
      </c>
      <c r="M359" s="1120"/>
      <c r="N359" s="1121"/>
      <c r="O359" s="1120"/>
      <c r="P359" s="1123"/>
      <c r="Q359" s="1124" t="s">
        <v>13</v>
      </c>
    </row>
    <row r="360" spans="6:17" s="1115" customFormat="1" ht="11.25" outlineLevel="3">
      <c r="F360" s="1116"/>
      <c r="G360" s="1117"/>
      <c r="H360" s="1118" t="s">
        <v>4195</v>
      </c>
      <c r="I360" s="1118"/>
      <c r="J360" s="1118"/>
      <c r="K360" s="1117"/>
      <c r="L360" s="1119">
        <v>16.8</v>
      </c>
      <c r="M360" s="1120"/>
      <c r="N360" s="1121"/>
      <c r="O360" s="1120"/>
      <c r="P360" s="1123"/>
      <c r="Q360" s="1124" t="s">
        <v>13</v>
      </c>
    </row>
    <row r="361" spans="6:17" s="1115" customFormat="1" ht="11.25" outlineLevel="3">
      <c r="F361" s="1116"/>
      <c r="G361" s="1117"/>
      <c r="H361" s="1118" t="s">
        <v>4163</v>
      </c>
      <c r="I361" s="1118"/>
      <c r="J361" s="1118"/>
      <c r="K361" s="1117"/>
      <c r="L361" s="1119">
        <v>0</v>
      </c>
      <c r="M361" s="1120"/>
      <c r="N361" s="1121"/>
      <c r="O361" s="1120"/>
      <c r="P361" s="1123"/>
      <c r="Q361" s="1124" t="s">
        <v>13</v>
      </c>
    </row>
    <row r="362" spans="6:17" s="1115" customFormat="1" ht="11.25" outlineLevel="3">
      <c r="F362" s="1116"/>
      <c r="G362" s="1117"/>
      <c r="H362" s="1118" t="s">
        <v>4196</v>
      </c>
      <c r="I362" s="1118"/>
      <c r="J362" s="1118"/>
      <c r="K362" s="1117"/>
      <c r="L362" s="1119">
        <v>90</v>
      </c>
      <c r="M362" s="1120"/>
      <c r="N362" s="1121"/>
      <c r="O362" s="1120"/>
      <c r="P362" s="1123"/>
      <c r="Q362" s="1124" t="s">
        <v>13</v>
      </c>
    </row>
    <row r="363" spans="6:17" s="1115" customFormat="1" ht="11.25" outlineLevel="3">
      <c r="F363" s="1116"/>
      <c r="G363" s="1117"/>
      <c r="H363" s="1118" t="s">
        <v>4197</v>
      </c>
      <c r="I363" s="1118"/>
      <c r="J363" s="1118"/>
      <c r="K363" s="1117"/>
      <c r="L363" s="1119">
        <v>14.7</v>
      </c>
      <c r="M363" s="1120"/>
      <c r="N363" s="1121"/>
      <c r="O363" s="1120"/>
      <c r="P363" s="1123"/>
      <c r="Q363" s="1124" t="s">
        <v>13</v>
      </c>
    </row>
    <row r="364" spans="6:17" s="1115" customFormat="1" ht="11.25" outlineLevel="3">
      <c r="F364" s="1116"/>
      <c r="G364" s="1117"/>
      <c r="H364" s="1118" t="s">
        <v>4198</v>
      </c>
      <c r="I364" s="1118"/>
      <c r="J364" s="1118"/>
      <c r="K364" s="1117"/>
      <c r="L364" s="1119">
        <v>46.5</v>
      </c>
      <c r="M364" s="1120"/>
      <c r="N364" s="1121"/>
      <c r="O364" s="1120"/>
      <c r="P364" s="1123"/>
      <c r="Q364" s="1124" t="s">
        <v>13</v>
      </c>
    </row>
    <row r="365" spans="6:17" s="1106" customFormat="1" ht="12" outlineLevel="2">
      <c r="F365" s="1107">
        <v>103</v>
      </c>
      <c r="G365" s="1108" t="s">
        <v>212</v>
      </c>
      <c r="H365" s="1109" t="s">
        <v>213</v>
      </c>
      <c r="I365" s="1109"/>
      <c r="J365" s="1109"/>
      <c r="K365" s="1110" t="s">
        <v>22</v>
      </c>
      <c r="L365" s="1111">
        <v>14</v>
      </c>
      <c r="M365" s="1112">
        <v>0</v>
      </c>
      <c r="N365" s="1111">
        <f>L365*(1+M365/100)</f>
        <v>14</v>
      </c>
      <c r="O365" s="1113">
        <v>0</v>
      </c>
      <c r="P365" s="1114">
        <f>N365*O365</f>
        <v>0</v>
      </c>
      <c r="Q365" s="1114">
        <v>21</v>
      </c>
    </row>
    <row r="366" spans="6:17" s="1115" customFormat="1" ht="11.25" outlineLevel="3">
      <c r="F366" s="1116"/>
      <c r="G366" s="1117"/>
      <c r="H366" s="1118" t="s">
        <v>4222</v>
      </c>
      <c r="I366" s="1118"/>
      <c r="J366" s="1118"/>
      <c r="K366" s="1117"/>
      <c r="L366" s="1119">
        <v>14</v>
      </c>
      <c r="M366" s="1120"/>
      <c r="N366" s="1121"/>
      <c r="O366" s="1120"/>
      <c r="P366" s="1123"/>
      <c r="Q366" s="1124" t="s">
        <v>13</v>
      </c>
    </row>
    <row r="367" spans="6:17" s="1106" customFormat="1" ht="12" outlineLevel="2">
      <c r="F367" s="1107">
        <v>104</v>
      </c>
      <c r="G367" s="1108" t="s">
        <v>214</v>
      </c>
      <c r="H367" s="1109" t="s">
        <v>215</v>
      </c>
      <c r="I367" s="1109"/>
      <c r="J367" s="1109"/>
      <c r="K367" s="1110" t="s">
        <v>22</v>
      </c>
      <c r="L367" s="1111">
        <v>99</v>
      </c>
      <c r="M367" s="1112">
        <v>0</v>
      </c>
      <c r="N367" s="1111">
        <f>L367*(1+M367/100)</f>
        <v>99</v>
      </c>
      <c r="O367" s="1113">
        <v>0</v>
      </c>
      <c r="P367" s="1114">
        <f>N367*O367</f>
        <v>0</v>
      </c>
      <c r="Q367" s="1114">
        <v>21</v>
      </c>
    </row>
    <row r="368" spans="6:17" s="1115" customFormat="1" ht="11.25" outlineLevel="3">
      <c r="F368" s="1116"/>
      <c r="G368" s="1117"/>
      <c r="H368" s="1118" t="s">
        <v>4223</v>
      </c>
      <c r="I368" s="1118"/>
      <c r="J368" s="1118"/>
      <c r="K368" s="1117"/>
      <c r="L368" s="1119">
        <v>56</v>
      </c>
      <c r="M368" s="1120"/>
      <c r="N368" s="1121"/>
      <c r="O368" s="1120"/>
      <c r="P368" s="1123"/>
      <c r="Q368" s="1124" t="s">
        <v>13</v>
      </c>
    </row>
    <row r="369" spans="6:17" s="1115" customFormat="1" ht="11.25" outlineLevel="3">
      <c r="F369" s="1116"/>
      <c r="G369" s="1117"/>
      <c r="H369" s="1118" t="s">
        <v>4224</v>
      </c>
      <c r="I369" s="1118"/>
      <c r="J369" s="1118"/>
      <c r="K369" s="1117"/>
      <c r="L369" s="1119">
        <v>43</v>
      </c>
      <c r="M369" s="1120"/>
      <c r="N369" s="1121"/>
      <c r="O369" s="1120"/>
      <c r="P369" s="1123"/>
      <c r="Q369" s="1124" t="s">
        <v>13</v>
      </c>
    </row>
    <row r="370" spans="6:17" s="1106" customFormat="1" ht="12" outlineLevel="2">
      <c r="F370" s="1107">
        <v>105</v>
      </c>
      <c r="G370" s="1108" t="s">
        <v>216</v>
      </c>
      <c r="H370" s="1109" t="s">
        <v>217</v>
      </c>
      <c r="I370" s="1109"/>
      <c r="J370" s="1109"/>
      <c r="K370" s="1110" t="s">
        <v>22</v>
      </c>
      <c r="L370" s="1111">
        <v>110</v>
      </c>
      <c r="M370" s="1112">
        <v>0</v>
      </c>
      <c r="N370" s="1111">
        <f>L370*(1+M370/100)</f>
        <v>110</v>
      </c>
      <c r="O370" s="1113">
        <v>0</v>
      </c>
      <c r="P370" s="1114">
        <f>N370*O370</f>
        <v>0</v>
      </c>
      <c r="Q370" s="1114">
        <v>21</v>
      </c>
    </row>
    <row r="371" spans="6:17" s="1115" customFormat="1" ht="11.25" outlineLevel="3">
      <c r="F371" s="1116"/>
      <c r="G371" s="1117"/>
      <c r="H371" s="1118" t="s">
        <v>4225</v>
      </c>
      <c r="I371" s="1118"/>
      <c r="J371" s="1118"/>
      <c r="K371" s="1117"/>
      <c r="L371" s="1119">
        <v>64</v>
      </c>
      <c r="M371" s="1120"/>
      <c r="N371" s="1121"/>
      <c r="O371" s="1120"/>
      <c r="P371" s="1123"/>
      <c r="Q371" s="1124" t="s">
        <v>13</v>
      </c>
    </row>
    <row r="372" spans="6:17" s="1115" customFormat="1" ht="11.25" outlineLevel="3">
      <c r="F372" s="1116"/>
      <c r="G372" s="1117"/>
      <c r="H372" s="1118" t="s">
        <v>4226</v>
      </c>
      <c r="I372" s="1118"/>
      <c r="J372" s="1118"/>
      <c r="K372" s="1117"/>
      <c r="L372" s="1119">
        <v>46</v>
      </c>
      <c r="M372" s="1120"/>
      <c r="N372" s="1121"/>
      <c r="O372" s="1120"/>
      <c r="P372" s="1123"/>
      <c r="Q372" s="1124" t="s">
        <v>13</v>
      </c>
    </row>
    <row r="373" spans="6:17" s="1106" customFormat="1" ht="24" outlineLevel="2">
      <c r="F373" s="1107">
        <v>106</v>
      </c>
      <c r="G373" s="1108" t="s">
        <v>218</v>
      </c>
      <c r="H373" s="1109" t="s">
        <v>219</v>
      </c>
      <c r="I373" s="1109"/>
      <c r="J373" s="1109"/>
      <c r="K373" s="1110" t="s">
        <v>65</v>
      </c>
      <c r="L373" s="1111">
        <v>6.8460600000000005</v>
      </c>
      <c r="M373" s="1112">
        <v>0</v>
      </c>
      <c r="N373" s="1111">
        <f>L373*(1+M373/100)</f>
        <v>6.8460600000000005</v>
      </c>
      <c r="O373" s="1113">
        <v>0</v>
      </c>
      <c r="P373" s="1114">
        <f>N373*O373</f>
        <v>0</v>
      </c>
      <c r="Q373" s="1114">
        <v>21</v>
      </c>
    </row>
    <row r="374" spans="6:17" s="1115" customFormat="1" ht="11.25" outlineLevel="3">
      <c r="F374" s="1116"/>
      <c r="G374" s="1117"/>
      <c r="H374" s="1118" t="s">
        <v>4156</v>
      </c>
      <c r="I374" s="1118"/>
      <c r="J374" s="1118"/>
      <c r="K374" s="1117"/>
      <c r="L374" s="1119">
        <v>0</v>
      </c>
      <c r="M374" s="1120"/>
      <c r="N374" s="1121"/>
      <c r="O374" s="1120"/>
      <c r="P374" s="1123"/>
      <c r="Q374" s="1124" t="s">
        <v>13</v>
      </c>
    </row>
    <row r="375" spans="6:17" s="1115" customFormat="1" ht="11.25" outlineLevel="3">
      <c r="F375" s="1116"/>
      <c r="G375" s="1117"/>
      <c r="H375" s="1118" t="s">
        <v>4157</v>
      </c>
      <c r="I375" s="1118"/>
      <c r="J375" s="1118"/>
      <c r="K375" s="1117"/>
      <c r="L375" s="1119">
        <v>0</v>
      </c>
      <c r="M375" s="1120"/>
      <c r="N375" s="1121"/>
      <c r="O375" s="1120"/>
      <c r="P375" s="1123"/>
      <c r="Q375" s="1124" t="s">
        <v>13</v>
      </c>
    </row>
    <row r="376" spans="6:17" s="1115" customFormat="1" ht="11.25" outlineLevel="3">
      <c r="F376" s="1116"/>
      <c r="G376" s="1117"/>
      <c r="H376" s="1118" t="s">
        <v>4227</v>
      </c>
      <c r="I376" s="1118"/>
      <c r="J376" s="1118"/>
      <c r="K376" s="1117"/>
      <c r="L376" s="1119">
        <v>1.6348800000000001</v>
      </c>
      <c r="M376" s="1120"/>
      <c r="N376" s="1121"/>
      <c r="O376" s="1120"/>
      <c r="P376" s="1123"/>
      <c r="Q376" s="1124" t="s">
        <v>13</v>
      </c>
    </row>
    <row r="377" spans="6:17" s="1115" customFormat="1" ht="11.25" outlineLevel="3">
      <c r="F377" s="1116"/>
      <c r="G377" s="1117"/>
      <c r="H377" s="1118" t="s">
        <v>4159</v>
      </c>
      <c r="I377" s="1118"/>
      <c r="J377" s="1118"/>
      <c r="K377" s="1117"/>
      <c r="L377" s="1119">
        <v>0</v>
      </c>
      <c r="M377" s="1120"/>
      <c r="N377" s="1121"/>
      <c r="O377" s="1120"/>
      <c r="P377" s="1123"/>
      <c r="Q377" s="1124" t="s">
        <v>13</v>
      </c>
    </row>
    <row r="378" spans="6:17" s="1115" customFormat="1" ht="11.25" outlineLevel="3">
      <c r="F378" s="1116"/>
      <c r="G378" s="1117"/>
      <c r="H378" s="1118" t="s">
        <v>4228</v>
      </c>
      <c r="I378" s="1118"/>
      <c r="J378" s="1118"/>
      <c r="K378" s="1117"/>
      <c r="L378" s="1119">
        <v>0.86198000000000008</v>
      </c>
      <c r="M378" s="1120"/>
      <c r="N378" s="1121"/>
      <c r="O378" s="1120"/>
      <c r="P378" s="1123"/>
      <c r="Q378" s="1124" t="s">
        <v>13</v>
      </c>
    </row>
    <row r="379" spans="6:17" s="1115" customFormat="1" ht="11.25" outlineLevel="3">
      <c r="F379" s="1116"/>
      <c r="G379" s="1117"/>
      <c r="H379" s="1118" t="s">
        <v>4161</v>
      </c>
      <c r="I379" s="1118"/>
      <c r="J379" s="1118"/>
      <c r="K379" s="1117"/>
      <c r="L379" s="1119">
        <v>0</v>
      </c>
      <c r="M379" s="1120"/>
      <c r="N379" s="1121"/>
      <c r="O379" s="1120"/>
      <c r="P379" s="1123"/>
      <c r="Q379" s="1124" t="s">
        <v>13</v>
      </c>
    </row>
    <row r="380" spans="6:17" s="1115" customFormat="1" ht="11.25" outlineLevel="3">
      <c r="F380" s="1116"/>
      <c r="G380" s="1117"/>
      <c r="H380" s="1118" t="s">
        <v>4229</v>
      </c>
      <c r="I380" s="1118"/>
      <c r="J380" s="1118"/>
      <c r="K380" s="1117"/>
      <c r="L380" s="1119">
        <v>0.55020000000000002</v>
      </c>
      <c r="M380" s="1120"/>
      <c r="N380" s="1121"/>
      <c r="O380" s="1120"/>
      <c r="P380" s="1123"/>
      <c r="Q380" s="1124" t="s">
        <v>13</v>
      </c>
    </row>
    <row r="381" spans="6:17" s="1115" customFormat="1" ht="11.25" outlineLevel="3">
      <c r="F381" s="1116"/>
      <c r="G381" s="1117"/>
      <c r="H381" s="1118" t="s">
        <v>4163</v>
      </c>
      <c r="I381" s="1118"/>
      <c r="J381" s="1118"/>
      <c r="K381" s="1117"/>
      <c r="L381" s="1119">
        <v>0</v>
      </c>
      <c r="M381" s="1120"/>
      <c r="N381" s="1121"/>
      <c r="O381" s="1120"/>
      <c r="P381" s="1123"/>
      <c r="Q381" s="1124" t="s">
        <v>13</v>
      </c>
    </row>
    <row r="382" spans="6:17" s="1115" customFormat="1" ht="11.25" outlineLevel="3">
      <c r="F382" s="1116"/>
      <c r="G382" s="1117"/>
      <c r="H382" s="1118" t="s">
        <v>4164</v>
      </c>
      <c r="I382" s="1118"/>
      <c r="J382" s="1118"/>
      <c r="K382" s="1117"/>
      <c r="L382" s="1119">
        <v>0</v>
      </c>
      <c r="M382" s="1120"/>
      <c r="N382" s="1121"/>
      <c r="O382" s="1120"/>
      <c r="P382" s="1123"/>
      <c r="Q382" s="1124" t="s">
        <v>13</v>
      </c>
    </row>
    <row r="383" spans="6:17" s="1115" customFormat="1" ht="11.25" outlineLevel="3">
      <c r="F383" s="1116"/>
      <c r="G383" s="1117"/>
      <c r="H383" s="1118" t="s">
        <v>4230</v>
      </c>
      <c r="I383" s="1118"/>
      <c r="J383" s="1118"/>
      <c r="K383" s="1117"/>
      <c r="L383" s="1119">
        <v>2.0043000000000002</v>
      </c>
      <c r="M383" s="1120"/>
      <c r="N383" s="1121"/>
      <c r="O383" s="1120"/>
      <c r="P383" s="1123"/>
      <c r="Q383" s="1124" t="s">
        <v>13</v>
      </c>
    </row>
    <row r="384" spans="6:17" s="1115" customFormat="1" ht="11.25" outlineLevel="3">
      <c r="F384" s="1116"/>
      <c r="G384" s="1117"/>
      <c r="H384" s="1118" t="s">
        <v>4166</v>
      </c>
      <c r="I384" s="1118"/>
      <c r="J384" s="1118"/>
      <c r="K384" s="1117"/>
      <c r="L384" s="1119">
        <v>0</v>
      </c>
      <c r="M384" s="1120"/>
      <c r="N384" s="1121"/>
      <c r="O384" s="1120"/>
      <c r="P384" s="1123"/>
      <c r="Q384" s="1124" t="s">
        <v>13</v>
      </c>
    </row>
    <row r="385" spans="6:17" s="1115" customFormat="1" ht="11.25" outlineLevel="3">
      <c r="F385" s="1116"/>
      <c r="G385" s="1117"/>
      <c r="H385" s="1118" t="s">
        <v>4231</v>
      </c>
      <c r="I385" s="1118"/>
      <c r="J385" s="1118"/>
      <c r="K385" s="1117"/>
      <c r="L385" s="1119">
        <v>0.45850000000000002</v>
      </c>
      <c r="M385" s="1120"/>
      <c r="N385" s="1121"/>
      <c r="O385" s="1120"/>
      <c r="P385" s="1123"/>
      <c r="Q385" s="1124" t="s">
        <v>13</v>
      </c>
    </row>
    <row r="386" spans="6:17" s="1115" customFormat="1" ht="11.25" outlineLevel="3">
      <c r="F386" s="1116"/>
      <c r="G386" s="1117"/>
      <c r="H386" s="1118" t="s">
        <v>4168</v>
      </c>
      <c r="I386" s="1118"/>
      <c r="J386" s="1118"/>
      <c r="K386" s="1117"/>
      <c r="L386" s="1119">
        <v>0</v>
      </c>
      <c r="M386" s="1120"/>
      <c r="N386" s="1121"/>
      <c r="O386" s="1120"/>
      <c r="P386" s="1123"/>
      <c r="Q386" s="1124" t="s">
        <v>13</v>
      </c>
    </row>
    <row r="387" spans="6:17" s="1115" customFormat="1" ht="11.25" outlineLevel="3">
      <c r="F387" s="1116"/>
      <c r="G387" s="1117"/>
      <c r="H387" s="1118" t="s">
        <v>4232</v>
      </c>
      <c r="I387" s="1118"/>
      <c r="J387" s="1118"/>
      <c r="K387" s="1117"/>
      <c r="L387" s="1119">
        <v>1.3362000000000001</v>
      </c>
      <c r="M387" s="1120"/>
      <c r="N387" s="1121"/>
      <c r="O387" s="1120"/>
      <c r="P387" s="1123"/>
      <c r="Q387" s="1124" t="s">
        <v>13</v>
      </c>
    </row>
    <row r="388" spans="6:17" s="1106" customFormat="1" ht="24" outlineLevel="2">
      <c r="F388" s="1107">
        <v>107</v>
      </c>
      <c r="G388" s="1108" t="s">
        <v>220</v>
      </c>
      <c r="H388" s="1109" t="s">
        <v>221</v>
      </c>
      <c r="I388" s="1109"/>
      <c r="J388" s="1109"/>
      <c r="K388" s="1110" t="s">
        <v>65</v>
      </c>
      <c r="L388" s="1111">
        <v>34.628</v>
      </c>
      <c r="M388" s="1112">
        <v>0</v>
      </c>
      <c r="N388" s="1111">
        <f>L388*(1+M388/100)</f>
        <v>34.628</v>
      </c>
      <c r="O388" s="1113">
        <v>0</v>
      </c>
      <c r="P388" s="1114">
        <f>N388*O388</f>
        <v>0</v>
      </c>
      <c r="Q388" s="1114">
        <v>21</v>
      </c>
    </row>
    <row r="389" spans="6:17" s="1115" customFormat="1" ht="11.25" outlineLevel="3">
      <c r="F389" s="1116"/>
      <c r="G389" s="1117"/>
      <c r="H389" s="1118" t="s">
        <v>4170</v>
      </c>
      <c r="I389" s="1118"/>
      <c r="J389" s="1118"/>
      <c r="K389" s="1117"/>
      <c r="L389" s="1119">
        <v>0</v>
      </c>
      <c r="M389" s="1120"/>
      <c r="N389" s="1121"/>
      <c r="O389" s="1120"/>
      <c r="P389" s="1123"/>
      <c r="Q389" s="1124" t="s">
        <v>13</v>
      </c>
    </row>
    <row r="390" spans="6:17" s="1115" customFormat="1" ht="11.25" outlineLevel="3">
      <c r="F390" s="1116"/>
      <c r="G390" s="1117"/>
      <c r="H390" s="1118" t="s">
        <v>4233</v>
      </c>
      <c r="I390" s="1118"/>
      <c r="J390" s="1118"/>
      <c r="K390" s="1117"/>
      <c r="L390" s="1119">
        <v>1.2034399999999998</v>
      </c>
      <c r="M390" s="1120"/>
      <c r="N390" s="1121"/>
      <c r="O390" s="1120"/>
      <c r="P390" s="1123"/>
      <c r="Q390" s="1124" t="s">
        <v>13</v>
      </c>
    </row>
    <row r="391" spans="6:17" s="1115" customFormat="1" ht="11.25" outlineLevel="3">
      <c r="F391" s="1116"/>
      <c r="G391" s="1117"/>
      <c r="H391" s="1118" t="s">
        <v>4234</v>
      </c>
      <c r="I391" s="1118"/>
      <c r="J391" s="1118"/>
      <c r="K391" s="1117"/>
      <c r="L391" s="1119">
        <v>3.3892799999999998</v>
      </c>
      <c r="M391" s="1120"/>
      <c r="N391" s="1121"/>
      <c r="O391" s="1120"/>
      <c r="P391" s="1123"/>
      <c r="Q391" s="1124" t="s">
        <v>13</v>
      </c>
    </row>
    <row r="392" spans="6:17" s="1115" customFormat="1" ht="11.25" outlineLevel="3">
      <c r="F392" s="1116"/>
      <c r="G392" s="1117"/>
      <c r="H392" s="1118" t="s">
        <v>4156</v>
      </c>
      <c r="I392" s="1118"/>
      <c r="J392" s="1118"/>
      <c r="K392" s="1117"/>
      <c r="L392" s="1119">
        <v>0</v>
      </c>
      <c r="M392" s="1120"/>
      <c r="N392" s="1121"/>
      <c r="O392" s="1120"/>
      <c r="P392" s="1123"/>
      <c r="Q392" s="1124" t="s">
        <v>13</v>
      </c>
    </row>
    <row r="393" spans="6:17" s="1115" customFormat="1" ht="11.25" outlineLevel="3">
      <c r="F393" s="1116"/>
      <c r="G393" s="1117"/>
      <c r="H393" s="1118" t="s">
        <v>4173</v>
      </c>
      <c r="I393" s="1118"/>
      <c r="J393" s="1118"/>
      <c r="K393" s="1117"/>
      <c r="L393" s="1119">
        <v>0</v>
      </c>
      <c r="M393" s="1120"/>
      <c r="N393" s="1121"/>
      <c r="O393" s="1120"/>
      <c r="P393" s="1123"/>
      <c r="Q393" s="1124" t="s">
        <v>13</v>
      </c>
    </row>
    <row r="394" spans="6:17" s="1115" customFormat="1" ht="11.25" outlineLevel="3">
      <c r="F394" s="1116"/>
      <c r="G394" s="1117"/>
      <c r="H394" s="1118" t="s">
        <v>4235</v>
      </c>
      <c r="I394" s="1118"/>
      <c r="J394" s="1118"/>
      <c r="K394" s="1117"/>
      <c r="L394" s="1119">
        <v>14.57192</v>
      </c>
      <c r="M394" s="1120"/>
      <c r="N394" s="1121"/>
      <c r="O394" s="1120"/>
      <c r="P394" s="1123"/>
      <c r="Q394" s="1124" t="s">
        <v>13</v>
      </c>
    </row>
    <row r="395" spans="6:17" s="1115" customFormat="1" ht="11.25" outlineLevel="3">
      <c r="F395" s="1116"/>
      <c r="G395" s="1117"/>
      <c r="H395" s="1118" t="s">
        <v>4175</v>
      </c>
      <c r="I395" s="1118"/>
      <c r="J395" s="1118"/>
      <c r="K395" s="1117"/>
      <c r="L395" s="1119">
        <v>0</v>
      </c>
      <c r="M395" s="1120"/>
      <c r="N395" s="1121"/>
      <c r="O395" s="1120"/>
      <c r="P395" s="1123"/>
      <c r="Q395" s="1124" t="s">
        <v>13</v>
      </c>
    </row>
    <row r="396" spans="6:17" s="1115" customFormat="1" ht="11.25" outlineLevel="3">
      <c r="F396" s="1116"/>
      <c r="G396" s="1117"/>
      <c r="H396" s="1118" t="s">
        <v>4236</v>
      </c>
      <c r="I396" s="1118"/>
      <c r="J396" s="1118"/>
      <c r="K396" s="1117"/>
      <c r="L396" s="1119">
        <v>15.463360000000002</v>
      </c>
      <c r="M396" s="1120"/>
      <c r="N396" s="1121"/>
      <c r="O396" s="1120"/>
      <c r="P396" s="1123"/>
      <c r="Q396" s="1124" t="s">
        <v>13</v>
      </c>
    </row>
    <row r="397" spans="6:17" s="1106" customFormat="1" ht="12" outlineLevel="2">
      <c r="F397" s="1107">
        <v>108</v>
      </c>
      <c r="G397" s="1108" t="s">
        <v>222</v>
      </c>
      <c r="H397" s="1109" t="s">
        <v>223</v>
      </c>
      <c r="I397" s="1109"/>
      <c r="J397" s="1109"/>
      <c r="K397" s="1110" t="s">
        <v>42</v>
      </c>
      <c r="L397" s="1111">
        <v>20.704799999999999</v>
      </c>
      <c r="M397" s="1112">
        <v>0</v>
      </c>
      <c r="N397" s="1111">
        <f>L397*(1+M397/100)</f>
        <v>20.704799999999999</v>
      </c>
      <c r="O397" s="1113">
        <v>0</v>
      </c>
      <c r="P397" s="1114">
        <f>N397*O397</f>
        <v>0</v>
      </c>
      <c r="Q397" s="1114">
        <v>21</v>
      </c>
    </row>
    <row r="398" spans="6:17" s="1115" customFormat="1" ht="11.25" outlineLevel="3">
      <c r="F398" s="1116"/>
      <c r="G398" s="1117"/>
      <c r="H398" s="1118" t="s">
        <v>4237</v>
      </c>
      <c r="I398" s="1118"/>
      <c r="J398" s="1118"/>
      <c r="K398" s="1117"/>
      <c r="L398" s="1119">
        <v>0</v>
      </c>
      <c r="M398" s="1120"/>
      <c r="N398" s="1121"/>
      <c r="O398" s="1120"/>
      <c r="P398" s="1123"/>
      <c r="Q398" s="1124" t="s">
        <v>13</v>
      </c>
    </row>
    <row r="399" spans="6:17" s="1115" customFormat="1" ht="11.25" outlineLevel="3">
      <c r="F399" s="1116"/>
      <c r="G399" s="1117"/>
      <c r="H399" s="1118" t="s">
        <v>4238</v>
      </c>
      <c r="I399" s="1118"/>
      <c r="J399" s="1118"/>
      <c r="K399" s="1117"/>
      <c r="L399" s="1119">
        <v>1.371875</v>
      </c>
      <c r="M399" s="1120"/>
      <c r="N399" s="1121"/>
      <c r="O399" s="1120"/>
      <c r="P399" s="1123"/>
      <c r="Q399" s="1124" t="s">
        <v>13</v>
      </c>
    </row>
    <row r="400" spans="6:17" s="1115" customFormat="1" ht="11.25" outlineLevel="3">
      <c r="F400" s="1116"/>
      <c r="G400" s="1117"/>
      <c r="H400" s="1118" t="s">
        <v>4239</v>
      </c>
      <c r="I400" s="1118"/>
      <c r="J400" s="1118"/>
      <c r="K400" s="1117"/>
      <c r="L400" s="1119">
        <v>0.66249999999999998</v>
      </c>
      <c r="M400" s="1120"/>
      <c r="N400" s="1121"/>
      <c r="O400" s="1120"/>
      <c r="P400" s="1123"/>
      <c r="Q400" s="1124" t="s">
        <v>13</v>
      </c>
    </row>
    <row r="401" spans="6:17" s="1115" customFormat="1" ht="11.25" outlineLevel="3">
      <c r="F401" s="1116"/>
      <c r="G401" s="1117"/>
      <c r="H401" s="1118" t="s">
        <v>4240</v>
      </c>
      <c r="I401" s="1118"/>
      <c r="J401" s="1118"/>
      <c r="K401" s="1117"/>
      <c r="L401" s="1119">
        <v>1.59375</v>
      </c>
      <c r="M401" s="1120"/>
      <c r="N401" s="1121"/>
      <c r="O401" s="1120"/>
      <c r="P401" s="1123"/>
      <c r="Q401" s="1124" t="s">
        <v>13</v>
      </c>
    </row>
    <row r="402" spans="6:17" s="1115" customFormat="1" ht="11.25" outlineLevel="3">
      <c r="F402" s="1116"/>
      <c r="G402" s="1117"/>
      <c r="H402" s="1118" t="s">
        <v>4241</v>
      </c>
      <c r="I402" s="1118"/>
      <c r="J402" s="1118"/>
      <c r="K402" s="1117"/>
      <c r="L402" s="1119">
        <v>0</v>
      </c>
      <c r="M402" s="1120"/>
      <c r="N402" s="1121"/>
      <c r="O402" s="1120"/>
      <c r="P402" s="1123"/>
      <c r="Q402" s="1124" t="s">
        <v>13</v>
      </c>
    </row>
    <row r="403" spans="6:17" s="1115" customFormat="1" ht="11.25" outlineLevel="3">
      <c r="F403" s="1116"/>
      <c r="G403" s="1117"/>
      <c r="H403" s="1118" t="s">
        <v>4242</v>
      </c>
      <c r="I403" s="1118"/>
      <c r="J403" s="1118"/>
      <c r="K403" s="1117"/>
      <c r="L403" s="1119">
        <v>1.2625</v>
      </c>
      <c r="M403" s="1120"/>
      <c r="N403" s="1121"/>
      <c r="O403" s="1120"/>
      <c r="P403" s="1123"/>
      <c r="Q403" s="1124" t="s">
        <v>13</v>
      </c>
    </row>
    <row r="404" spans="6:17" s="1115" customFormat="1" ht="11.25" outlineLevel="3">
      <c r="F404" s="1116"/>
      <c r="G404" s="1117"/>
      <c r="H404" s="1118" t="s">
        <v>4243</v>
      </c>
      <c r="I404" s="1118"/>
      <c r="J404" s="1118"/>
      <c r="K404" s="1117"/>
      <c r="L404" s="1119">
        <v>0.16250000000000001</v>
      </c>
      <c r="M404" s="1120"/>
      <c r="N404" s="1121"/>
      <c r="O404" s="1120"/>
      <c r="P404" s="1123"/>
      <c r="Q404" s="1124" t="s">
        <v>13</v>
      </c>
    </row>
    <row r="405" spans="6:17" s="1115" customFormat="1" ht="11.25" outlineLevel="3">
      <c r="F405" s="1116"/>
      <c r="G405" s="1117"/>
      <c r="H405" s="1118" t="s">
        <v>4244</v>
      </c>
      <c r="I405" s="1118"/>
      <c r="J405" s="1118"/>
      <c r="K405" s="1117"/>
      <c r="L405" s="1119">
        <v>1.0249999999999999</v>
      </c>
      <c r="M405" s="1120"/>
      <c r="N405" s="1121"/>
      <c r="O405" s="1120"/>
      <c r="P405" s="1123"/>
      <c r="Q405" s="1124" t="s">
        <v>13</v>
      </c>
    </row>
    <row r="406" spans="6:17" s="1115" customFormat="1" ht="11.25" outlineLevel="3">
      <c r="F406" s="1116"/>
      <c r="G406" s="1117"/>
      <c r="H406" s="1118" t="s">
        <v>4245</v>
      </c>
      <c r="I406" s="1118"/>
      <c r="J406" s="1118"/>
      <c r="K406" s="1117"/>
      <c r="L406" s="1119">
        <v>0</v>
      </c>
      <c r="M406" s="1120"/>
      <c r="N406" s="1121"/>
      <c r="O406" s="1120"/>
      <c r="P406" s="1123"/>
      <c r="Q406" s="1124" t="s">
        <v>13</v>
      </c>
    </row>
    <row r="407" spans="6:17" s="1115" customFormat="1" ht="11.25" outlineLevel="3">
      <c r="F407" s="1116"/>
      <c r="G407" s="1117"/>
      <c r="H407" s="1118" t="s">
        <v>4246</v>
      </c>
      <c r="I407" s="1118"/>
      <c r="J407" s="1118"/>
      <c r="K407" s="1117"/>
      <c r="L407" s="1119">
        <v>5.0625</v>
      </c>
      <c r="M407" s="1120"/>
      <c r="N407" s="1121"/>
      <c r="O407" s="1120"/>
      <c r="P407" s="1123"/>
      <c r="Q407" s="1124" t="s">
        <v>13</v>
      </c>
    </row>
    <row r="408" spans="6:17" s="1115" customFormat="1" ht="11.25" outlineLevel="3">
      <c r="F408" s="1116"/>
      <c r="G408" s="1117"/>
      <c r="H408" s="1118" t="s">
        <v>4247</v>
      </c>
      <c r="I408" s="1118"/>
      <c r="J408" s="1118"/>
      <c r="K408" s="1117"/>
      <c r="L408" s="1119">
        <v>0</v>
      </c>
      <c r="M408" s="1120"/>
      <c r="N408" s="1121"/>
      <c r="O408" s="1120"/>
      <c r="P408" s="1123"/>
      <c r="Q408" s="1124" t="s">
        <v>13</v>
      </c>
    </row>
    <row r="409" spans="6:17" s="1115" customFormat="1" ht="11.25" outlineLevel="3">
      <c r="F409" s="1116"/>
      <c r="G409" s="1117"/>
      <c r="H409" s="1118" t="s">
        <v>4248</v>
      </c>
      <c r="I409" s="1118"/>
      <c r="J409" s="1118"/>
      <c r="K409" s="1117"/>
      <c r="L409" s="1119">
        <v>1.4774999999999998</v>
      </c>
      <c r="M409" s="1120"/>
      <c r="N409" s="1121"/>
      <c r="O409" s="1120"/>
      <c r="P409" s="1123"/>
      <c r="Q409" s="1124" t="s">
        <v>13</v>
      </c>
    </row>
    <row r="410" spans="6:17" s="1115" customFormat="1" ht="11.25" outlineLevel="3">
      <c r="F410" s="1116"/>
      <c r="G410" s="1117"/>
      <c r="H410" s="1118" t="s">
        <v>4249</v>
      </c>
      <c r="I410" s="1118"/>
      <c r="J410" s="1118"/>
      <c r="K410" s="1117"/>
      <c r="L410" s="1119">
        <v>0</v>
      </c>
      <c r="M410" s="1120"/>
      <c r="N410" s="1121"/>
      <c r="O410" s="1120"/>
      <c r="P410" s="1123"/>
      <c r="Q410" s="1124" t="s">
        <v>13</v>
      </c>
    </row>
    <row r="411" spans="6:17" s="1115" customFormat="1" ht="11.25" outlineLevel="3">
      <c r="F411" s="1116"/>
      <c r="G411" s="1117"/>
      <c r="H411" s="1118" t="s">
        <v>4250</v>
      </c>
      <c r="I411" s="1118"/>
      <c r="J411" s="1118"/>
      <c r="K411" s="1117"/>
      <c r="L411" s="1119">
        <v>0.73624999999999996</v>
      </c>
      <c r="M411" s="1120"/>
      <c r="N411" s="1121"/>
      <c r="O411" s="1120"/>
      <c r="P411" s="1123"/>
      <c r="Q411" s="1124" t="s">
        <v>13</v>
      </c>
    </row>
    <row r="412" spans="6:17" s="1115" customFormat="1" ht="11.25" outlineLevel="3">
      <c r="F412" s="1116"/>
      <c r="G412" s="1117"/>
      <c r="H412" s="1118" t="s">
        <v>4251</v>
      </c>
      <c r="I412" s="1118"/>
      <c r="J412" s="1118"/>
      <c r="K412" s="1117"/>
      <c r="L412" s="1119">
        <v>1.0654250000000001</v>
      </c>
      <c r="M412" s="1120"/>
      <c r="N412" s="1121"/>
      <c r="O412" s="1120"/>
      <c r="P412" s="1123"/>
      <c r="Q412" s="1124" t="s">
        <v>13</v>
      </c>
    </row>
    <row r="413" spans="6:17" s="1115" customFormat="1" ht="11.25" outlineLevel="3">
      <c r="F413" s="1116"/>
      <c r="G413" s="1117"/>
      <c r="H413" s="1118" t="s">
        <v>4252</v>
      </c>
      <c r="I413" s="1118"/>
      <c r="J413" s="1118"/>
      <c r="K413" s="1117"/>
      <c r="L413" s="1119">
        <v>0</v>
      </c>
      <c r="M413" s="1120"/>
      <c r="N413" s="1121"/>
      <c r="O413" s="1120"/>
      <c r="P413" s="1123"/>
      <c r="Q413" s="1124" t="s">
        <v>13</v>
      </c>
    </row>
    <row r="414" spans="6:17" s="1115" customFormat="1" ht="11.25" outlineLevel="3">
      <c r="F414" s="1116"/>
      <c r="G414" s="1117"/>
      <c r="H414" s="1118" t="s">
        <v>4253</v>
      </c>
      <c r="I414" s="1118"/>
      <c r="J414" s="1118"/>
      <c r="K414" s="1117"/>
      <c r="L414" s="1119">
        <v>0.35</v>
      </c>
      <c r="M414" s="1120"/>
      <c r="N414" s="1121"/>
      <c r="O414" s="1120"/>
      <c r="P414" s="1123"/>
      <c r="Q414" s="1124" t="s">
        <v>13</v>
      </c>
    </row>
    <row r="415" spans="6:17" s="1115" customFormat="1" ht="11.25" outlineLevel="3">
      <c r="F415" s="1116"/>
      <c r="G415" s="1117"/>
      <c r="H415" s="1118" t="s">
        <v>4254</v>
      </c>
      <c r="I415" s="1118"/>
      <c r="J415" s="1118"/>
      <c r="K415" s="1117"/>
      <c r="L415" s="1119">
        <v>0.20624999999999999</v>
      </c>
      <c r="M415" s="1120"/>
      <c r="N415" s="1121"/>
      <c r="O415" s="1120"/>
      <c r="P415" s="1123"/>
      <c r="Q415" s="1124" t="s">
        <v>13</v>
      </c>
    </row>
    <row r="416" spans="6:17" s="1115" customFormat="1" ht="11.25" outlineLevel="3">
      <c r="F416" s="1116"/>
      <c r="G416" s="1117"/>
      <c r="H416" s="1118" t="s">
        <v>4255</v>
      </c>
      <c r="I416" s="1118"/>
      <c r="J416" s="1118"/>
      <c r="K416" s="1117"/>
      <c r="L416" s="1119">
        <v>2.9000000000000004</v>
      </c>
      <c r="M416" s="1120"/>
      <c r="N416" s="1121"/>
      <c r="O416" s="1120"/>
      <c r="P416" s="1123"/>
      <c r="Q416" s="1124" t="s">
        <v>13</v>
      </c>
    </row>
    <row r="417" spans="6:17" s="1115" customFormat="1" ht="11.25" outlineLevel="3">
      <c r="F417" s="1116"/>
      <c r="G417" s="1117"/>
      <c r="H417" s="1118" t="s">
        <v>4256</v>
      </c>
      <c r="I417" s="1118"/>
      <c r="J417" s="1118"/>
      <c r="K417" s="1117"/>
      <c r="L417" s="1119">
        <v>0</v>
      </c>
      <c r="M417" s="1120"/>
      <c r="N417" s="1121"/>
      <c r="O417" s="1120"/>
      <c r="P417" s="1123"/>
      <c r="Q417" s="1124" t="s">
        <v>13</v>
      </c>
    </row>
    <row r="418" spans="6:17" s="1115" customFormat="1" ht="11.25" outlineLevel="3">
      <c r="F418" s="1116"/>
      <c r="G418" s="1117"/>
      <c r="H418" s="1118" t="s">
        <v>4257</v>
      </c>
      <c r="I418" s="1118"/>
      <c r="J418" s="1118"/>
      <c r="K418" s="1117"/>
      <c r="L418" s="1119">
        <v>0.22812499999999999</v>
      </c>
      <c r="M418" s="1120"/>
      <c r="N418" s="1121"/>
      <c r="O418" s="1120"/>
      <c r="P418" s="1123"/>
      <c r="Q418" s="1124" t="s">
        <v>13</v>
      </c>
    </row>
    <row r="419" spans="6:17" s="1115" customFormat="1" ht="11.25" outlineLevel="3">
      <c r="F419" s="1116"/>
      <c r="G419" s="1117"/>
      <c r="H419" s="1118" t="s">
        <v>4258</v>
      </c>
      <c r="I419" s="1118"/>
      <c r="J419" s="1118"/>
      <c r="K419" s="1117"/>
      <c r="L419" s="1119">
        <v>2.0531250000000001</v>
      </c>
      <c r="M419" s="1120"/>
      <c r="N419" s="1121"/>
      <c r="O419" s="1120"/>
      <c r="P419" s="1123"/>
      <c r="Q419" s="1124" t="s">
        <v>13</v>
      </c>
    </row>
    <row r="420" spans="6:17" s="1115" customFormat="1" ht="11.25" outlineLevel="3">
      <c r="F420" s="1116"/>
      <c r="G420" s="1117"/>
      <c r="H420" s="1118" t="s">
        <v>4259</v>
      </c>
      <c r="I420" s="1118"/>
      <c r="J420" s="1118"/>
      <c r="K420" s="1117"/>
      <c r="L420" s="1119">
        <v>0.54749999999999999</v>
      </c>
      <c r="M420" s="1120"/>
      <c r="N420" s="1121"/>
      <c r="O420" s="1120"/>
      <c r="P420" s="1123"/>
      <c r="Q420" s="1124" t="s">
        <v>13</v>
      </c>
    </row>
    <row r="421" spans="6:17" s="1106" customFormat="1" ht="12" outlineLevel="2">
      <c r="F421" s="1107">
        <v>109</v>
      </c>
      <c r="G421" s="1108" t="s">
        <v>224</v>
      </c>
      <c r="H421" s="1109" t="s">
        <v>225</v>
      </c>
      <c r="I421" s="1109"/>
      <c r="J421" s="1109"/>
      <c r="K421" s="1110" t="s">
        <v>28</v>
      </c>
      <c r="L421" s="1111">
        <v>165.38839999999999</v>
      </c>
      <c r="M421" s="1112">
        <v>0</v>
      </c>
      <c r="N421" s="1111">
        <f>L421*(1+M421/100)</f>
        <v>165.38839999999999</v>
      </c>
      <c r="O421" s="1113">
        <v>0</v>
      </c>
      <c r="P421" s="1114">
        <f>N421*O421</f>
        <v>0</v>
      </c>
      <c r="Q421" s="1114">
        <v>21</v>
      </c>
    </row>
    <row r="422" spans="6:17" s="1115" customFormat="1" ht="11.25" outlineLevel="3">
      <c r="F422" s="1116"/>
      <c r="G422" s="1117"/>
      <c r="H422" s="1118" t="s">
        <v>4237</v>
      </c>
      <c r="I422" s="1118"/>
      <c r="J422" s="1118"/>
      <c r="K422" s="1117"/>
      <c r="L422" s="1119">
        <v>0</v>
      </c>
      <c r="M422" s="1120"/>
      <c r="N422" s="1121"/>
      <c r="O422" s="1120"/>
      <c r="P422" s="1123"/>
      <c r="Q422" s="1124" t="s">
        <v>13</v>
      </c>
    </row>
    <row r="423" spans="6:17" s="1115" customFormat="1" ht="11.25" outlineLevel="3">
      <c r="F423" s="1116"/>
      <c r="G423" s="1117"/>
      <c r="H423" s="1118" t="s">
        <v>4260</v>
      </c>
      <c r="I423" s="1118"/>
      <c r="J423" s="1118"/>
      <c r="K423" s="1117"/>
      <c r="L423" s="1119">
        <v>10.975</v>
      </c>
      <c r="M423" s="1120"/>
      <c r="N423" s="1121"/>
      <c r="O423" s="1120"/>
      <c r="P423" s="1123"/>
      <c r="Q423" s="1124" t="s">
        <v>13</v>
      </c>
    </row>
    <row r="424" spans="6:17" s="1115" customFormat="1" ht="11.25" outlineLevel="3">
      <c r="F424" s="1116"/>
      <c r="G424" s="1117"/>
      <c r="H424" s="1118" t="s">
        <v>4261</v>
      </c>
      <c r="I424" s="1118"/>
      <c r="J424" s="1118"/>
      <c r="K424" s="1117"/>
      <c r="L424" s="1119">
        <v>5.3</v>
      </c>
      <c r="M424" s="1120"/>
      <c r="N424" s="1121"/>
      <c r="O424" s="1120"/>
      <c r="P424" s="1123"/>
      <c r="Q424" s="1124" t="s">
        <v>13</v>
      </c>
    </row>
    <row r="425" spans="6:17" s="1115" customFormat="1" ht="11.25" outlineLevel="3">
      <c r="F425" s="1116"/>
      <c r="G425" s="1117"/>
      <c r="H425" s="1118" t="s">
        <v>4262</v>
      </c>
      <c r="I425" s="1118"/>
      <c r="J425" s="1118"/>
      <c r="K425" s="1117"/>
      <c r="L425" s="1119">
        <v>12.5</v>
      </c>
      <c r="M425" s="1120"/>
      <c r="N425" s="1121"/>
      <c r="O425" s="1120"/>
      <c r="P425" s="1123"/>
      <c r="Q425" s="1124" t="s">
        <v>13</v>
      </c>
    </row>
    <row r="426" spans="6:17" s="1115" customFormat="1" ht="11.25" outlineLevel="3">
      <c r="F426" s="1116"/>
      <c r="G426" s="1117"/>
      <c r="H426" s="1118" t="s">
        <v>4241</v>
      </c>
      <c r="I426" s="1118"/>
      <c r="J426" s="1118"/>
      <c r="K426" s="1117"/>
      <c r="L426" s="1119">
        <v>0</v>
      </c>
      <c r="M426" s="1120"/>
      <c r="N426" s="1121"/>
      <c r="O426" s="1120"/>
      <c r="P426" s="1123"/>
      <c r="Q426" s="1124" t="s">
        <v>13</v>
      </c>
    </row>
    <row r="427" spans="6:17" s="1115" customFormat="1" ht="11.25" outlineLevel="3">
      <c r="F427" s="1116"/>
      <c r="G427" s="1117"/>
      <c r="H427" s="1118" t="s">
        <v>4263</v>
      </c>
      <c r="I427" s="1118"/>
      <c r="J427" s="1118"/>
      <c r="K427" s="1117"/>
      <c r="L427" s="1119">
        <v>10.1</v>
      </c>
      <c r="M427" s="1120"/>
      <c r="N427" s="1121"/>
      <c r="O427" s="1120"/>
      <c r="P427" s="1123"/>
      <c r="Q427" s="1124" t="s">
        <v>13</v>
      </c>
    </row>
    <row r="428" spans="6:17" s="1115" customFormat="1" ht="11.25" outlineLevel="3">
      <c r="F428" s="1116"/>
      <c r="G428" s="1117"/>
      <c r="H428" s="1118" t="s">
        <v>4264</v>
      </c>
      <c r="I428" s="1118"/>
      <c r="J428" s="1118"/>
      <c r="K428" s="1117"/>
      <c r="L428" s="1119">
        <v>1.3</v>
      </c>
      <c r="M428" s="1120"/>
      <c r="N428" s="1121"/>
      <c r="O428" s="1120"/>
      <c r="P428" s="1123"/>
      <c r="Q428" s="1124" t="s">
        <v>13</v>
      </c>
    </row>
    <row r="429" spans="6:17" s="1115" customFormat="1" ht="11.25" outlineLevel="3">
      <c r="F429" s="1116"/>
      <c r="G429" s="1117"/>
      <c r="H429" s="1118" t="s">
        <v>4265</v>
      </c>
      <c r="I429" s="1118"/>
      <c r="J429" s="1118"/>
      <c r="K429" s="1117"/>
      <c r="L429" s="1119">
        <v>8.1999999999999993</v>
      </c>
      <c r="M429" s="1120"/>
      <c r="N429" s="1121"/>
      <c r="O429" s="1120"/>
      <c r="P429" s="1123"/>
      <c r="Q429" s="1124" t="s">
        <v>13</v>
      </c>
    </row>
    <row r="430" spans="6:17" s="1115" customFormat="1" ht="11.25" outlineLevel="3">
      <c r="F430" s="1116"/>
      <c r="G430" s="1117"/>
      <c r="H430" s="1118" t="s">
        <v>4245</v>
      </c>
      <c r="I430" s="1118"/>
      <c r="J430" s="1118"/>
      <c r="K430" s="1117"/>
      <c r="L430" s="1119">
        <v>0</v>
      </c>
      <c r="M430" s="1120"/>
      <c r="N430" s="1121"/>
      <c r="O430" s="1120"/>
      <c r="P430" s="1123"/>
      <c r="Q430" s="1124" t="s">
        <v>13</v>
      </c>
    </row>
    <row r="431" spans="6:17" s="1115" customFormat="1" ht="11.25" outlineLevel="3">
      <c r="F431" s="1116"/>
      <c r="G431" s="1117"/>
      <c r="H431" s="1118" t="s">
        <v>4266</v>
      </c>
      <c r="I431" s="1118"/>
      <c r="J431" s="1118"/>
      <c r="K431" s="1117"/>
      <c r="L431" s="1119">
        <v>34.700000000000003</v>
      </c>
      <c r="M431" s="1120"/>
      <c r="N431" s="1121"/>
      <c r="O431" s="1120"/>
      <c r="P431" s="1123"/>
      <c r="Q431" s="1124" t="s">
        <v>13</v>
      </c>
    </row>
    <row r="432" spans="6:17" s="1115" customFormat="1" ht="11.25" outlineLevel="3">
      <c r="F432" s="1116"/>
      <c r="G432" s="1117"/>
      <c r="H432" s="1118" t="s">
        <v>4247</v>
      </c>
      <c r="I432" s="1118"/>
      <c r="J432" s="1118"/>
      <c r="K432" s="1117"/>
      <c r="L432" s="1119">
        <v>0</v>
      </c>
      <c r="M432" s="1120"/>
      <c r="N432" s="1121"/>
      <c r="O432" s="1120"/>
      <c r="P432" s="1123"/>
      <c r="Q432" s="1124" t="s">
        <v>13</v>
      </c>
    </row>
    <row r="433" spans="6:17" s="1115" customFormat="1" ht="11.25" outlineLevel="3">
      <c r="F433" s="1116"/>
      <c r="G433" s="1117"/>
      <c r="H433" s="1118" t="s">
        <v>4267</v>
      </c>
      <c r="I433" s="1118"/>
      <c r="J433" s="1118"/>
      <c r="K433" s="1117"/>
      <c r="L433" s="1119">
        <v>11.819999999999999</v>
      </c>
      <c r="M433" s="1120"/>
      <c r="N433" s="1121"/>
      <c r="O433" s="1120"/>
      <c r="P433" s="1123"/>
      <c r="Q433" s="1124" t="s">
        <v>13</v>
      </c>
    </row>
    <row r="434" spans="6:17" s="1115" customFormat="1" ht="11.25" outlineLevel="3">
      <c r="F434" s="1116"/>
      <c r="G434" s="1117"/>
      <c r="H434" s="1118" t="s">
        <v>4249</v>
      </c>
      <c r="I434" s="1118"/>
      <c r="J434" s="1118"/>
      <c r="K434" s="1117"/>
      <c r="L434" s="1119">
        <v>0</v>
      </c>
      <c r="M434" s="1120"/>
      <c r="N434" s="1121"/>
      <c r="O434" s="1120"/>
      <c r="P434" s="1123"/>
      <c r="Q434" s="1124" t="s">
        <v>13</v>
      </c>
    </row>
    <row r="435" spans="6:17" s="1115" customFormat="1" ht="11.25" outlineLevel="3">
      <c r="F435" s="1116"/>
      <c r="G435" s="1117"/>
      <c r="H435" s="1118" t="s">
        <v>4268</v>
      </c>
      <c r="I435" s="1118"/>
      <c r="J435" s="1118"/>
      <c r="K435" s="1117"/>
      <c r="L435" s="1119">
        <v>5.89</v>
      </c>
      <c r="M435" s="1120"/>
      <c r="N435" s="1121"/>
      <c r="O435" s="1120"/>
      <c r="P435" s="1123"/>
      <c r="Q435" s="1124" t="s">
        <v>13</v>
      </c>
    </row>
    <row r="436" spans="6:17" s="1115" customFormat="1" ht="11.25" outlineLevel="3">
      <c r="F436" s="1116"/>
      <c r="G436" s="1117"/>
      <c r="H436" s="1118" t="s">
        <v>4269</v>
      </c>
      <c r="I436" s="1118"/>
      <c r="J436" s="1118"/>
      <c r="K436" s="1117"/>
      <c r="L436" s="1119">
        <v>8.5234000000000005</v>
      </c>
      <c r="M436" s="1120"/>
      <c r="N436" s="1121"/>
      <c r="O436" s="1120"/>
      <c r="P436" s="1123"/>
      <c r="Q436" s="1124" t="s">
        <v>13</v>
      </c>
    </row>
    <row r="437" spans="6:17" s="1115" customFormat="1" ht="11.25" outlineLevel="3">
      <c r="F437" s="1116"/>
      <c r="G437" s="1117"/>
      <c r="H437" s="1118" t="s">
        <v>4252</v>
      </c>
      <c r="I437" s="1118"/>
      <c r="J437" s="1118"/>
      <c r="K437" s="1117"/>
      <c r="L437" s="1119">
        <v>0</v>
      </c>
      <c r="M437" s="1120"/>
      <c r="N437" s="1121"/>
      <c r="O437" s="1120"/>
      <c r="P437" s="1123"/>
      <c r="Q437" s="1124" t="s">
        <v>13</v>
      </c>
    </row>
    <row r="438" spans="6:17" s="1115" customFormat="1" ht="11.25" outlineLevel="3">
      <c r="F438" s="1116"/>
      <c r="G438" s="1117"/>
      <c r="H438" s="1118" t="s">
        <v>4270</v>
      </c>
      <c r="I438" s="1118"/>
      <c r="J438" s="1118"/>
      <c r="K438" s="1117"/>
      <c r="L438" s="1119">
        <v>2.8</v>
      </c>
      <c r="M438" s="1120"/>
      <c r="N438" s="1121"/>
      <c r="O438" s="1120"/>
      <c r="P438" s="1123"/>
      <c r="Q438" s="1124" t="s">
        <v>13</v>
      </c>
    </row>
    <row r="439" spans="6:17" s="1115" customFormat="1" ht="11.25" outlineLevel="3">
      <c r="F439" s="1116"/>
      <c r="G439" s="1117"/>
      <c r="H439" s="1118" t="s">
        <v>4271</v>
      </c>
      <c r="I439" s="1118"/>
      <c r="J439" s="1118"/>
      <c r="K439" s="1117"/>
      <c r="L439" s="1119">
        <v>1.65</v>
      </c>
      <c r="M439" s="1120"/>
      <c r="N439" s="1121"/>
      <c r="O439" s="1120"/>
      <c r="P439" s="1123"/>
      <c r="Q439" s="1124" t="s">
        <v>13</v>
      </c>
    </row>
    <row r="440" spans="6:17" s="1115" customFormat="1" ht="11.25" outlineLevel="3">
      <c r="F440" s="1116"/>
      <c r="G440" s="1117"/>
      <c r="H440" s="1118" t="s">
        <v>4272</v>
      </c>
      <c r="I440" s="1118"/>
      <c r="J440" s="1118"/>
      <c r="K440" s="1117"/>
      <c r="L440" s="1119">
        <v>29</v>
      </c>
      <c r="M440" s="1120"/>
      <c r="N440" s="1121"/>
      <c r="O440" s="1120"/>
      <c r="P440" s="1123"/>
      <c r="Q440" s="1124" t="s">
        <v>13</v>
      </c>
    </row>
    <row r="441" spans="6:17" s="1115" customFormat="1" ht="11.25" outlineLevel="3">
      <c r="F441" s="1116"/>
      <c r="G441" s="1117"/>
      <c r="H441" s="1118" t="s">
        <v>4256</v>
      </c>
      <c r="I441" s="1118"/>
      <c r="J441" s="1118"/>
      <c r="K441" s="1117"/>
      <c r="L441" s="1119">
        <v>0</v>
      </c>
      <c r="M441" s="1120"/>
      <c r="N441" s="1121"/>
      <c r="O441" s="1120"/>
      <c r="P441" s="1123"/>
      <c r="Q441" s="1124" t="s">
        <v>13</v>
      </c>
    </row>
    <row r="442" spans="6:17" s="1115" customFormat="1" ht="11.25" outlineLevel="3">
      <c r="F442" s="1116"/>
      <c r="G442" s="1117"/>
      <c r="H442" s="1118" t="s">
        <v>4273</v>
      </c>
      <c r="I442" s="1118"/>
      <c r="J442" s="1118"/>
      <c r="K442" s="1117"/>
      <c r="L442" s="1119">
        <v>1.825</v>
      </c>
      <c r="M442" s="1120"/>
      <c r="N442" s="1121"/>
      <c r="O442" s="1120"/>
      <c r="P442" s="1123"/>
      <c r="Q442" s="1124" t="s">
        <v>13</v>
      </c>
    </row>
    <row r="443" spans="6:17" s="1115" customFormat="1" ht="11.25" outlineLevel="3">
      <c r="F443" s="1116"/>
      <c r="G443" s="1117"/>
      <c r="H443" s="1118" t="s">
        <v>4274</v>
      </c>
      <c r="I443" s="1118"/>
      <c r="J443" s="1118"/>
      <c r="K443" s="1117"/>
      <c r="L443" s="1119">
        <v>16.425000000000001</v>
      </c>
      <c r="M443" s="1120"/>
      <c r="N443" s="1121"/>
      <c r="O443" s="1120"/>
      <c r="P443" s="1123"/>
      <c r="Q443" s="1124" t="s">
        <v>13</v>
      </c>
    </row>
    <row r="444" spans="6:17" s="1115" customFormat="1" ht="11.25" outlineLevel="3">
      <c r="F444" s="1116"/>
      <c r="G444" s="1117"/>
      <c r="H444" s="1118" t="s">
        <v>4275</v>
      </c>
      <c r="I444" s="1118"/>
      <c r="J444" s="1118"/>
      <c r="K444" s="1117"/>
      <c r="L444" s="1119">
        <v>4.38</v>
      </c>
      <c r="M444" s="1120"/>
      <c r="N444" s="1121"/>
      <c r="O444" s="1120"/>
      <c r="P444" s="1123"/>
      <c r="Q444" s="1124" t="s">
        <v>13</v>
      </c>
    </row>
    <row r="445" spans="6:17" s="1106" customFormat="1" ht="12" outlineLevel="2">
      <c r="F445" s="1107">
        <v>110</v>
      </c>
      <c r="G445" s="1108" t="s">
        <v>226</v>
      </c>
      <c r="H445" s="1109" t="s">
        <v>227</v>
      </c>
      <c r="I445" s="1109"/>
      <c r="J445" s="1109"/>
      <c r="K445" s="1110" t="s">
        <v>28</v>
      </c>
      <c r="L445" s="1111">
        <v>165.38800000000001</v>
      </c>
      <c r="M445" s="1112">
        <v>0</v>
      </c>
      <c r="N445" s="1111">
        <f>L445*(1+M445/100)</f>
        <v>165.38800000000001</v>
      </c>
      <c r="O445" s="1113">
        <v>0</v>
      </c>
      <c r="P445" s="1114">
        <f>N445*O445</f>
        <v>0</v>
      </c>
      <c r="Q445" s="1114">
        <v>21</v>
      </c>
    </row>
    <row r="446" spans="6:17" s="1106" customFormat="1" ht="24" outlineLevel="2">
      <c r="F446" s="1107">
        <v>111</v>
      </c>
      <c r="G446" s="1108" t="s">
        <v>228</v>
      </c>
      <c r="H446" s="1109" t="s">
        <v>4681</v>
      </c>
      <c r="I446" s="1109"/>
      <c r="J446" s="1109"/>
      <c r="K446" s="1110" t="s">
        <v>39</v>
      </c>
      <c r="L446" s="1111">
        <v>29</v>
      </c>
      <c r="M446" s="1112">
        <v>0</v>
      </c>
      <c r="N446" s="1111">
        <f>L446*(1+M446/100)</f>
        <v>29</v>
      </c>
      <c r="O446" s="1113">
        <v>0</v>
      </c>
      <c r="P446" s="1114">
        <f>N446*O446</f>
        <v>0</v>
      </c>
      <c r="Q446" s="1114">
        <v>21</v>
      </c>
    </row>
    <row r="447" spans="6:17" s="1115" customFormat="1" ht="11.25" outlineLevel="3">
      <c r="F447" s="1116"/>
      <c r="G447" s="1117"/>
      <c r="H447" s="1118" t="s">
        <v>4276</v>
      </c>
      <c r="I447" s="1118"/>
      <c r="J447" s="1118"/>
      <c r="K447" s="1117"/>
      <c r="L447" s="1119">
        <v>29</v>
      </c>
      <c r="M447" s="1120"/>
      <c r="N447" s="1121"/>
      <c r="O447" s="1120"/>
      <c r="P447" s="1123"/>
      <c r="Q447" s="1124" t="s">
        <v>13</v>
      </c>
    </row>
    <row r="448" spans="6:17" s="1106" customFormat="1" ht="12" outlineLevel="2">
      <c r="F448" s="1107">
        <v>112</v>
      </c>
      <c r="G448" s="1108" t="s">
        <v>229</v>
      </c>
      <c r="H448" s="1109" t="s">
        <v>230</v>
      </c>
      <c r="I448" s="1109"/>
      <c r="J448" s="1109"/>
      <c r="K448" s="1110" t="s">
        <v>65</v>
      </c>
      <c r="L448" s="1111">
        <v>2.0705</v>
      </c>
      <c r="M448" s="1112">
        <v>0</v>
      </c>
      <c r="N448" s="1111">
        <f>L448*(1+M448/100)</f>
        <v>2.0705</v>
      </c>
      <c r="O448" s="1113">
        <v>0</v>
      </c>
      <c r="P448" s="1114">
        <f>N448*O448</f>
        <v>0</v>
      </c>
      <c r="Q448" s="1114">
        <v>21</v>
      </c>
    </row>
    <row r="449" spans="6:17" s="1115" customFormat="1" ht="11.25" outlineLevel="3">
      <c r="F449" s="1116"/>
      <c r="G449" s="1117"/>
      <c r="H449" s="1118" t="s">
        <v>4277</v>
      </c>
      <c r="I449" s="1118"/>
      <c r="J449" s="1118"/>
      <c r="K449" s="1117"/>
      <c r="L449" s="1119">
        <v>0</v>
      </c>
      <c r="M449" s="1120"/>
      <c r="N449" s="1121"/>
      <c r="O449" s="1120"/>
      <c r="P449" s="1123"/>
      <c r="Q449" s="1124" t="s">
        <v>13</v>
      </c>
    </row>
    <row r="450" spans="6:17" s="1115" customFormat="1" ht="11.25" outlineLevel="3">
      <c r="F450" s="1116"/>
      <c r="G450" s="1117"/>
      <c r="H450" s="1118" t="s">
        <v>4278</v>
      </c>
      <c r="I450" s="1118"/>
      <c r="J450" s="1118"/>
      <c r="K450" s="1117"/>
      <c r="L450" s="1119">
        <v>2.0705</v>
      </c>
      <c r="M450" s="1120"/>
      <c r="N450" s="1121"/>
      <c r="O450" s="1120"/>
      <c r="P450" s="1123"/>
      <c r="Q450" s="1124" t="s">
        <v>13</v>
      </c>
    </row>
    <row r="451" spans="6:17" s="1106" customFormat="1" ht="12" outlineLevel="2">
      <c r="F451" s="1107">
        <v>113</v>
      </c>
      <c r="G451" s="1108" t="s">
        <v>231</v>
      </c>
      <c r="H451" s="1109" t="s">
        <v>232</v>
      </c>
      <c r="I451" s="1109"/>
      <c r="J451" s="1109"/>
      <c r="K451" s="1110" t="s">
        <v>42</v>
      </c>
      <c r="L451" s="1111">
        <v>7.1549999999999994</v>
      </c>
      <c r="M451" s="1112">
        <v>0</v>
      </c>
      <c r="N451" s="1111">
        <f>L451*(1+M451/100)</f>
        <v>7.1549999999999994</v>
      </c>
      <c r="O451" s="1113">
        <v>0</v>
      </c>
      <c r="P451" s="1114">
        <f>N451*O451</f>
        <v>0</v>
      </c>
      <c r="Q451" s="1114">
        <v>21</v>
      </c>
    </row>
    <row r="452" spans="6:17" s="1115" customFormat="1" ht="11.25" outlineLevel="3">
      <c r="F452" s="1116"/>
      <c r="G452" s="1117"/>
      <c r="H452" s="1118" t="s">
        <v>4279</v>
      </c>
      <c r="I452" s="1118"/>
      <c r="J452" s="1118"/>
      <c r="K452" s="1117"/>
      <c r="L452" s="1119">
        <v>3.9149999999999991</v>
      </c>
      <c r="M452" s="1120"/>
      <c r="N452" s="1121"/>
      <c r="O452" s="1120"/>
      <c r="P452" s="1123"/>
      <c r="Q452" s="1124" t="s">
        <v>13</v>
      </c>
    </row>
    <row r="453" spans="6:17" s="1115" customFormat="1" ht="11.25" outlineLevel="3">
      <c r="F453" s="1116"/>
      <c r="G453" s="1117"/>
      <c r="H453" s="1118" t="s">
        <v>4280</v>
      </c>
      <c r="I453" s="1118"/>
      <c r="J453" s="1118"/>
      <c r="K453" s="1117"/>
      <c r="L453" s="1119">
        <v>1.8</v>
      </c>
      <c r="M453" s="1120"/>
      <c r="N453" s="1121"/>
      <c r="O453" s="1120"/>
      <c r="P453" s="1123"/>
      <c r="Q453" s="1124" t="s">
        <v>13</v>
      </c>
    </row>
    <row r="454" spans="6:17" s="1115" customFormat="1" ht="11.25" outlineLevel="3">
      <c r="F454" s="1116"/>
      <c r="G454" s="1117"/>
      <c r="H454" s="1118" t="s">
        <v>4281</v>
      </c>
      <c r="I454" s="1118"/>
      <c r="J454" s="1118"/>
      <c r="K454" s="1117"/>
      <c r="L454" s="1119">
        <v>0.96000000000000019</v>
      </c>
      <c r="M454" s="1120"/>
      <c r="N454" s="1121"/>
      <c r="O454" s="1120"/>
      <c r="P454" s="1123"/>
      <c r="Q454" s="1124" t="s">
        <v>13</v>
      </c>
    </row>
    <row r="455" spans="6:17" s="1115" customFormat="1" ht="11.25" outlineLevel="3">
      <c r="F455" s="1116"/>
      <c r="G455" s="1117"/>
      <c r="H455" s="1118" t="s">
        <v>4282</v>
      </c>
      <c r="I455" s="1118"/>
      <c r="J455" s="1118"/>
      <c r="K455" s="1117"/>
      <c r="L455" s="1119">
        <v>0.48000000000000009</v>
      </c>
      <c r="M455" s="1120"/>
      <c r="N455" s="1121"/>
      <c r="O455" s="1120"/>
      <c r="P455" s="1123"/>
      <c r="Q455" s="1124" t="s">
        <v>13</v>
      </c>
    </row>
    <row r="456" spans="6:17" s="1106" customFormat="1" ht="12" outlineLevel="2">
      <c r="F456" s="1107">
        <v>114</v>
      </c>
      <c r="G456" s="1108" t="s">
        <v>233</v>
      </c>
      <c r="H456" s="1109" t="s">
        <v>234</v>
      </c>
      <c r="I456" s="1109"/>
      <c r="J456" s="1109"/>
      <c r="K456" s="1110" t="s">
        <v>65</v>
      </c>
      <c r="L456" s="1111">
        <v>1.07325</v>
      </c>
      <c r="M456" s="1112">
        <v>0</v>
      </c>
      <c r="N456" s="1111">
        <f>L456*(1+M456/100)</f>
        <v>1.07325</v>
      </c>
      <c r="O456" s="1113">
        <v>0</v>
      </c>
      <c r="P456" s="1114">
        <f>N456*O456</f>
        <v>0</v>
      </c>
      <c r="Q456" s="1114">
        <v>21</v>
      </c>
    </row>
    <row r="457" spans="6:17" s="1115" customFormat="1" ht="11.25" outlineLevel="3">
      <c r="F457" s="1116"/>
      <c r="G457" s="1117"/>
      <c r="H457" s="1118" t="s">
        <v>4283</v>
      </c>
      <c r="I457" s="1118"/>
      <c r="J457" s="1118"/>
      <c r="K457" s="1117"/>
      <c r="L457" s="1119">
        <v>0</v>
      </c>
      <c r="M457" s="1120"/>
      <c r="N457" s="1121"/>
      <c r="O457" s="1120"/>
      <c r="P457" s="1123"/>
      <c r="Q457" s="1124" t="s">
        <v>13</v>
      </c>
    </row>
    <row r="458" spans="6:17" s="1115" customFormat="1" ht="11.25" outlineLevel="3">
      <c r="F458" s="1116"/>
      <c r="G458" s="1117"/>
      <c r="H458" s="1118" t="s">
        <v>4284</v>
      </c>
      <c r="I458" s="1118"/>
      <c r="J458" s="1118"/>
      <c r="K458" s="1117"/>
      <c r="L458" s="1119">
        <v>1.07325</v>
      </c>
      <c r="M458" s="1120"/>
      <c r="N458" s="1121"/>
      <c r="O458" s="1120"/>
      <c r="P458" s="1123"/>
      <c r="Q458" s="1124" t="s">
        <v>13</v>
      </c>
    </row>
    <row r="459" spans="6:17" s="1106" customFormat="1" ht="12" outlineLevel="2">
      <c r="F459" s="1107">
        <v>115</v>
      </c>
      <c r="G459" s="1108" t="s">
        <v>235</v>
      </c>
      <c r="H459" s="1109" t="s">
        <v>236</v>
      </c>
      <c r="I459" s="1109"/>
      <c r="J459" s="1109"/>
      <c r="K459" s="1110" t="s">
        <v>28</v>
      </c>
      <c r="L459" s="1111">
        <v>35.099999999999994</v>
      </c>
      <c r="M459" s="1112">
        <v>0</v>
      </c>
      <c r="N459" s="1111">
        <f>L459*(1+M459/100)</f>
        <v>35.099999999999994</v>
      </c>
      <c r="O459" s="1113">
        <v>0</v>
      </c>
      <c r="P459" s="1114">
        <f>N459*O459</f>
        <v>0</v>
      </c>
      <c r="Q459" s="1114">
        <v>21</v>
      </c>
    </row>
    <row r="460" spans="6:17" s="1115" customFormat="1" ht="11.25" outlineLevel="3">
      <c r="F460" s="1116"/>
      <c r="G460" s="1117"/>
      <c r="H460" s="1118" t="s">
        <v>4285</v>
      </c>
      <c r="I460" s="1118"/>
      <c r="J460" s="1118"/>
      <c r="K460" s="1117"/>
      <c r="L460" s="1119">
        <v>26.1</v>
      </c>
      <c r="M460" s="1120"/>
      <c r="N460" s="1121"/>
      <c r="O460" s="1120"/>
      <c r="P460" s="1123"/>
      <c r="Q460" s="1124" t="s">
        <v>13</v>
      </c>
    </row>
    <row r="461" spans="6:17" s="1115" customFormat="1" ht="11.25" outlineLevel="3">
      <c r="F461" s="1116"/>
      <c r="G461" s="1117"/>
      <c r="H461" s="1118" t="s">
        <v>4286</v>
      </c>
      <c r="I461" s="1118"/>
      <c r="J461" s="1118"/>
      <c r="K461" s="1117"/>
      <c r="L461" s="1119">
        <v>9</v>
      </c>
      <c r="M461" s="1120"/>
      <c r="N461" s="1121"/>
      <c r="O461" s="1120"/>
      <c r="P461" s="1123"/>
      <c r="Q461" s="1124" t="s">
        <v>13</v>
      </c>
    </row>
    <row r="462" spans="6:17" s="1106" customFormat="1" ht="12" outlineLevel="2">
      <c r="F462" s="1107">
        <v>116</v>
      </c>
      <c r="G462" s="1108" t="s">
        <v>237</v>
      </c>
      <c r="H462" s="1109" t="s">
        <v>238</v>
      </c>
      <c r="I462" s="1109"/>
      <c r="J462" s="1109"/>
      <c r="K462" s="1110" t="s">
        <v>28</v>
      </c>
      <c r="L462" s="1111">
        <v>35.1</v>
      </c>
      <c r="M462" s="1112">
        <v>0</v>
      </c>
      <c r="N462" s="1111">
        <f>L462*(1+M462/100)</f>
        <v>35.1</v>
      </c>
      <c r="O462" s="1113">
        <v>0</v>
      </c>
      <c r="P462" s="1114">
        <f>N462*O462</f>
        <v>0</v>
      </c>
      <c r="Q462" s="1114">
        <v>21</v>
      </c>
    </row>
    <row r="463" spans="6:17" s="1106" customFormat="1" ht="12" outlineLevel="2">
      <c r="F463" s="1107">
        <v>117</v>
      </c>
      <c r="G463" s="1108" t="s">
        <v>239</v>
      </c>
      <c r="H463" s="1109" t="s">
        <v>240</v>
      </c>
      <c r="I463" s="1109"/>
      <c r="J463" s="1109"/>
      <c r="K463" s="1110" t="s">
        <v>39</v>
      </c>
      <c r="L463" s="1111">
        <v>84</v>
      </c>
      <c r="M463" s="1112">
        <v>0</v>
      </c>
      <c r="N463" s="1111">
        <f>L463*(1+M463/100)</f>
        <v>84</v>
      </c>
      <c r="O463" s="1113">
        <v>0</v>
      </c>
      <c r="P463" s="1114">
        <f>N463*O463</f>
        <v>0</v>
      </c>
      <c r="Q463" s="1114">
        <v>21</v>
      </c>
    </row>
    <row r="464" spans="6:17" s="1115" customFormat="1" ht="11.25" outlineLevel="3">
      <c r="F464" s="1116"/>
      <c r="G464" s="1117"/>
      <c r="H464" s="1118" t="s">
        <v>4287</v>
      </c>
      <c r="I464" s="1118"/>
      <c r="J464" s="1118"/>
      <c r="K464" s="1117"/>
      <c r="L464" s="1119">
        <v>66</v>
      </c>
      <c r="M464" s="1120"/>
      <c r="N464" s="1121"/>
      <c r="O464" s="1120"/>
      <c r="P464" s="1123"/>
      <c r="Q464" s="1124" t="s">
        <v>13</v>
      </c>
    </row>
    <row r="465" spans="6:17" s="1115" customFormat="1" ht="11.25" outlineLevel="3">
      <c r="F465" s="1116"/>
      <c r="G465" s="1117"/>
      <c r="H465" s="1118" t="s">
        <v>4288</v>
      </c>
      <c r="I465" s="1118"/>
      <c r="J465" s="1118"/>
      <c r="K465" s="1117"/>
      <c r="L465" s="1119">
        <v>12</v>
      </c>
      <c r="M465" s="1120"/>
      <c r="N465" s="1121"/>
      <c r="O465" s="1120"/>
      <c r="P465" s="1123"/>
      <c r="Q465" s="1124" t="s">
        <v>13</v>
      </c>
    </row>
    <row r="466" spans="6:17" s="1115" customFormat="1" ht="11.25" outlineLevel="3">
      <c r="F466" s="1116"/>
      <c r="G466" s="1117"/>
      <c r="H466" s="1118" t="s">
        <v>4289</v>
      </c>
      <c r="I466" s="1118"/>
      <c r="J466" s="1118"/>
      <c r="K466" s="1117"/>
      <c r="L466" s="1119">
        <v>6</v>
      </c>
      <c r="M466" s="1120"/>
      <c r="N466" s="1121"/>
      <c r="O466" s="1120"/>
      <c r="P466" s="1123"/>
      <c r="Q466" s="1124" t="s">
        <v>13</v>
      </c>
    </row>
    <row r="467" spans="6:17" s="1106" customFormat="1" ht="12" outlineLevel="2">
      <c r="F467" s="1107">
        <v>118</v>
      </c>
      <c r="G467" s="1108" t="s">
        <v>241</v>
      </c>
      <c r="H467" s="1109" t="s">
        <v>242</v>
      </c>
      <c r="I467" s="1109"/>
      <c r="J467" s="1109"/>
      <c r="K467" s="1110" t="s">
        <v>28</v>
      </c>
      <c r="L467" s="1111">
        <v>36.887999999999998</v>
      </c>
      <c r="M467" s="1112">
        <v>0</v>
      </c>
      <c r="N467" s="1111">
        <f>L467*(1+M467/100)</f>
        <v>36.887999999999998</v>
      </c>
      <c r="O467" s="1113">
        <v>0</v>
      </c>
      <c r="P467" s="1114">
        <f>N467*O467</f>
        <v>0</v>
      </c>
      <c r="Q467" s="1114">
        <v>21</v>
      </c>
    </row>
    <row r="468" spans="6:17" s="1115" customFormat="1" ht="11.25" outlineLevel="3">
      <c r="F468" s="1116"/>
      <c r="G468" s="1117"/>
      <c r="H468" s="1118" t="s">
        <v>4290</v>
      </c>
      <c r="I468" s="1118"/>
      <c r="J468" s="1118"/>
      <c r="K468" s="1117"/>
      <c r="L468" s="1119">
        <v>30.887999999999998</v>
      </c>
      <c r="M468" s="1120"/>
      <c r="N468" s="1121"/>
      <c r="O468" s="1120"/>
      <c r="P468" s="1123"/>
      <c r="Q468" s="1124" t="s">
        <v>13</v>
      </c>
    </row>
    <row r="469" spans="6:17" s="1115" customFormat="1" ht="11.25" outlineLevel="3">
      <c r="F469" s="1116"/>
      <c r="G469" s="1117"/>
      <c r="H469" s="1118" t="s">
        <v>4291</v>
      </c>
      <c r="I469" s="1118"/>
      <c r="J469" s="1118"/>
      <c r="K469" s="1117"/>
      <c r="L469" s="1119">
        <v>6</v>
      </c>
      <c r="M469" s="1120"/>
      <c r="N469" s="1121"/>
      <c r="O469" s="1120"/>
      <c r="P469" s="1123"/>
      <c r="Q469" s="1124" t="s">
        <v>13</v>
      </c>
    </row>
    <row r="470" spans="6:17" s="1106" customFormat="1" ht="12" outlineLevel="2">
      <c r="F470" s="1107">
        <v>119</v>
      </c>
      <c r="G470" s="1108" t="s">
        <v>243</v>
      </c>
      <c r="H470" s="1109" t="s">
        <v>244</v>
      </c>
      <c r="I470" s="1109"/>
      <c r="J470" s="1109"/>
      <c r="K470" s="1110" t="s">
        <v>28</v>
      </c>
      <c r="L470" s="1111">
        <v>36.887999999999998</v>
      </c>
      <c r="M470" s="1112">
        <v>0</v>
      </c>
      <c r="N470" s="1111">
        <f>L470*(1+M470/100)</f>
        <v>36.887999999999998</v>
      </c>
      <c r="O470" s="1113">
        <v>0</v>
      </c>
      <c r="P470" s="1114">
        <f>N470*O470</f>
        <v>0</v>
      </c>
      <c r="Q470" s="1114">
        <v>21</v>
      </c>
    </row>
    <row r="471" spans="6:17" s="1106" customFormat="1" ht="12" outlineLevel="2">
      <c r="F471" s="1107">
        <v>120</v>
      </c>
      <c r="G471" s="1108" t="s">
        <v>245</v>
      </c>
      <c r="H471" s="1109" t="s">
        <v>246</v>
      </c>
      <c r="I471" s="1109"/>
      <c r="J471" s="1109"/>
      <c r="K471" s="1110" t="s">
        <v>28</v>
      </c>
      <c r="L471" s="1111">
        <v>3.84</v>
      </c>
      <c r="M471" s="1112">
        <v>0</v>
      </c>
      <c r="N471" s="1111">
        <f>L471*(1+M471/100)</f>
        <v>3.84</v>
      </c>
      <c r="O471" s="1113">
        <v>0</v>
      </c>
      <c r="P471" s="1114">
        <f>N471*O471</f>
        <v>0</v>
      </c>
      <c r="Q471" s="1114">
        <v>21</v>
      </c>
    </row>
    <row r="472" spans="6:17" s="1115" customFormat="1" ht="11.25" outlineLevel="3">
      <c r="F472" s="1116"/>
      <c r="G472" s="1117"/>
      <c r="H472" s="1118" t="s">
        <v>4292</v>
      </c>
      <c r="I472" s="1118"/>
      <c r="J472" s="1118"/>
      <c r="K472" s="1117"/>
      <c r="L472" s="1119">
        <v>3.84</v>
      </c>
      <c r="M472" s="1120"/>
      <c r="N472" s="1121"/>
      <c r="O472" s="1120"/>
      <c r="P472" s="1123"/>
      <c r="Q472" s="1124" t="s">
        <v>13</v>
      </c>
    </row>
    <row r="473" spans="6:17" s="1106" customFormat="1" ht="12" outlineLevel="2">
      <c r="F473" s="1107">
        <v>121</v>
      </c>
      <c r="G473" s="1108" t="s">
        <v>247</v>
      </c>
      <c r="H473" s="1109" t="s">
        <v>248</v>
      </c>
      <c r="I473" s="1109"/>
      <c r="J473" s="1109"/>
      <c r="K473" s="1110" t="s">
        <v>28</v>
      </c>
      <c r="L473" s="1111">
        <v>3.84</v>
      </c>
      <c r="M473" s="1112">
        <v>0</v>
      </c>
      <c r="N473" s="1111">
        <f>L473*(1+M473/100)</f>
        <v>3.84</v>
      </c>
      <c r="O473" s="1113">
        <v>0</v>
      </c>
      <c r="P473" s="1114">
        <f>N473*O473</f>
        <v>0</v>
      </c>
      <c r="Q473" s="1114">
        <v>21</v>
      </c>
    </row>
    <row r="474" spans="6:17" s="1106" customFormat="1" ht="12" outlineLevel="2">
      <c r="F474" s="1107">
        <v>122</v>
      </c>
      <c r="G474" s="1108" t="s">
        <v>249</v>
      </c>
      <c r="H474" s="1109" t="s">
        <v>4898</v>
      </c>
      <c r="I474" s="1109"/>
      <c r="J474" s="1109"/>
      <c r="K474" s="1110" t="s">
        <v>22</v>
      </c>
      <c r="L474" s="1111">
        <v>161.3666666666667</v>
      </c>
      <c r="M474" s="1112">
        <v>0</v>
      </c>
      <c r="N474" s="1111">
        <f>L474*(1+M474/100)</f>
        <v>161.3666666666667</v>
      </c>
      <c r="O474" s="1113">
        <v>0</v>
      </c>
      <c r="P474" s="1114">
        <f>N474*O474</f>
        <v>0</v>
      </c>
      <c r="Q474" s="1114">
        <v>21</v>
      </c>
    </row>
    <row r="475" spans="6:17" s="1115" customFormat="1" ht="11.25" outlineLevel="3">
      <c r="F475" s="1116"/>
      <c r="G475" s="1117"/>
      <c r="H475" s="1118" t="s">
        <v>4293</v>
      </c>
      <c r="I475" s="1118"/>
      <c r="J475" s="1118"/>
      <c r="K475" s="1117"/>
      <c r="L475" s="1119">
        <v>161.3666666666667</v>
      </c>
      <c r="M475" s="1120"/>
      <c r="N475" s="1121"/>
      <c r="O475" s="1120"/>
      <c r="P475" s="1123"/>
      <c r="Q475" s="1124" t="s">
        <v>13</v>
      </c>
    </row>
    <row r="476" spans="6:17" s="1132" customFormat="1" ht="12.75" customHeight="1" outlineLevel="2">
      <c r="F476" s="1125"/>
      <c r="G476" s="1126"/>
      <c r="H476" s="1127"/>
      <c r="I476" s="1127"/>
      <c r="J476" s="1127"/>
      <c r="K476" s="1126"/>
      <c r="L476" s="1128"/>
      <c r="M476" s="1129"/>
      <c r="N476" s="1128"/>
      <c r="O476" s="1129"/>
      <c r="P476" s="1130"/>
      <c r="Q476" s="1131" t="s">
        <v>13</v>
      </c>
    </row>
    <row r="477" spans="6:17" s="1099" customFormat="1" ht="16.5" customHeight="1" outlineLevel="1">
      <c r="F477" s="1100"/>
      <c r="G477" s="1101"/>
      <c r="H477" s="1101" t="s">
        <v>250</v>
      </c>
      <c r="I477" s="1101"/>
      <c r="J477" s="1101"/>
      <c r="K477" s="1090"/>
      <c r="L477" s="1102"/>
      <c r="M477" s="1103"/>
      <c r="N477" s="1102"/>
      <c r="O477" s="1103"/>
      <c r="P477" s="1104">
        <f>SUBTOTAL(9,P478:P484)</f>
        <v>0</v>
      </c>
      <c r="Q477" s="1105" t="s">
        <v>13</v>
      </c>
    </row>
    <row r="478" spans="6:17" s="1106" customFormat="1" ht="12" outlineLevel="2">
      <c r="F478" s="1107">
        <v>123</v>
      </c>
      <c r="G478" s="1108" t="s">
        <v>251</v>
      </c>
      <c r="H478" s="1109" t="s">
        <v>252</v>
      </c>
      <c r="I478" s="1109"/>
      <c r="J478" s="1109"/>
      <c r="K478" s="1110" t="s">
        <v>28</v>
      </c>
      <c r="L478" s="1111">
        <v>3.99</v>
      </c>
      <c r="M478" s="1112">
        <v>0</v>
      </c>
      <c r="N478" s="1111">
        <f>L478*(1+M478/100)</f>
        <v>3.99</v>
      </c>
      <c r="O478" s="1113">
        <v>0</v>
      </c>
      <c r="P478" s="1114">
        <f>N478*O478</f>
        <v>0</v>
      </c>
      <c r="Q478" s="1114">
        <v>21</v>
      </c>
    </row>
    <row r="479" spans="6:17" s="1115" customFormat="1" ht="11.25" outlineLevel="3">
      <c r="F479" s="1116"/>
      <c r="G479" s="1117"/>
      <c r="H479" s="1118" t="s">
        <v>4294</v>
      </c>
      <c r="I479" s="1118"/>
      <c r="J479" s="1118"/>
      <c r="K479" s="1117"/>
      <c r="L479" s="1119">
        <v>3.99</v>
      </c>
      <c r="M479" s="1120"/>
      <c r="N479" s="1121"/>
      <c r="O479" s="1120"/>
      <c r="P479" s="1123"/>
      <c r="Q479" s="1124" t="s">
        <v>13</v>
      </c>
    </row>
    <row r="480" spans="6:17" s="1106" customFormat="1" ht="12" outlineLevel="2">
      <c r="F480" s="1107">
        <v>124</v>
      </c>
      <c r="G480" s="1108" t="s">
        <v>254</v>
      </c>
      <c r="H480" s="1109" t="s">
        <v>255</v>
      </c>
      <c r="I480" s="1109"/>
      <c r="J480" s="1109"/>
      <c r="K480" s="1110" t="s">
        <v>28</v>
      </c>
      <c r="L480" s="1111">
        <v>4.1895000000000007</v>
      </c>
      <c r="M480" s="1112">
        <v>0</v>
      </c>
      <c r="N480" s="1111">
        <f>L480*(1+M480/100)</f>
        <v>4.1895000000000007</v>
      </c>
      <c r="O480" s="1113">
        <v>0</v>
      </c>
      <c r="P480" s="1114">
        <f>N480*O480</f>
        <v>0</v>
      </c>
      <c r="Q480" s="1114">
        <v>21</v>
      </c>
    </row>
    <row r="481" spans="6:17" s="1115" customFormat="1" ht="11.25" outlineLevel="3">
      <c r="F481" s="1116"/>
      <c r="G481" s="1117"/>
      <c r="H481" s="1118" t="s">
        <v>4295</v>
      </c>
      <c r="I481" s="1118"/>
      <c r="J481" s="1118"/>
      <c r="K481" s="1117"/>
      <c r="L481" s="1119">
        <v>4.1895000000000007</v>
      </c>
      <c r="M481" s="1120"/>
      <c r="N481" s="1121"/>
      <c r="O481" s="1120"/>
      <c r="P481" s="1123"/>
      <c r="Q481" s="1124" t="s">
        <v>13</v>
      </c>
    </row>
    <row r="482" spans="6:17" s="1106" customFormat="1" ht="24" outlineLevel="2">
      <c r="F482" s="1107">
        <v>125</v>
      </c>
      <c r="G482" s="1108" t="s">
        <v>256</v>
      </c>
      <c r="H482" s="1109" t="s">
        <v>257</v>
      </c>
      <c r="I482" s="1109"/>
      <c r="J482" s="1109"/>
      <c r="K482" s="1110" t="s">
        <v>28</v>
      </c>
      <c r="L482" s="1111">
        <v>3.99</v>
      </c>
      <c r="M482" s="1112">
        <v>0</v>
      </c>
      <c r="N482" s="1111">
        <f>L482*(1+M482/100)</f>
        <v>3.99</v>
      </c>
      <c r="O482" s="1113">
        <v>0</v>
      </c>
      <c r="P482" s="1114">
        <f>N482*O482</f>
        <v>0</v>
      </c>
      <c r="Q482" s="1114">
        <v>21</v>
      </c>
    </row>
    <row r="483" spans="6:17" s="1115" customFormat="1" ht="11.25" outlineLevel="3">
      <c r="F483" s="1116"/>
      <c r="G483" s="1117"/>
      <c r="H483" s="1118" t="s">
        <v>4294</v>
      </c>
      <c r="I483" s="1118"/>
      <c r="J483" s="1118"/>
      <c r="K483" s="1117"/>
      <c r="L483" s="1119">
        <v>3.99</v>
      </c>
      <c r="M483" s="1120"/>
      <c r="N483" s="1121"/>
      <c r="O483" s="1120"/>
      <c r="P483" s="1123"/>
      <c r="Q483" s="1124" t="s">
        <v>13</v>
      </c>
    </row>
    <row r="484" spans="6:17" s="1132" customFormat="1" ht="12.75" customHeight="1" outlineLevel="2">
      <c r="F484" s="1125"/>
      <c r="G484" s="1126"/>
      <c r="H484" s="1127"/>
      <c r="I484" s="1127"/>
      <c r="J484" s="1127"/>
      <c r="K484" s="1126"/>
      <c r="L484" s="1128"/>
      <c r="M484" s="1129"/>
      <c r="N484" s="1128"/>
      <c r="O484" s="1129"/>
      <c r="P484" s="1130"/>
      <c r="Q484" s="1131" t="s">
        <v>13</v>
      </c>
    </row>
    <row r="485" spans="6:17" s="1099" customFormat="1" ht="16.5" customHeight="1" outlineLevel="1">
      <c r="F485" s="1100"/>
      <c r="G485" s="1101"/>
      <c r="H485" s="1101" t="s">
        <v>258</v>
      </c>
      <c r="I485" s="1101"/>
      <c r="J485" s="1101"/>
      <c r="K485" s="1090"/>
      <c r="L485" s="1102"/>
      <c r="M485" s="1103"/>
      <c r="N485" s="1102"/>
      <c r="O485" s="1103"/>
      <c r="P485" s="1104">
        <f>SUBTOTAL(9,P486:P652)</f>
        <v>0</v>
      </c>
      <c r="Q485" s="1105" t="s">
        <v>13</v>
      </c>
    </row>
    <row r="486" spans="6:17" s="1106" customFormat="1" ht="12" outlineLevel="2">
      <c r="F486" s="1107">
        <v>126</v>
      </c>
      <c r="G486" s="1108" t="s">
        <v>259</v>
      </c>
      <c r="H486" s="1109" t="s">
        <v>260</v>
      </c>
      <c r="I486" s="1109"/>
      <c r="J486" s="1109"/>
      <c r="K486" s="1110" t="s">
        <v>28</v>
      </c>
      <c r="L486" s="1111">
        <v>8.82</v>
      </c>
      <c r="M486" s="1112">
        <v>0</v>
      </c>
      <c r="N486" s="1111">
        <f>L486*(1+M486/100)</f>
        <v>8.82</v>
      </c>
      <c r="O486" s="1113">
        <v>0</v>
      </c>
      <c r="P486" s="1114">
        <f>N486*O486</f>
        <v>0</v>
      </c>
      <c r="Q486" s="1114">
        <v>21</v>
      </c>
    </row>
    <row r="487" spans="6:17" s="1115" customFormat="1" ht="11.25" outlineLevel="3">
      <c r="F487" s="1116"/>
      <c r="G487" s="1117"/>
      <c r="H487" s="1118" t="s">
        <v>4296</v>
      </c>
      <c r="I487" s="1118"/>
      <c r="J487" s="1118"/>
      <c r="K487" s="1117"/>
      <c r="L487" s="1119">
        <v>8.82</v>
      </c>
      <c r="M487" s="1120"/>
      <c r="N487" s="1121"/>
      <c r="O487" s="1120"/>
      <c r="P487" s="1123"/>
      <c r="Q487" s="1124" t="s">
        <v>13</v>
      </c>
    </row>
    <row r="488" spans="6:17" s="1106" customFormat="1" ht="12" outlineLevel="2">
      <c r="F488" s="1107">
        <v>127</v>
      </c>
      <c r="G488" s="1108" t="s">
        <v>262</v>
      </c>
      <c r="H488" s="1109" t="s">
        <v>4899</v>
      </c>
      <c r="I488" s="1109"/>
      <c r="J488" s="1109"/>
      <c r="K488" s="1110" t="s">
        <v>39</v>
      </c>
      <c r="L488" s="1111">
        <v>134.4</v>
      </c>
      <c r="M488" s="1112">
        <v>0</v>
      </c>
      <c r="N488" s="1111">
        <f>L488*(1+M488/100)</f>
        <v>134.4</v>
      </c>
      <c r="O488" s="1113">
        <v>0</v>
      </c>
      <c r="P488" s="1114">
        <f>N488*O488</f>
        <v>0</v>
      </c>
      <c r="Q488" s="1114">
        <v>21</v>
      </c>
    </row>
    <row r="489" spans="6:17" s="1115" customFormat="1" ht="11.25" outlineLevel="3">
      <c r="F489" s="1116"/>
      <c r="G489" s="1117"/>
      <c r="H489" s="1118" t="s">
        <v>4297</v>
      </c>
      <c r="I489" s="1118"/>
      <c r="J489" s="1118"/>
      <c r="K489" s="1117"/>
      <c r="L489" s="1119">
        <v>134.4</v>
      </c>
      <c r="M489" s="1120"/>
      <c r="N489" s="1121"/>
      <c r="O489" s="1120"/>
      <c r="P489" s="1123"/>
      <c r="Q489" s="1124" t="s">
        <v>13</v>
      </c>
    </row>
    <row r="490" spans="6:17" s="1106" customFormat="1" ht="12" outlineLevel="2">
      <c r="F490" s="1107">
        <v>128</v>
      </c>
      <c r="G490" s="1108" t="s">
        <v>263</v>
      </c>
      <c r="H490" s="1109" t="s">
        <v>264</v>
      </c>
      <c r="I490" s="1109"/>
      <c r="J490" s="1109"/>
      <c r="K490" s="1110" t="s">
        <v>39</v>
      </c>
      <c r="L490" s="1111">
        <v>146.58000000000001</v>
      </c>
      <c r="M490" s="1112">
        <v>0</v>
      </c>
      <c r="N490" s="1111">
        <f>L490*(1+M490/100)</f>
        <v>146.58000000000001</v>
      </c>
      <c r="O490" s="1113">
        <v>0</v>
      </c>
      <c r="P490" s="1114">
        <f>N490*O490</f>
        <v>0</v>
      </c>
      <c r="Q490" s="1114">
        <v>21</v>
      </c>
    </row>
    <row r="491" spans="6:17" s="1115" customFormat="1" ht="11.25" outlineLevel="3">
      <c r="F491" s="1116"/>
      <c r="G491" s="1117"/>
      <c r="H491" s="1118" t="s">
        <v>4297</v>
      </c>
      <c r="I491" s="1118"/>
      <c r="J491" s="1118"/>
      <c r="K491" s="1117"/>
      <c r="L491" s="1119">
        <v>134.4</v>
      </c>
      <c r="M491" s="1120"/>
      <c r="N491" s="1121"/>
      <c r="O491" s="1332"/>
      <c r="P491" s="1123"/>
      <c r="Q491" s="1124" t="s">
        <v>13</v>
      </c>
    </row>
    <row r="492" spans="6:17" s="1115" customFormat="1" ht="11.25" outlineLevel="3">
      <c r="F492" s="1116"/>
      <c r="G492" s="1117"/>
      <c r="H492" s="1118" t="s">
        <v>4298</v>
      </c>
      <c r="I492" s="1118"/>
      <c r="J492" s="1118"/>
      <c r="K492" s="1117"/>
      <c r="L492" s="1119">
        <v>12.18</v>
      </c>
      <c r="M492" s="1120"/>
      <c r="N492" s="1121"/>
      <c r="O492" s="1332"/>
      <c r="P492" s="1123"/>
      <c r="Q492" s="1124" t="s">
        <v>13</v>
      </c>
    </row>
    <row r="493" spans="6:17" s="1106" customFormat="1" ht="12" outlineLevel="2">
      <c r="F493" s="1107">
        <v>129</v>
      </c>
      <c r="G493" s="1108" t="s">
        <v>265</v>
      </c>
      <c r="H493" s="1109" t="s">
        <v>4984</v>
      </c>
      <c r="I493" s="1109"/>
      <c r="J493" s="1109"/>
      <c r="K493" s="1110" t="s">
        <v>39</v>
      </c>
      <c r="L493" s="1111">
        <v>25.200000000000003</v>
      </c>
      <c r="M493" s="1112">
        <v>0</v>
      </c>
      <c r="N493" s="1111">
        <f>L493*(1+M493/100)</f>
        <v>25.200000000000003</v>
      </c>
      <c r="O493" s="1113">
        <v>0</v>
      </c>
      <c r="P493" s="1114">
        <f>N493*O493</f>
        <v>0</v>
      </c>
      <c r="Q493" s="1114">
        <v>21</v>
      </c>
    </row>
    <row r="494" spans="6:17" s="1115" customFormat="1" ht="11.25" outlineLevel="3">
      <c r="F494" s="1116"/>
      <c r="G494" s="1117"/>
      <c r="H494" s="1118" t="s">
        <v>4299</v>
      </c>
      <c r="I494" s="1118"/>
      <c r="J494" s="1118"/>
      <c r="K494" s="1117"/>
      <c r="L494" s="1119">
        <v>25.200000000000003</v>
      </c>
      <c r="M494" s="1120"/>
      <c r="N494" s="1121"/>
      <c r="O494" s="1120"/>
      <c r="P494" s="1123"/>
      <c r="Q494" s="1124" t="s">
        <v>13</v>
      </c>
    </row>
    <row r="495" spans="6:17" s="1106" customFormat="1" ht="12" outlineLevel="2">
      <c r="F495" s="1107">
        <v>130</v>
      </c>
      <c r="G495" s="1108" t="s">
        <v>266</v>
      </c>
      <c r="H495" s="1109" t="s">
        <v>267</v>
      </c>
      <c r="I495" s="1109"/>
      <c r="J495" s="1109"/>
      <c r="K495" s="1110" t="s">
        <v>39</v>
      </c>
      <c r="L495" s="1111">
        <v>20.0655</v>
      </c>
      <c r="M495" s="1112">
        <v>0</v>
      </c>
      <c r="N495" s="1111">
        <f>L495*(1+M495/100)</f>
        <v>20.0655</v>
      </c>
      <c r="O495" s="1113">
        <v>0</v>
      </c>
      <c r="P495" s="1114">
        <f>N495*O495</f>
        <v>0</v>
      </c>
      <c r="Q495" s="1114">
        <v>21</v>
      </c>
    </row>
    <row r="496" spans="6:17" s="1115" customFormat="1" ht="11.25" outlineLevel="3">
      <c r="F496" s="1116"/>
      <c r="G496" s="1117"/>
      <c r="H496" s="1118" t="s">
        <v>4300</v>
      </c>
      <c r="I496" s="1118"/>
      <c r="J496" s="1118"/>
      <c r="K496" s="1117"/>
      <c r="L496" s="1119">
        <v>20.0655</v>
      </c>
      <c r="M496" s="1120"/>
      <c r="N496" s="1121"/>
      <c r="O496" s="1120"/>
      <c r="P496" s="1123"/>
      <c r="Q496" s="1124" t="s">
        <v>13</v>
      </c>
    </row>
    <row r="497" spans="6:17" s="1106" customFormat="1" ht="12" outlineLevel="2">
      <c r="F497" s="1107">
        <v>131</v>
      </c>
      <c r="G497" s="1108" t="s">
        <v>268</v>
      </c>
      <c r="H497" s="1109" t="s">
        <v>269</v>
      </c>
      <c r="I497" s="1109"/>
      <c r="J497" s="1109"/>
      <c r="K497" s="1110" t="s">
        <v>39</v>
      </c>
      <c r="L497" s="1111">
        <v>6.93</v>
      </c>
      <c r="M497" s="1112">
        <v>0</v>
      </c>
      <c r="N497" s="1111">
        <f>L497*(1+M497/100)</f>
        <v>6.93</v>
      </c>
      <c r="O497" s="1113">
        <v>0</v>
      </c>
      <c r="P497" s="1114">
        <f>N497*O497</f>
        <v>0</v>
      </c>
      <c r="Q497" s="1114">
        <v>21</v>
      </c>
    </row>
    <row r="498" spans="6:17" s="1115" customFormat="1" ht="11.25" outlineLevel="3">
      <c r="F498" s="1116"/>
      <c r="G498" s="1117"/>
      <c r="H498" s="1118" t="s">
        <v>4301</v>
      </c>
      <c r="I498" s="1118"/>
      <c r="J498" s="1118"/>
      <c r="K498" s="1117"/>
      <c r="L498" s="1119">
        <v>6.93</v>
      </c>
      <c r="M498" s="1120"/>
      <c r="N498" s="1121"/>
      <c r="O498" s="1120"/>
      <c r="P498" s="1123"/>
      <c r="Q498" s="1124" t="s">
        <v>13</v>
      </c>
    </row>
    <row r="499" spans="6:17" s="1106" customFormat="1" ht="12" outlineLevel="2">
      <c r="F499" s="1107">
        <v>132</v>
      </c>
      <c r="G499" s="1108" t="s">
        <v>270</v>
      </c>
      <c r="H499" s="1109" t="s">
        <v>271</v>
      </c>
      <c r="I499" s="1109"/>
      <c r="J499" s="1109"/>
      <c r="K499" s="1110" t="s">
        <v>39</v>
      </c>
      <c r="L499" s="1111">
        <v>13.3245</v>
      </c>
      <c r="M499" s="1112">
        <v>0</v>
      </c>
      <c r="N499" s="1111">
        <f>L499*(1+M499/100)</f>
        <v>13.3245</v>
      </c>
      <c r="O499" s="1113">
        <v>0</v>
      </c>
      <c r="P499" s="1114">
        <f>N499*O499</f>
        <v>0</v>
      </c>
      <c r="Q499" s="1114">
        <v>21</v>
      </c>
    </row>
    <row r="500" spans="6:17" s="1115" customFormat="1" ht="11.25" outlineLevel="3">
      <c r="F500" s="1116"/>
      <c r="G500" s="1117"/>
      <c r="H500" s="1118" t="s">
        <v>4302</v>
      </c>
      <c r="I500" s="1118"/>
      <c r="J500" s="1118"/>
      <c r="K500" s="1117"/>
      <c r="L500" s="1119">
        <v>13.3245</v>
      </c>
      <c r="M500" s="1120"/>
      <c r="N500" s="1121"/>
      <c r="O500" s="1120"/>
      <c r="P500" s="1123"/>
      <c r="Q500" s="1124" t="s">
        <v>13</v>
      </c>
    </row>
    <row r="501" spans="6:17" s="1106" customFormat="1" ht="12" outlineLevel="2">
      <c r="F501" s="1107">
        <v>133</v>
      </c>
      <c r="G501" s="1108" t="s">
        <v>272</v>
      </c>
      <c r="H501" s="1109" t="s">
        <v>273</v>
      </c>
      <c r="I501" s="1109"/>
      <c r="J501" s="1109"/>
      <c r="K501" s="1110" t="s">
        <v>28</v>
      </c>
      <c r="L501" s="1111">
        <v>227.33999999999997</v>
      </c>
      <c r="M501" s="1112">
        <v>0</v>
      </c>
      <c r="N501" s="1111">
        <f>L501*(1+M501/100)</f>
        <v>227.33999999999997</v>
      </c>
      <c r="O501" s="1113">
        <v>0</v>
      </c>
      <c r="P501" s="1114">
        <f>N501*O501</f>
        <v>0</v>
      </c>
      <c r="Q501" s="1114">
        <v>21</v>
      </c>
    </row>
    <row r="502" spans="6:17" s="1115" customFormat="1" ht="11.25" outlineLevel="3">
      <c r="F502" s="1116"/>
      <c r="G502" s="1117"/>
      <c r="H502" s="1118" t="s">
        <v>4303</v>
      </c>
      <c r="I502" s="1118"/>
      <c r="J502" s="1118"/>
      <c r="K502" s="1117"/>
      <c r="L502" s="1119">
        <v>214.33999999999997</v>
      </c>
      <c r="M502" s="1120"/>
      <c r="N502" s="1121"/>
      <c r="O502" s="1120"/>
      <c r="P502" s="1123"/>
      <c r="Q502" s="1124" t="s">
        <v>13</v>
      </c>
    </row>
    <row r="503" spans="6:17" s="1115" customFormat="1" ht="11.25" outlineLevel="3">
      <c r="F503" s="1116"/>
      <c r="G503" s="1117"/>
      <c r="H503" s="1118" t="s">
        <v>4304</v>
      </c>
      <c r="I503" s="1118"/>
      <c r="J503" s="1118"/>
      <c r="K503" s="1117"/>
      <c r="L503" s="1119">
        <v>13</v>
      </c>
      <c r="M503" s="1120"/>
      <c r="N503" s="1121"/>
      <c r="O503" s="1120"/>
      <c r="P503" s="1123"/>
      <c r="Q503" s="1124" t="s">
        <v>13</v>
      </c>
    </row>
    <row r="504" spans="6:17" s="1106" customFormat="1" ht="24" outlineLevel="2">
      <c r="F504" s="1107">
        <v>134</v>
      </c>
      <c r="G504" s="1108" t="s">
        <v>274</v>
      </c>
      <c r="H504" s="1109" t="s">
        <v>275</v>
      </c>
      <c r="I504" s="1109"/>
      <c r="J504" s="1109"/>
      <c r="K504" s="1110" t="s">
        <v>28</v>
      </c>
      <c r="L504" s="1111">
        <v>397.07</v>
      </c>
      <c r="M504" s="1112">
        <v>0</v>
      </c>
      <c r="N504" s="1111">
        <f>L504*(1+M504/100)</f>
        <v>397.07</v>
      </c>
      <c r="O504" s="1113">
        <v>0</v>
      </c>
      <c r="P504" s="1114">
        <f>N504*O504</f>
        <v>0</v>
      </c>
      <c r="Q504" s="1114">
        <v>21</v>
      </c>
    </row>
    <row r="505" spans="6:17" s="1115" customFormat="1" ht="11.25" outlineLevel="3">
      <c r="F505" s="1116"/>
      <c r="G505" s="1117"/>
      <c r="H505" s="1118" t="s">
        <v>4305</v>
      </c>
      <c r="I505" s="1118"/>
      <c r="J505" s="1118"/>
      <c r="K505" s="1117"/>
      <c r="L505" s="1119">
        <v>16.8</v>
      </c>
      <c r="M505" s="1120"/>
      <c r="N505" s="1121"/>
      <c r="O505" s="1332"/>
      <c r="P505" s="1123"/>
      <c r="Q505" s="1124" t="s">
        <v>13</v>
      </c>
    </row>
    <row r="506" spans="6:17" s="1115" customFormat="1" ht="11.25" outlineLevel="3">
      <c r="F506" s="1116"/>
      <c r="G506" s="1117"/>
      <c r="H506" s="1118" t="s">
        <v>4306</v>
      </c>
      <c r="I506" s="1118"/>
      <c r="J506" s="1118"/>
      <c r="K506" s="1117"/>
      <c r="L506" s="1119">
        <v>228.67</v>
      </c>
      <c r="M506" s="1120"/>
      <c r="N506" s="1121"/>
      <c r="O506" s="1332"/>
      <c r="P506" s="1123"/>
      <c r="Q506" s="1124" t="s">
        <v>13</v>
      </c>
    </row>
    <row r="507" spans="6:17" s="1115" customFormat="1" ht="11.25" outlineLevel="3">
      <c r="F507" s="1116"/>
      <c r="G507" s="1117"/>
      <c r="H507" s="1118" t="s">
        <v>4307</v>
      </c>
      <c r="I507" s="1118"/>
      <c r="J507" s="1118"/>
      <c r="K507" s="1117"/>
      <c r="L507" s="1119">
        <v>151.6</v>
      </c>
      <c r="M507" s="1120"/>
      <c r="N507" s="1121"/>
      <c r="O507" s="1332"/>
      <c r="P507" s="1123"/>
      <c r="Q507" s="1124" t="s">
        <v>13</v>
      </c>
    </row>
    <row r="508" spans="6:17" s="1106" customFormat="1" ht="24" outlineLevel="2">
      <c r="F508" s="1107">
        <v>135</v>
      </c>
      <c r="G508" s="1108" t="s">
        <v>276</v>
      </c>
      <c r="H508" s="1109" t="s">
        <v>277</v>
      </c>
      <c r="I508" s="1109"/>
      <c r="J508" s="1109"/>
      <c r="K508" s="1110" t="s">
        <v>28</v>
      </c>
      <c r="L508" s="1111">
        <v>237.34</v>
      </c>
      <c r="M508" s="1112">
        <v>0</v>
      </c>
      <c r="N508" s="1111">
        <f>L508*(1+M508/100)</f>
        <v>237.34</v>
      </c>
      <c r="O508" s="1113">
        <v>0</v>
      </c>
      <c r="P508" s="1114">
        <f>N508*O508</f>
        <v>0</v>
      </c>
      <c r="Q508" s="1114">
        <v>21</v>
      </c>
    </row>
    <row r="509" spans="6:17" s="1115" customFormat="1" ht="11.25" outlineLevel="3">
      <c r="F509" s="1116"/>
      <c r="G509" s="1117"/>
      <c r="H509" s="1118" t="s">
        <v>4285</v>
      </c>
      <c r="I509" s="1118"/>
      <c r="J509" s="1118"/>
      <c r="K509" s="1117"/>
      <c r="L509" s="1119">
        <v>26.1</v>
      </c>
      <c r="M509" s="1120"/>
      <c r="N509" s="1121"/>
      <c r="O509" s="1120"/>
      <c r="P509" s="1123"/>
      <c r="Q509" s="1124" t="s">
        <v>13</v>
      </c>
    </row>
    <row r="510" spans="6:17" s="1115" customFormat="1" ht="11.25" outlineLevel="3">
      <c r="F510" s="1116"/>
      <c r="G510" s="1117"/>
      <c r="H510" s="1118" t="s">
        <v>4286</v>
      </c>
      <c r="I510" s="1118"/>
      <c r="J510" s="1118"/>
      <c r="K510" s="1117"/>
      <c r="L510" s="1119">
        <v>9</v>
      </c>
      <c r="M510" s="1120"/>
      <c r="N510" s="1121"/>
      <c r="O510" s="1120"/>
      <c r="P510" s="1123"/>
      <c r="Q510" s="1124" t="s">
        <v>13</v>
      </c>
    </row>
    <row r="511" spans="6:17" s="1115" customFormat="1" ht="11.25" outlineLevel="3">
      <c r="F511" s="1116"/>
      <c r="G511" s="1117"/>
      <c r="H511" s="1118" t="s">
        <v>4308</v>
      </c>
      <c r="I511" s="1118"/>
      <c r="J511" s="1118"/>
      <c r="K511" s="1117"/>
      <c r="L511" s="1119">
        <v>202.24</v>
      </c>
      <c r="M511" s="1120"/>
      <c r="N511" s="1121"/>
      <c r="O511" s="1120"/>
      <c r="P511" s="1123"/>
      <c r="Q511" s="1124" t="s">
        <v>13</v>
      </c>
    </row>
    <row r="512" spans="6:17" s="1106" customFormat="1" ht="24" outlineLevel="2">
      <c r="F512" s="1107">
        <v>136</v>
      </c>
      <c r="G512" s="1108" t="s">
        <v>278</v>
      </c>
      <c r="H512" s="1109" t="s">
        <v>279</v>
      </c>
      <c r="I512" s="1109"/>
      <c r="J512" s="1109"/>
      <c r="K512" s="1110" t="s">
        <v>28</v>
      </c>
      <c r="L512" s="1111">
        <v>969.18999999999983</v>
      </c>
      <c r="M512" s="1112">
        <v>0</v>
      </c>
      <c r="N512" s="1111">
        <f>L512*(1+M512/100)</f>
        <v>969.18999999999983</v>
      </c>
      <c r="O512" s="1113">
        <v>0</v>
      </c>
      <c r="P512" s="1114">
        <f>N512*O512</f>
        <v>0</v>
      </c>
      <c r="Q512" s="1114">
        <v>21</v>
      </c>
    </row>
    <row r="513" spans="6:17" s="1115" customFormat="1" ht="11.25" outlineLevel="3">
      <c r="F513" s="1116"/>
      <c r="G513" s="1117"/>
      <c r="H513" s="1118" t="s">
        <v>4309</v>
      </c>
      <c r="I513" s="1118"/>
      <c r="J513" s="1118"/>
      <c r="K513" s="1117"/>
      <c r="L513" s="1119">
        <v>0</v>
      </c>
      <c r="M513" s="1120"/>
      <c r="N513" s="1121"/>
      <c r="O513" s="1120"/>
      <c r="P513" s="1123"/>
      <c r="Q513" s="1124" t="s">
        <v>13</v>
      </c>
    </row>
    <row r="514" spans="6:17" s="1115" customFormat="1" ht="11.25" outlineLevel="3">
      <c r="F514" s="1116"/>
      <c r="G514" s="1117"/>
      <c r="H514" s="1118" t="s">
        <v>4310</v>
      </c>
      <c r="I514" s="1118"/>
      <c r="J514" s="1118"/>
      <c r="K514" s="1117"/>
      <c r="L514" s="1119">
        <v>5.44</v>
      </c>
      <c r="M514" s="1120"/>
      <c r="N514" s="1121"/>
      <c r="O514" s="1120"/>
      <c r="P514" s="1123"/>
      <c r="Q514" s="1124" t="s">
        <v>13</v>
      </c>
    </row>
    <row r="515" spans="6:17" s="1115" customFormat="1" ht="11.25" outlineLevel="3">
      <c r="F515" s="1116"/>
      <c r="G515" s="1117"/>
      <c r="H515" s="1118" t="s">
        <v>4311</v>
      </c>
      <c r="I515" s="1118"/>
      <c r="J515" s="1118"/>
      <c r="K515" s="1117"/>
      <c r="L515" s="1119">
        <v>62.04</v>
      </c>
      <c r="M515" s="1120"/>
      <c r="N515" s="1121"/>
      <c r="O515" s="1120"/>
      <c r="P515" s="1123"/>
      <c r="Q515" s="1124" t="s">
        <v>13</v>
      </c>
    </row>
    <row r="516" spans="6:17" s="1115" customFormat="1" ht="11.25" outlineLevel="3">
      <c r="F516" s="1116"/>
      <c r="G516" s="1117"/>
      <c r="H516" s="1118" t="s">
        <v>4312</v>
      </c>
      <c r="I516" s="1118"/>
      <c r="J516" s="1118"/>
      <c r="K516" s="1117"/>
      <c r="L516" s="1119">
        <v>18.479999999999997</v>
      </c>
      <c r="M516" s="1120"/>
      <c r="N516" s="1121"/>
      <c r="O516" s="1120"/>
      <c r="P516" s="1123"/>
      <c r="Q516" s="1124" t="s">
        <v>13</v>
      </c>
    </row>
    <row r="517" spans="6:17" s="1115" customFormat="1" ht="22.5" outlineLevel="3">
      <c r="F517" s="1116"/>
      <c r="G517" s="1117"/>
      <c r="H517" s="1118" t="s">
        <v>4313</v>
      </c>
      <c r="I517" s="1118"/>
      <c r="J517" s="1118"/>
      <c r="K517" s="1117"/>
      <c r="L517" s="1119">
        <v>188.50000000000003</v>
      </c>
      <c r="M517" s="1120"/>
      <c r="N517" s="1121"/>
      <c r="O517" s="1120"/>
      <c r="P517" s="1123"/>
      <c r="Q517" s="1124" t="s">
        <v>13</v>
      </c>
    </row>
    <row r="518" spans="6:17" s="1115" customFormat="1" ht="11.25" outlineLevel="3">
      <c r="F518" s="1116"/>
      <c r="G518" s="1117"/>
      <c r="H518" s="1118" t="s">
        <v>4314</v>
      </c>
      <c r="I518" s="1118"/>
      <c r="J518" s="1118"/>
      <c r="K518" s="1117"/>
      <c r="L518" s="1119">
        <v>69</v>
      </c>
      <c r="M518" s="1120"/>
      <c r="N518" s="1121"/>
      <c r="O518" s="1120"/>
      <c r="P518" s="1123"/>
      <c r="Q518" s="1124" t="s">
        <v>13</v>
      </c>
    </row>
    <row r="519" spans="6:17" s="1115" customFormat="1" ht="22.5" outlineLevel="3">
      <c r="F519" s="1116"/>
      <c r="G519" s="1117"/>
      <c r="H519" s="1118" t="s">
        <v>4315</v>
      </c>
      <c r="I519" s="1118"/>
      <c r="J519" s="1118"/>
      <c r="K519" s="1117"/>
      <c r="L519" s="1119">
        <v>869.6099999999999</v>
      </c>
      <c r="M519" s="1120"/>
      <c r="N519" s="1121"/>
      <c r="O519" s="1120"/>
      <c r="P519" s="1123"/>
      <c r="Q519" s="1124" t="s">
        <v>13</v>
      </c>
    </row>
    <row r="520" spans="6:17" s="1115" customFormat="1" ht="11.25" outlineLevel="3">
      <c r="F520" s="1116"/>
      <c r="G520" s="1117"/>
      <c r="H520" s="1118" t="s">
        <v>4316</v>
      </c>
      <c r="I520" s="1118"/>
      <c r="J520" s="1118"/>
      <c r="K520" s="1117"/>
      <c r="L520" s="1119">
        <v>72.8</v>
      </c>
      <c r="M520" s="1120"/>
      <c r="N520" s="1121"/>
      <c r="O520" s="1120"/>
      <c r="P520" s="1123"/>
      <c r="Q520" s="1124" t="s">
        <v>13</v>
      </c>
    </row>
    <row r="521" spans="6:17" s="1115" customFormat="1" ht="22.5" outlineLevel="3">
      <c r="F521" s="1116"/>
      <c r="G521" s="1117"/>
      <c r="H521" s="1118" t="s">
        <v>4317</v>
      </c>
      <c r="I521" s="1118"/>
      <c r="J521" s="1118"/>
      <c r="K521" s="1117"/>
      <c r="L521" s="1119">
        <v>334.12</v>
      </c>
      <c r="M521" s="1120"/>
      <c r="N521" s="1121"/>
      <c r="O521" s="1120"/>
      <c r="P521" s="1123"/>
      <c r="Q521" s="1124" t="s">
        <v>13</v>
      </c>
    </row>
    <row r="522" spans="6:17" s="1115" customFormat="1" ht="11.25" outlineLevel="3">
      <c r="F522" s="1116"/>
      <c r="G522" s="1117"/>
      <c r="H522" s="1118" t="s">
        <v>4318</v>
      </c>
      <c r="I522" s="1118"/>
      <c r="J522" s="1118"/>
      <c r="K522" s="1117"/>
      <c r="L522" s="1119">
        <v>26.4</v>
      </c>
      <c r="M522" s="1120"/>
      <c r="N522" s="1121"/>
      <c r="O522" s="1120"/>
      <c r="P522" s="1123"/>
      <c r="Q522" s="1124" t="s">
        <v>13</v>
      </c>
    </row>
    <row r="523" spans="6:17" s="1115" customFormat="1" ht="11.25" outlineLevel="3">
      <c r="F523" s="1116"/>
      <c r="G523" s="1117"/>
      <c r="H523" s="1118" t="s">
        <v>4319</v>
      </c>
      <c r="I523" s="1118"/>
      <c r="J523" s="1118"/>
      <c r="K523" s="1117"/>
      <c r="L523" s="1119">
        <v>39.599999999999994</v>
      </c>
      <c r="M523" s="1120"/>
      <c r="N523" s="1121"/>
      <c r="O523" s="1120"/>
      <c r="P523" s="1123"/>
      <c r="Q523" s="1124" t="s">
        <v>13</v>
      </c>
    </row>
    <row r="524" spans="6:17" s="1115" customFormat="1" ht="11.25" outlineLevel="3">
      <c r="F524" s="1116"/>
      <c r="G524" s="1117"/>
      <c r="H524" s="1118" t="s">
        <v>4320</v>
      </c>
      <c r="I524" s="1118"/>
      <c r="J524" s="1118"/>
      <c r="K524" s="1117"/>
      <c r="L524" s="1119">
        <v>29</v>
      </c>
      <c r="M524" s="1120"/>
      <c r="N524" s="1121"/>
      <c r="O524" s="1120"/>
      <c r="P524" s="1123"/>
      <c r="Q524" s="1124" t="s">
        <v>13</v>
      </c>
    </row>
    <row r="525" spans="6:17" s="1115" customFormat="1" ht="11.25" outlineLevel="3">
      <c r="F525" s="1116"/>
      <c r="G525" s="1117"/>
      <c r="H525" s="1118" t="s">
        <v>4321</v>
      </c>
      <c r="I525" s="1118"/>
      <c r="J525" s="1118"/>
      <c r="K525" s="1117"/>
      <c r="L525" s="1119">
        <v>-745.8</v>
      </c>
      <c r="M525" s="1120"/>
      <c r="N525" s="1121"/>
      <c r="O525" s="1120"/>
      <c r="P525" s="1123"/>
      <c r="Q525" s="1124" t="s">
        <v>13</v>
      </c>
    </row>
    <row r="526" spans="6:17" s="1106" customFormat="1" ht="12" outlineLevel="2">
      <c r="F526" s="1107">
        <v>137</v>
      </c>
      <c r="G526" s="1108" t="s">
        <v>280</v>
      </c>
      <c r="H526" s="1109" t="s">
        <v>281</v>
      </c>
      <c r="I526" s="1109"/>
      <c r="J526" s="1109"/>
      <c r="K526" s="1110" t="s">
        <v>28</v>
      </c>
      <c r="L526" s="1111">
        <v>1546.99</v>
      </c>
      <c r="M526" s="1112">
        <v>0</v>
      </c>
      <c r="N526" s="1111">
        <f>L526*(1+M526/100)</f>
        <v>1546.99</v>
      </c>
      <c r="O526" s="1113">
        <v>0</v>
      </c>
      <c r="P526" s="1114">
        <f>N526*O526</f>
        <v>0</v>
      </c>
      <c r="Q526" s="1114">
        <v>21</v>
      </c>
    </row>
    <row r="527" spans="6:17" s="1115" customFormat="1" ht="22.5" outlineLevel="3">
      <c r="F527" s="1116"/>
      <c r="G527" s="1117"/>
      <c r="H527" s="1118" t="s">
        <v>4322</v>
      </c>
      <c r="I527" s="1118"/>
      <c r="J527" s="1118"/>
      <c r="K527" s="1117"/>
      <c r="L527" s="1119">
        <v>526.79999999999995</v>
      </c>
      <c r="M527" s="1120"/>
      <c r="N527" s="1121"/>
      <c r="O527" s="1120"/>
      <c r="P527" s="1123"/>
      <c r="Q527" s="1124" t="s">
        <v>13</v>
      </c>
    </row>
    <row r="528" spans="6:17" s="1115" customFormat="1" ht="11.25" outlineLevel="3">
      <c r="F528" s="1116"/>
      <c r="G528" s="1117"/>
      <c r="H528" s="1118" t="s">
        <v>4323</v>
      </c>
      <c r="I528" s="1118"/>
      <c r="J528" s="1118"/>
      <c r="K528" s="1117"/>
      <c r="L528" s="1119">
        <v>51</v>
      </c>
      <c r="M528" s="1120"/>
      <c r="N528" s="1121"/>
      <c r="O528" s="1120"/>
      <c r="P528" s="1123"/>
      <c r="Q528" s="1124" t="s">
        <v>13</v>
      </c>
    </row>
    <row r="529" spans="6:17" s="1115" customFormat="1" ht="11.25" outlineLevel="3">
      <c r="F529" s="1116"/>
      <c r="G529" s="1117"/>
      <c r="H529" s="1118" t="s">
        <v>4324</v>
      </c>
      <c r="I529" s="1118"/>
      <c r="J529" s="1118"/>
      <c r="K529" s="1117"/>
      <c r="L529" s="1119">
        <v>969.19</v>
      </c>
      <c r="M529" s="1120"/>
      <c r="N529" s="1121"/>
      <c r="O529" s="1120"/>
      <c r="P529" s="1123"/>
      <c r="Q529" s="1124" t="s">
        <v>13</v>
      </c>
    </row>
    <row r="530" spans="6:17" s="1106" customFormat="1" ht="24" outlineLevel="2">
      <c r="F530" s="1107">
        <v>138</v>
      </c>
      <c r="G530" s="1108" t="s">
        <v>282</v>
      </c>
      <c r="H530" s="1109" t="s">
        <v>283</v>
      </c>
      <c r="I530" s="1109"/>
      <c r="J530" s="1109"/>
      <c r="K530" s="1110" t="s">
        <v>28</v>
      </c>
      <c r="L530" s="1111">
        <v>328.26</v>
      </c>
      <c r="M530" s="1112">
        <v>0</v>
      </c>
      <c r="N530" s="1111">
        <f>L530*(1+M530/100)</f>
        <v>328.26</v>
      </c>
      <c r="O530" s="1113">
        <v>0</v>
      </c>
      <c r="P530" s="1114">
        <f>N530*O530</f>
        <v>0</v>
      </c>
      <c r="Q530" s="1114">
        <v>21</v>
      </c>
    </row>
    <row r="531" spans="6:17" s="1115" customFormat="1" ht="11.25" outlineLevel="3">
      <c r="F531" s="1116"/>
      <c r="G531" s="1117"/>
      <c r="H531" s="1118" t="s">
        <v>4325</v>
      </c>
      <c r="I531" s="1118"/>
      <c r="J531" s="1118"/>
      <c r="K531" s="1117"/>
      <c r="L531" s="1119">
        <v>55.559999999999995</v>
      </c>
      <c r="M531" s="1120"/>
      <c r="N531" s="1121"/>
      <c r="O531" s="1120"/>
      <c r="P531" s="1123"/>
      <c r="Q531" s="1124" t="s">
        <v>13</v>
      </c>
    </row>
    <row r="532" spans="6:17" s="1115" customFormat="1" ht="11.25" outlineLevel="3">
      <c r="F532" s="1116"/>
      <c r="G532" s="1117"/>
      <c r="H532" s="1118" t="s">
        <v>4326</v>
      </c>
      <c r="I532" s="1118"/>
      <c r="J532" s="1118"/>
      <c r="K532" s="1117"/>
      <c r="L532" s="1119">
        <v>178.7</v>
      </c>
      <c r="M532" s="1120"/>
      <c r="N532" s="1121"/>
      <c r="O532" s="1120"/>
      <c r="P532" s="1123"/>
      <c r="Q532" s="1124" t="s">
        <v>13</v>
      </c>
    </row>
    <row r="533" spans="6:17" s="1115" customFormat="1" ht="11.25" outlineLevel="3">
      <c r="F533" s="1116"/>
      <c r="G533" s="1117"/>
      <c r="H533" s="1118" t="s">
        <v>4075</v>
      </c>
      <c r="I533" s="1118"/>
      <c r="J533" s="1118"/>
      <c r="K533" s="1117"/>
      <c r="L533" s="1119">
        <v>94</v>
      </c>
      <c r="M533" s="1120"/>
      <c r="N533" s="1121"/>
      <c r="O533" s="1120"/>
      <c r="P533" s="1123"/>
      <c r="Q533" s="1124" t="s">
        <v>13</v>
      </c>
    </row>
    <row r="534" spans="6:17" s="1106" customFormat="1" ht="24" outlineLevel="2">
      <c r="F534" s="1107">
        <v>139</v>
      </c>
      <c r="G534" s="1108" t="s">
        <v>284</v>
      </c>
      <c r="H534" s="1109" t="s">
        <v>285</v>
      </c>
      <c r="I534" s="1109"/>
      <c r="J534" s="1109"/>
      <c r="K534" s="1110" t="s">
        <v>28</v>
      </c>
      <c r="L534" s="1111">
        <v>2135.8289999999997</v>
      </c>
      <c r="M534" s="1112">
        <v>0</v>
      </c>
      <c r="N534" s="1111">
        <f>L534*(1+M534/100)</f>
        <v>2135.8289999999997</v>
      </c>
      <c r="O534" s="1113">
        <v>0</v>
      </c>
      <c r="P534" s="1114">
        <f>N534*O534</f>
        <v>0</v>
      </c>
      <c r="Q534" s="1114">
        <v>21</v>
      </c>
    </row>
    <row r="535" spans="6:17" s="1115" customFormat="1" ht="11.25" outlineLevel="3">
      <c r="F535" s="1116"/>
      <c r="G535" s="1117"/>
      <c r="H535" s="1118" t="s">
        <v>4327</v>
      </c>
      <c r="I535" s="1118"/>
      <c r="J535" s="1118"/>
      <c r="K535" s="1117"/>
      <c r="L535" s="1119">
        <v>54.639999999999986</v>
      </c>
      <c r="M535" s="1120"/>
      <c r="N535" s="1121"/>
      <c r="O535" s="1120"/>
      <c r="P535" s="1123"/>
      <c r="Q535" s="1124" t="s">
        <v>13</v>
      </c>
    </row>
    <row r="536" spans="6:17" s="1115" customFormat="1" ht="11.25" outlineLevel="3">
      <c r="F536" s="1116"/>
      <c r="G536" s="1117"/>
      <c r="H536" s="1118" t="s">
        <v>4083</v>
      </c>
      <c r="I536" s="1118"/>
      <c r="J536" s="1118"/>
      <c r="K536" s="1117"/>
      <c r="L536" s="1119">
        <v>52.68</v>
      </c>
      <c r="M536" s="1120"/>
      <c r="N536" s="1121"/>
      <c r="O536" s="1120"/>
      <c r="P536" s="1123"/>
      <c r="Q536" s="1124" t="s">
        <v>13</v>
      </c>
    </row>
    <row r="537" spans="6:17" s="1115" customFormat="1" ht="11.25" outlineLevel="3">
      <c r="F537" s="1116"/>
      <c r="G537" s="1117"/>
      <c r="H537" s="1118" t="s">
        <v>4084</v>
      </c>
      <c r="I537" s="1118"/>
      <c r="J537" s="1118"/>
      <c r="K537" s="1117"/>
      <c r="L537" s="1119">
        <v>60.95</v>
      </c>
      <c r="M537" s="1120"/>
      <c r="N537" s="1121"/>
      <c r="O537" s="1120"/>
      <c r="P537" s="1123"/>
      <c r="Q537" s="1124" t="s">
        <v>13</v>
      </c>
    </row>
    <row r="538" spans="6:17" s="1115" customFormat="1" ht="11.25" outlineLevel="3">
      <c r="F538" s="1116"/>
      <c r="G538" s="1117"/>
      <c r="H538" s="1118" t="s">
        <v>4085</v>
      </c>
      <c r="I538" s="1118"/>
      <c r="J538" s="1118"/>
      <c r="K538" s="1117"/>
      <c r="L538" s="1119">
        <v>14.85</v>
      </c>
      <c r="M538" s="1120"/>
      <c r="N538" s="1121"/>
      <c r="O538" s="1120"/>
      <c r="P538" s="1123"/>
      <c r="Q538" s="1124" t="s">
        <v>13</v>
      </c>
    </row>
    <row r="539" spans="6:17" s="1115" customFormat="1" ht="11.25" outlineLevel="3">
      <c r="F539" s="1116"/>
      <c r="G539" s="1117"/>
      <c r="H539" s="1118" t="s">
        <v>4079</v>
      </c>
      <c r="I539" s="1118"/>
      <c r="J539" s="1118"/>
      <c r="K539" s="1117"/>
      <c r="L539" s="1119">
        <v>113.9</v>
      </c>
      <c r="M539" s="1120"/>
      <c r="N539" s="1121"/>
      <c r="O539" s="1120"/>
      <c r="P539" s="1123"/>
      <c r="Q539" s="1124" t="s">
        <v>13</v>
      </c>
    </row>
    <row r="540" spans="6:17" s="1115" customFormat="1" ht="11.25" outlineLevel="3">
      <c r="F540" s="1116"/>
      <c r="G540" s="1117"/>
      <c r="H540" s="1118" t="s">
        <v>4080</v>
      </c>
      <c r="I540" s="1118"/>
      <c r="J540" s="1118"/>
      <c r="K540" s="1117"/>
      <c r="L540" s="1119">
        <v>49.2</v>
      </c>
      <c r="M540" s="1120"/>
      <c r="N540" s="1121"/>
      <c r="O540" s="1120"/>
      <c r="P540" s="1123"/>
      <c r="Q540" s="1124" t="s">
        <v>13</v>
      </c>
    </row>
    <row r="541" spans="6:17" s="1115" customFormat="1" ht="11.25" outlineLevel="3">
      <c r="F541" s="1116"/>
      <c r="G541" s="1117"/>
      <c r="H541" s="1118" t="s">
        <v>4081</v>
      </c>
      <c r="I541" s="1118"/>
      <c r="J541" s="1118"/>
      <c r="K541" s="1117"/>
      <c r="L541" s="1119">
        <v>7.3</v>
      </c>
      <c r="M541" s="1120"/>
      <c r="N541" s="1121"/>
      <c r="O541" s="1120"/>
      <c r="P541" s="1123"/>
      <c r="Q541" s="1124" t="s">
        <v>13</v>
      </c>
    </row>
    <row r="542" spans="6:17" s="1115" customFormat="1" ht="11.25" outlineLevel="3">
      <c r="F542" s="1116"/>
      <c r="G542" s="1117"/>
      <c r="H542" s="1118" t="s">
        <v>4082</v>
      </c>
      <c r="I542" s="1118"/>
      <c r="J542" s="1118"/>
      <c r="K542" s="1117"/>
      <c r="L542" s="1119">
        <v>65.009999999999991</v>
      </c>
      <c r="M542" s="1120"/>
      <c r="N542" s="1121"/>
      <c r="O542" s="1120"/>
      <c r="P542" s="1123"/>
      <c r="Q542" s="1124" t="s">
        <v>13</v>
      </c>
    </row>
    <row r="543" spans="6:17" s="1115" customFormat="1" ht="11.25" outlineLevel="3">
      <c r="F543" s="1116"/>
      <c r="G543" s="1117"/>
      <c r="H543" s="1118" t="s">
        <v>4076</v>
      </c>
      <c r="I543" s="1118"/>
      <c r="J543" s="1118"/>
      <c r="K543" s="1117"/>
      <c r="L543" s="1119">
        <v>6.6</v>
      </c>
      <c r="M543" s="1120"/>
      <c r="N543" s="1121"/>
      <c r="O543" s="1120"/>
      <c r="P543" s="1123"/>
      <c r="Q543" s="1124" t="s">
        <v>13</v>
      </c>
    </row>
    <row r="544" spans="6:17" s="1115" customFormat="1" ht="11.25" outlineLevel="3">
      <c r="F544" s="1116"/>
      <c r="G544" s="1117"/>
      <c r="H544" s="1118" t="s">
        <v>4077</v>
      </c>
      <c r="I544" s="1118"/>
      <c r="J544" s="1118"/>
      <c r="K544" s="1117"/>
      <c r="L544" s="1119">
        <v>54.25</v>
      </c>
      <c r="M544" s="1120"/>
      <c r="N544" s="1121"/>
      <c r="O544" s="1120"/>
      <c r="P544" s="1123"/>
      <c r="Q544" s="1124" t="s">
        <v>13</v>
      </c>
    </row>
    <row r="545" spans="6:17" s="1115" customFormat="1" ht="11.25" outlineLevel="3">
      <c r="F545" s="1116"/>
      <c r="G545" s="1117"/>
      <c r="H545" s="1118" t="s">
        <v>4078</v>
      </c>
      <c r="I545" s="1118"/>
      <c r="J545" s="1118"/>
      <c r="K545" s="1117"/>
      <c r="L545" s="1119">
        <v>74.018999999999991</v>
      </c>
      <c r="M545" s="1120"/>
      <c r="N545" s="1121"/>
      <c r="O545" s="1120"/>
      <c r="P545" s="1123"/>
      <c r="Q545" s="1124" t="s">
        <v>13</v>
      </c>
    </row>
    <row r="546" spans="6:17" s="1115" customFormat="1" ht="11.25" outlineLevel="3">
      <c r="F546" s="1116"/>
      <c r="G546" s="1117"/>
      <c r="H546" s="1118" t="s">
        <v>4090</v>
      </c>
      <c r="I546" s="1118"/>
      <c r="J546" s="1118"/>
      <c r="K546" s="1117"/>
      <c r="L546" s="1119">
        <v>7.6799999999999988</v>
      </c>
      <c r="M546" s="1120"/>
      <c r="N546" s="1121"/>
      <c r="O546" s="1120"/>
      <c r="P546" s="1123"/>
      <c r="Q546" s="1124" t="s">
        <v>13</v>
      </c>
    </row>
    <row r="547" spans="6:17" s="1115" customFormat="1" ht="11.25" outlineLevel="3">
      <c r="F547" s="1116"/>
      <c r="G547" s="1117"/>
      <c r="H547" s="1118" t="s">
        <v>4087</v>
      </c>
      <c r="I547" s="1118"/>
      <c r="J547" s="1118"/>
      <c r="K547" s="1117"/>
      <c r="L547" s="1119">
        <v>6</v>
      </c>
      <c r="M547" s="1120"/>
      <c r="N547" s="1121"/>
      <c r="O547" s="1120"/>
      <c r="P547" s="1123"/>
      <c r="Q547" s="1124" t="s">
        <v>13</v>
      </c>
    </row>
    <row r="548" spans="6:17" s="1115" customFormat="1" ht="11.25" outlineLevel="3">
      <c r="F548" s="1116"/>
      <c r="G548" s="1117"/>
      <c r="H548" s="1118" t="s">
        <v>4088</v>
      </c>
      <c r="I548" s="1118"/>
      <c r="J548" s="1118"/>
      <c r="K548" s="1117"/>
      <c r="L548" s="1119">
        <v>42.45</v>
      </c>
      <c r="M548" s="1120"/>
      <c r="N548" s="1121"/>
      <c r="O548" s="1120"/>
      <c r="P548" s="1123"/>
      <c r="Q548" s="1124" t="s">
        <v>13</v>
      </c>
    </row>
    <row r="549" spans="6:17" s="1115" customFormat="1" ht="11.25" outlineLevel="3">
      <c r="F549" s="1116"/>
      <c r="G549" s="1117"/>
      <c r="H549" s="1118" t="s">
        <v>4089</v>
      </c>
      <c r="I549" s="1118"/>
      <c r="J549" s="1118"/>
      <c r="K549" s="1117"/>
      <c r="L549" s="1119">
        <v>14.25</v>
      </c>
      <c r="M549" s="1120"/>
      <c r="N549" s="1121"/>
      <c r="O549" s="1120"/>
      <c r="P549" s="1123"/>
      <c r="Q549" s="1124" t="s">
        <v>13</v>
      </c>
    </row>
    <row r="550" spans="6:17" s="1115" customFormat="1" ht="11.25" outlineLevel="3">
      <c r="F550" s="1116"/>
      <c r="G550" s="1117"/>
      <c r="H550" s="1118" t="s">
        <v>4086</v>
      </c>
      <c r="I550" s="1118"/>
      <c r="J550" s="1118"/>
      <c r="K550" s="1117"/>
      <c r="L550" s="1119">
        <v>127.04999999999998</v>
      </c>
      <c r="M550" s="1120"/>
      <c r="N550" s="1121"/>
      <c r="O550" s="1120"/>
      <c r="P550" s="1123"/>
      <c r="Q550" s="1124" t="s">
        <v>13</v>
      </c>
    </row>
    <row r="551" spans="6:17" s="1115" customFormat="1" ht="11.25" outlineLevel="3">
      <c r="F551" s="1116"/>
      <c r="G551" s="1117"/>
      <c r="H551" s="1118" t="s">
        <v>4328</v>
      </c>
      <c r="I551" s="1118"/>
      <c r="J551" s="1118"/>
      <c r="K551" s="1117"/>
      <c r="L551" s="1119">
        <v>700</v>
      </c>
      <c r="M551" s="1120"/>
      <c r="N551" s="1121"/>
      <c r="O551" s="1120"/>
      <c r="P551" s="1123"/>
      <c r="Q551" s="1124" t="s">
        <v>13</v>
      </c>
    </row>
    <row r="552" spans="6:17" s="1115" customFormat="1" ht="11.25" outlineLevel="3">
      <c r="F552" s="1116"/>
      <c r="G552" s="1117"/>
      <c r="H552" s="1118" t="s">
        <v>4329</v>
      </c>
      <c r="I552" s="1118"/>
      <c r="J552" s="1118"/>
      <c r="K552" s="1117"/>
      <c r="L552" s="1119">
        <v>685</v>
      </c>
      <c r="M552" s="1120"/>
      <c r="N552" s="1121"/>
      <c r="O552" s="1120"/>
      <c r="P552" s="1123"/>
      <c r="Q552" s="1124" t="s">
        <v>13</v>
      </c>
    </row>
    <row r="553" spans="6:17" s="1106" customFormat="1" ht="24" outlineLevel="2">
      <c r="F553" s="1107">
        <v>140</v>
      </c>
      <c r="G553" s="1108" t="s">
        <v>4900</v>
      </c>
      <c r="H553" s="1109" t="s">
        <v>4901</v>
      </c>
      <c r="I553" s="1109"/>
      <c r="J553" s="1109"/>
      <c r="K553" s="1110" t="s">
        <v>22</v>
      </c>
      <c r="L553" s="1111">
        <v>12</v>
      </c>
      <c r="M553" s="1112">
        <v>0</v>
      </c>
      <c r="N553" s="1111">
        <f>L553*(1+M553/100)</f>
        <v>12</v>
      </c>
      <c r="O553" s="1113">
        <v>0</v>
      </c>
      <c r="P553" s="1114">
        <f>N553*O553</f>
        <v>0</v>
      </c>
      <c r="Q553" s="1114">
        <v>21</v>
      </c>
    </row>
    <row r="554" spans="6:17" s="1115" customFormat="1" ht="11.25" outlineLevel="3">
      <c r="F554" s="1116"/>
      <c r="G554" s="1117"/>
      <c r="H554" s="1118" t="s">
        <v>4902</v>
      </c>
      <c r="I554" s="1118"/>
      <c r="J554" s="1118"/>
      <c r="K554" s="1117"/>
      <c r="L554" s="1119">
        <v>12</v>
      </c>
      <c r="M554" s="1120"/>
      <c r="N554" s="1121"/>
      <c r="O554" s="1122"/>
      <c r="P554" s="1123"/>
      <c r="Q554" s="1124" t="s">
        <v>13</v>
      </c>
    </row>
    <row r="555" spans="6:17" s="1106" customFormat="1" ht="24" outlineLevel="2">
      <c r="F555" s="1107">
        <v>141</v>
      </c>
      <c r="G555" s="1108" t="s">
        <v>4903</v>
      </c>
      <c r="H555" s="1109" t="s">
        <v>4904</v>
      </c>
      <c r="I555" s="1109"/>
      <c r="J555" s="1109"/>
      <c r="K555" s="1110" t="s">
        <v>22</v>
      </c>
      <c r="L555" s="1111">
        <v>8</v>
      </c>
      <c r="M555" s="1112">
        <v>0</v>
      </c>
      <c r="N555" s="1111">
        <f>L555*(1+M555/100)</f>
        <v>8</v>
      </c>
      <c r="O555" s="1113">
        <v>0</v>
      </c>
      <c r="P555" s="1114">
        <f>N555*O555</f>
        <v>0</v>
      </c>
      <c r="Q555" s="1114">
        <v>21</v>
      </c>
    </row>
    <row r="556" spans="6:17" s="1115" customFormat="1" ht="11.25" outlineLevel="3">
      <c r="F556" s="1116"/>
      <c r="G556" s="1117"/>
      <c r="H556" s="1118" t="s">
        <v>4905</v>
      </c>
      <c r="I556" s="1118"/>
      <c r="J556" s="1118"/>
      <c r="K556" s="1117"/>
      <c r="L556" s="1119">
        <v>8</v>
      </c>
      <c r="M556" s="1120"/>
      <c r="N556" s="1121"/>
      <c r="O556" s="1122"/>
      <c r="P556" s="1123"/>
      <c r="Q556" s="1124" t="s">
        <v>13</v>
      </c>
    </row>
    <row r="557" spans="6:17" s="1106" customFormat="1" ht="12" outlineLevel="2">
      <c r="F557" s="1107">
        <v>142</v>
      </c>
      <c r="G557" s="1108" t="s">
        <v>286</v>
      </c>
      <c r="H557" s="1109" t="s">
        <v>287</v>
      </c>
      <c r="I557" s="1109"/>
      <c r="J557" s="1109"/>
      <c r="K557" s="1110" t="s">
        <v>28</v>
      </c>
      <c r="L557" s="1111">
        <v>75</v>
      </c>
      <c r="M557" s="1112">
        <v>0</v>
      </c>
      <c r="N557" s="1111">
        <f>L557*(1+M557/100)</f>
        <v>75</v>
      </c>
      <c r="O557" s="1113">
        <v>0</v>
      </c>
      <c r="P557" s="1114">
        <f>N557*O557</f>
        <v>0</v>
      </c>
      <c r="Q557" s="1114">
        <v>21</v>
      </c>
    </row>
    <row r="558" spans="6:17" s="1106" customFormat="1" ht="12" outlineLevel="2">
      <c r="F558" s="1107">
        <v>143</v>
      </c>
      <c r="G558" s="1108" t="s">
        <v>288</v>
      </c>
      <c r="H558" s="1109" t="s">
        <v>289</v>
      </c>
      <c r="I558" s="1109"/>
      <c r="J558" s="1109"/>
      <c r="K558" s="1110" t="s">
        <v>39</v>
      </c>
      <c r="L558" s="1111">
        <v>350</v>
      </c>
      <c r="M558" s="1112">
        <v>0</v>
      </c>
      <c r="N558" s="1111">
        <f>L558*(1+M558/100)</f>
        <v>350</v>
      </c>
      <c r="O558" s="1113">
        <v>0</v>
      </c>
      <c r="P558" s="1114">
        <f>N558*O558</f>
        <v>0</v>
      </c>
      <c r="Q558" s="1114">
        <v>21</v>
      </c>
    </row>
    <row r="559" spans="6:17" s="1106" customFormat="1" ht="24" outlineLevel="2">
      <c r="F559" s="1107">
        <v>144</v>
      </c>
      <c r="G559" s="1108" t="s">
        <v>290</v>
      </c>
      <c r="H559" s="1109" t="s">
        <v>291</v>
      </c>
      <c r="I559" s="1109"/>
      <c r="J559" s="1109"/>
      <c r="K559" s="1110" t="s">
        <v>28</v>
      </c>
      <c r="L559" s="1111">
        <v>31.5</v>
      </c>
      <c r="M559" s="1112">
        <v>0</v>
      </c>
      <c r="N559" s="1111">
        <f>L559*(1+M559/100)</f>
        <v>31.5</v>
      </c>
      <c r="O559" s="1113">
        <v>0</v>
      </c>
      <c r="P559" s="1114">
        <f>N559*O559</f>
        <v>0</v>
      </c>
      <c r="Q559" s="1114">
        <v>21</v>
      </c>
    </row>
    <row r="560" spans="6:17" s="1115" customFormat="1" ht="11.25" outlineLevel="3">
      <c r="F560" s="1116"/>
      <c r="G560" s="1117"/>
      <c r="H560" s="1118" t="s">
        <v>4330</v>
      </c>
      <c r="I560" s="1118"/>
      <c r="J560" s="1118"/>
      <c r="K560" s="1117"/>
      <c r="L560" s="1119">
        <v>31.5</v>
      </c>
      <c r="M560" s="1120"/>
      <c r="N560" s="1121"/>
      <c r="O560" s="1120"/>
      <c r="P560" s="1123"/>
      <c r="Q560" s="1124" t="s">
        <v>13</v>
      </c>
    </row>
    <row r="561" spans="6:17" s="1106" customFormat="1" ht="24" outlineLevel="2">
      <c r="F561" s="1107">
        <v>145</v>
      </c>
      <c r="G561" s="1108" t="s">
        <v>292</v>
      </c>
      <c r="H561" s="1109" t="s">
        <v>293</v>
      </c>
      <c r="I561" s="1109"/>
      <c r="J561" s="1109"/>
      <c r="K561" s="1110" t="s">
        <v>39</v>
      </c>
      <c r="L561" s="1111">
        <v>76</v>
      </c>
      <c r="M561" s="1112">
        <v>0</v>
      </c>
      <c r="N561" s="1111">
        <f>L561*(1+M561/100)</f>
        <v>76</v>
      </c>
      <c r="O561" s="1113">
        <v>0</v>
      </c>
      <c r="P561" s="1114">
        <f>N561*O561</f>
        <v>0</v>
      </c>
      <c r="Q561" s="1114">
        <v>21</v>
      </c>
    </row>
    <row r="562" spans="6:17" s="1115" customFormat="1" ht="11.25" outlineLevel="3">
      <c r="F562" s="1116"/>
      <c r="G562" s="1117"/>
      <c r="H562" s="1118" t="s">
        <v>4331</v>
      </c>
      <c r="I562" s="1118"/>
      <c r="J562" s="1118"/>
      <c r="K562" s="1117"/>
      <c r="L562" s="1119">
        <v>76</v>
      </c>
      <c r="M562" s="1120"/>
      <c r="N562" s="1121"/>
      <c r="O562" s="1120"/>
      <c r="P562" s="1123"/>
      <c r="Q562" s="1124" t="s">
        <v>13</v>
      </c>
    </row>
    <row r="563" spans="6:17" s="1106" customFormat="1" ht="24" outlineLevel="2">
      <c r="F563" s="1107">
        <v>146</v>
      </c>
      <c r="G563" s="1108" t="s">
        <v>294</v>
      </c>
      <c r="H563" s="1109" t="s">
        <v>295</v>
      </c>
      <c r="I563" s="1109"/>
      <c r="J563" s="1109"/>
      <c r="K563" s="1110" t="s">
        <v>39</v>
      </c>
      <c r="L563" s="1111">
        <v>8.4</v>
      </c>
      <c r="M563" s="1112">
        <v>0</v>
      </c>
      <c r="N563" s="1111">
        <f>L563*(1+M563/100)</f>
        <v>8.4</v>
      </c>
      <c r="O563" s="1113">
        <v>0</v>
      </c>
      <c r="P563" s="1114">
        <f>N563*O563</f>
        <v>0</v>
      </c>
      <c r="Q563" s="1114">
        <v>21</v>
      </c>
    </row>
    <row r="564" spans="6:17" s="1115" customFormat="1" ht="11.25" outlineLevel="3">
      <c r="F564" s="1116"/>
      <c r="G564" s="1117"/>
      <c r="H564" s="1118" t="s">
        <v>4332</v>
      </c>
      <c r="I564" s="1118"/>
      <c r="J564" s="1118"/>
      <c r="K564" s="1117"/>
      <c r="L564" s="1119">
        <v>8.4</v>
      </c>
      <c r="M564" s="1120"/>
      <c r="N564" s="1121"/>
      <c r="O564" s="1120"/>
      <c r="P564" s="1123"/>
      <c r="Q564" s="1124" t="s">
        <v>13</v>
      </c>
    </row>
    <row r="565" spans="6:17" s="1106" customFormat="1" ht="24" outlineLevel="2">
      <c r="F565" s="1107">
        <v>147</v>
      </c>
      <c r="G565" s="1108" t="s">
        <v>296</v>
      </c>
      <c r="H565" s="1109" t="s">
        <v>297</v>
      </c>
      <c r="I565" s="1109"/>
      <c r="J565" s="1109"/>
      <c r="K565" s="1110" t="s">
        <v>28</v>
      </c>
      <c r="L565" s="1111">
        <v>93.762</v>
      </c>
      <c r="M565" s="1112">
        <v>0</v>
      </c>
      <c r="N565" s="1111">
        <f>L565*(1+M565/100)</f>
        <v>93.762</v>
      </c>
      <c r="O565" s="1113">
        <v>0</v>
      </c>
      <c r="P565" s="1114">
        <f>N565*O565</f>
        <v>0</v>
      </c>
      <c r="Q565" s="1114">
        <v>21</v>
      </c>
    </row>
    <row r="566" spans="6:17" s="1115" customFormat="1" ht="11.25" outlineLevel="3">
      <c r="F566" s="1116"/>
      <c r="G566" s="1117"/>
      <c r="H566" s="1118" t="s">
        <v>4333</v>
      </c>
      <c r="I566" s="1118"/>
      <c r="J566" s="1118"/>
      <c r="K566" s="1117"/>
      <c r="L566" s="1119">
        <v>62.262</v>
      </c>
      <c r="M566" s="1120"/>
      <c r="N566" s="1121"/>
      <c r="O566" s="1120"/>
      <c r="P566" s="1123"/>
      <c r="Q566" s="1124" t="s">
        <v>13</v>
      </c>
    </row>
    <row r="567" spans="6:17" s="1115" customFormat="1" ht="11.25" outlineLevel="3">
      <c r="F567" s="1116"/>
      <c r="G567" s="1117"/>
      <c r="H567" s="1118" t="s">
        <v>4330</v>
      </c>
      <c r="I567" s="1118"/>
      <c r="J567" s="1118"/>
      <c r="K567" s="1117"/>
      <c r="L567" s="1119">
        <v>31.5</v>
      </c>
      <c r="M567" s="1120"/>
      <c r="N567" s="1121"/>
      <c r="O567" s="1120"/>
      <c r="P567" s="1123"/>
      <c r="Q567" s="1124" t="s">
        <v>13</v>
      </c>
    </row>
    <row r="568" spans="6:17" s="1106" customFormat="1" ht="24" outlineLevel="2">
      <c r="F568" s="1107">
        <v>148</v>
      </c>
      <c r="G568" s="1108" t="s">
        <v>298</v>
      </c>
      <c r="H568" s="1109" t="s">
        <v>299</v>
      </c>
      <c r="I568" s="1109"/>
      <c r="J568" s="1109"/>
      <c r="K568" s="1110" t="s">
        <v>28</v>
      </c>
      <c r="L568" s="1111">
        <v>37.079999999999991</v>
      </c>
      <c r="M568" s="1112">
        <v>0</v>
      </c>
      <c r="N568" s="1111">
        <f>L568*(1+M568/100)</f>
        <v>37.079999999999991</v>
      </c>
      <c r="O568" s="1113">
        <v>0</v>
      </c>
      <c r="P568" s="1114">
        <f>N568*O568</f>
        <v>0</v>
      </c>
      <c r="Q568" s="1114">
        <v>21</v>
      </c>
    </row>
    <row r="569" spans="6:17" s="1115" customFormat="1" ht="11.25" outlineLevel="3">
      <c r="F569" s="1116"/>
      <c r="G569" s="1117"/>
      <c r="H569" s="1118" t="s">
        <v>4334</v>
      </c>
      <c r="I569" s="1118"/>
      <c r="J569" s="1118"/>
      <c r="K569" s="1117"/>
      <c r="L569" s="1119">
        <v>32.279999999999994</v>
      </c>
      <c r="M569" s="1120"/>
      <c r="N569" s="1121"/>
      <c r="O569" s="1120"/>
      <c r="P569" s="1123"/>
      <c r="Q569" s="1124" t="s">
        <v>13</v>
      </c>
    </row>
    <row r="570" spans="6:17" s="1115" customFormat="1" ht="11.25" outlineLevel="3">
      <c r="F570" s="1116"/>
      <c r="G570" s="1117"/>
      <c r="H570" s="1118" t="s">
        <v>4906</v>
      </c>
      <c r="I570" s="1118"/>
      <c r="J570" s="1118"/>
      <c r="K570" s="1117"/>
      <c r="L570" s="1119">
        <v>4.8</v>
      </c>
      <c r="M570" s="1120"/>
      <c r="N570" s="1121"/>
      <c r="O570" s="1120"/>
      <c r="P570" s="1123"/>
      <c r="Q570" s="1124" t="s">
        <v>13</v>
      </c>
    </row>
    <row r="571" spans="6:17" s="1106" customFormat="1" ht="24" outlineLevel="2">
      <c r="F571" s="1107">
        <v>149</v>
      </c>
      <c r="G571" s="1108" t="s">
        <v>300</v>
      </c>
      <c r="H571" s="1109" t="s">
        <v>301</v>
      </c>
      <c r="I571" s="1109"/>
      <c r="J571" s="1109"/>
      <c r="K571" s="1110" t="s">
        <v>28</v>
      </c>
      <c r="L571" s="1111">
        <v>67.60199999999999</v>
      </c>
      <c r="M571" s="1112">
        <v>0</v>
      </c>
      <c r="N571" s="1111">
        <f>L571*(1+M571/100)</f>
        <v>67.60199999999999</v>
      </c>
      <c r="O571" s="1113">
        <v>0</v>
      </c>
      <c r="P571" s="1114">
        <f>N571*O571</f>
        <v>0</v>
      </c>
      <c r="Q571" s="1114">
        <v>21</v>
      </c>
    </row>
    <row r="572" spans="6:17" s="1115" customFormat="1" ht="11.25" outlineLevel="3">
      <c r="F572" s="1116"/>
      <c r="G572" s="1117"/>
      <c r="H572" s="1118" t="s">
        <v>4335</v>
      </c>
      <c r="I572" s="1118"/>
      <c r="J572" s="1118"/>
      <c r="K572" s="1117"/>
      <c r="L572" s="1119">
        <v>67.60199999999999</v>
      </c>
      <c r="M572" s="1120"/>
      <c r="N572" s="1121"/>
      <c r="O572" s="1120"/>
      <c r="P572" s="1123"/>
      <c r="Q572" s="1124" t="s">
        <v>13</v>
      </c>
    </row>
    <row r="573" spans="6:17" s="1106" customFormat="1" ht="12" outlineLevel="2">
      <c r="F573" s="1107">
        <v>150</v>
      </c>
      <c r="G573" s="1108" t="s">
        <v>302</v>
      </c>
      <c r="H573" s="1109" t="s">
        <v>303</v>
      </c>
      <c r="I573" s="1109"/>
      <c r="J573" s="1109"/>
      <c r="K573" s="1110" t="s">
        <v>39</v>
      </c>
      <c r="L573" s="1111">
        <v>38.4</v>
      </c>
      <c r="M573" s="1112">
        <v>0</v>
      </c>
      <c r="N573" s="1111">
        <f>L573*(1+M573/100)</f>
        <v>38.4</v>
      </c>
      <c r="O573" s="1113">
        <v>0</v>
      </c>
      <c r="P573" s="1114">
        <f>N573*O573</f>
        <v>0</v>
      </c>
      <c r="Q573" s="1114">
        <v>21</v>
      </c>
    </row>
    <row r="574" spans="6:17" s="1115" customFormat="1" ht="11.25" outlineLevel="3">
      <c r="F574" s="1116"/>
      <c r="G574" s="1117"/>
      <c r="H574" s="1118" t="s">
        <v>4336</v>
      </c>
      <c r="I574" s="1118"/>
      <c r="J574" s="1118"/>
      <c r="K574" s="1117"/>
      <c r="L574" s="1119">
        <v>19.11</v>
      </c>
      <c r="M574" s="1120"/>
      <c r="N574" s="1121"/>
      <c r="O574" s="1120"/>
      <c r="P574" s="1123"/>
      <c r="Q574" s="1124" t="s">
        <v>13</v>
      </c>
    </row>
    <row r="575" spans="6:17" s="1115" customFormat="1" ht="11.25" outlineLevel="3">
      <c r="F575" s="1116"/>
      <c r="G575" s="1117"/>
      <c r="H575" s="1118" t="s">
        <v>4337</v>
      </c>
      <c r="I575" s="1118"/>
      <c r="J575" s="1118"/>
      <c r="K575" s="1117"/>
      <c r="L575" s="1119">
        <v>6.6</v>
      </c>
      <c r="M575" s="1120"/>
      <c r="N575" s="1121"/>
      <c r="O575" s="1120"/>
      <c r="P575" s="1123"/>
      <c r="Q575" s="1124" t="s">
        <v>13</v>
      </c>
    </row>
    <row r="576" spans="6:17" s="1115" customFormat="1" ht="11.25" outlineLevel="3">
      <c r="F576" s="1116"/>
      <c r="G576" s="1117"/>
      <c r="H576" s="1118" t="s">
        <v>4338</v>
      </c>
      <c r="I576" s="1118"/>
      <c r="J576" s="1118"/>
      <c r="K576" s="1117"/>
      <c r="L576" s="1119">
        <v>12.69</v>
      </c>
      <c r="M576" s="1120"/>
      <c r="N576" s="1121"/>
      <c r="O576" s="1120"/>
      <c r="P576" s="1123"/>
      <c r="Q576" s="1124" t="s">
        <v>13</v>
      </c>
    </row>
    <row r="577" spans="6:17" s="1106" customFormat="1" ht="12" outlineLevel="2">
      <c r="F577" s="1107">
        <v>151</v>
      </c>
      <c r="G577" s="1108" t="s">
        <v>304</v>
      </c>
      <c r="H577" s="1109" t="s">
        <v>305</v>
      </c>
      <c r="I577" s="1109"/>
      <c r="J577" s="1109"/>
      <c r="K577" s="1110" t="s">
        <v>39</v>
      </c>
      <c r="L577" s="1111">
        <v>315.60000000000002</v>
      </c>
      <c r="M577" s="1112">
        <v>0</v>
      </c>
      <c r="N577" s="1111">
        <f>L577*(1+M577/100)</f>
        <v>315.60000000000002</v>
      </c>
      <c r="O577" s="1113">
        <v>0</v>
      </c>
      <c r="P577" s="1114">
        <f>N577*O577</f>
        <v>0</v>
      </c>
      <c r="Q577" s="1114">
        <v>21</v>
      </c>
    </row>
    <row r="578" spans="6:17" s="1115" customFormat="1" ht="11.25" outlineLevel="3">
      <c r="F578" s="1116"/>
      <c r="G578" s="1117"/>
      <c r="H578" s="1118" t="s">
        <v>4339</v>
      </c>
      <c r="I578" s="1118"/>
      <c r="J578" s="1118"/>
      <c r="K578" s="1117"/>
      <c r="L578" s="1119">
        <v>152</v>
      </c>
      <c r="M578" s="1120"/>
      <c r="N578" s="1121"/>
      <c r="O578" s="1120"/>
      <c r="P578" s="1123"/>
      <c r="Q578" s="1124" t="s">
        <v>13</v>
      </c>
    </row>
    <row r="579" spans="6:17" s="1115" customFormat="1" ht="11.25" outlineLevel="3">
      <c r="F579" s="1116"/>
      <c r="G579" s="1117"/>
      <c r="H579" s="1118" t="s">
        <v>4340</v>
      </c>
      <c r="I579" s="1118"/>
      <c r="J579" s="1118"/>
      <c r="K579" s="1117"/>
      <c r="L579" s="1119">
        <v>152</v>
      </c>
      <c r="M579" s="1120"/>
      <c r="N579" s="1121"/>
      <c r="O579" s="1120"/>
      <c r="P579" s="1123"/>
      <c r="Q579" s="1124" t="s">
        <v>13</v>
      </c>
    </row>
    <row r="580" spans="6:17" s="1115" customFormat="1" ht="11.25" outlineLevel="3">
      <c r="F580" s="1116"/>
      <c r="G580" s="1117"/>
      <c r="H580" s="1118" t="s">
        <v>4341</v>
      </c>
      <c r="I580" s="1118"/>
      <c r="J580" s="1118"/>
      <c r="K580" s="1117"/>
      <c r="L580" s="1119">
        <v>11.6</v>
      </c>
      <c r="M580" s="1120"/>
      <c r="N580" s="1121"/>
      <c r="O580" s="1120"/>
      <c r="P580" s="1123"/>
      <c r="Q580" s="1124" t="s">
        <v>13</v>
      </c>
    </row>
    <row r="581" spans="6:17" s="1106" customFormat="1" ht="12" outlineLevel="2">
      <c r="F581" s="1107">
        <v>152</v>
      </c>
      <c r="G581" s="1108" t="s">
        <v>306</v>
      </c>
      <c r="H581" s="1109" t="s">
        <v>307</v>
      </c>
      <c r="I581" s="1109"/>
      <c r="J581" s="1109"/>
      <c r="K581" s="1110" t="s">
        <v>28</v>
      </c>
      <c r="L581" s="1111">
        <v>219.244</v>
      </c>
      <c r="M581" s="1112">
        <v>0</v>
      </c>
      <c r="N581" s="1111">
        <f>L581*(1+M581/100)</f>
        <v>219.244</v>
      </c>
      <c r="O581" s="1113">
        <v>0</v>
      </c>
      <c r="P581" s="1114">
        <f>N581*O581</f>
        <v>0</v>
      </c>
      <c r="Q581" s="1114">
        <v>21</v>
      </c>
    </row>
    <row r="582" spans="6:17" s="1115" customFormat="1" ht="11.25" outlineLevel="3">
      <c r="F582" s="1116"/>
      <c r="G582" s="1117"/>
      <c r="H582" s="1118" t="s">
        <v>4333</v>
      </c>
      <c r="I582" s="1118"/>
      <c r="J582" s="1118"/>
      <c r="K582" s="1117"/>
      <c r="L582" s="1119">
        <v>62.262</v>
      </c>
      <c r="M582" s="1120"/>
      <c r="N582" s="1121"/>
      <c r="O582" s="1120"/>
      <c r="P582" s="1123"/>
      <c r="Q582" s="1124" t="s">
        <v>13</v>
      </c>
    </row>
    <row r="583" spans="6:17" s="1115" customFormat="1" ht="11.25" outlineLevel="3">
      <c r="F583" s="1116"/>
      <c r="G583" s="1117"/>
      <c r="H583" s="1118" t="s">
        <v>4334</v>
      </c>
      <c r="I583" s="1118"/>
      <c r="J583" s="1118"/>
      <c r="K583" s="1117"/>
      <c r="L583" s="1119">
        <v>32.279999999999994</v>
      </c>
      <c r="M583" s="1120"/>
      <c r="N583" s="1121"/>
      <c r="O583" s="1120"/>
      <c r="P583" s="1123"/>
      <c r="Q583" s="1124" t="s">
        <v>13</v>
      </c>
    </row>
    <row r="584" spans="6:17" s="1115" customFormat="1" ht="11.25" outlineLevel="3">
      <c r="F584" s="1116"/>
      <c r="G584" s="1117"/>
      <c r="H584" s="1118" t="s">
        <v>4335</v>
      </c>
      <c r="I584" s="1118"/>
      <c r="J584" s="1118"/>
      <c r="K584" s="1117"/>
      <c r="L584" s="1119">
        <v>67.60199999999999</v>
      </c>
      <c r="M584" s="1120"/>
      <c r="N584" s="1121"/>
      <c r="O584" s="1120"/>
      <c r="P584" s="1123"/>
      <c r="Q584" s="1124" t="s">
        <v>13</v>
      </c>
    </row>
    <row r="585" spans="6:17" s="1115" customFormat="1" ht="11.25" outlineLevel="3">
      <c r="F585" s="1116"/>
      <c r="G585" s="1117"/>
      <c r="H585" s="1118" t="s">
        <v>4342</v>
      </c>
      <c r="I585" s="1118"/>
      <c r="J585" s="1118"/>
      <c r="K585" s="1117"/>
      <c r="L585" s="1119">
        <v>25.6</v>
      </c>
      <c r="M585" s="1120"/>
      <c r="N585" s="1121"/>
      <c r="O585" s="1120"/>
      <c r="P585" s="1123"/>
      <c r="Q585" s="1124" t="s">
        <v>13</v>
      </c>
    </row>
    <row r="586" spans="6:17" s="1115" customFormat="1" ht="11.25" outlineLevel="3">
      <c r="F586" s="1116"/>
      <c r="G586" s="1117"/>
      <c r="H586" s="1118" t="s">
        <v>4330</v>
      </c>
      <c r="I586" s="1118"/>
      <c r="J586" s="1118"/>
      <c r="K586" s="1117"/>
      <c r="L586" s="1119">
        <v>31.5</v>
      </c>
      <c r="M586" s="1120"/>
      <c r="N586" s="1121"/>
      <c r="O586" s="1120"/>
      <c r="P586" s="1123"/>
      <c r="Q586" s="1124" t="s">
        <v>13</v>
      </c>
    </row>
    <row r="587" spans="6:17" s="1106" customFormat="1" ht="24" outlineLevel="2">
      <c r="F587" s="1107">
        <v>153</v>
      </c>
      <c r="G587" s="1108" t="s">
        <v>308</v>
      </c>
      <c r="H587" s="1109" t="s">
        <v>309</v>
      </c>
      <c r="I587" s="1109"/>
      <c r="J587" s="1109"/>
      <c r="K587" s="1110" t="s">
        <v>28</v>
      </c>
      <c r="L587" s="1111">
        <v>81</v>
      </c>
      <c r="M587" s="1112">
        <v>0</v>
      </c>
      <c r="N587" s="1111">
        <f>L587*(1+M587/100)</f>
        <v>81</v>
      </c>
      <c r="O587" s="1113">
        <v>0</v>
      </c>
      <c r="P587" s="1114">
        <f>N587*O587</f>
        <v>0</v>
      </c>
      <c r="Q587" s="1114">
        <v>21</v>
      </c>
    </row>
    <row r="588" spans="6:17" s="1115" customFormat="1" ht="11.25" outlineLevel="3">
      <c r="F588" s="1116"/>
      <c r="G588" s="1117"/>
      <c r="H588" s="1118" t="s">
        <v>4343</v>
      </c>
      <c r="I588" s="1118"/>
      <c r="J588" s="1118"/>
      <c r="K588" s="1117"/>
      <c r="L588" s="1119">
        <v>21</v>
      </c>
      <c r="M588" s="1120"/>
      <c r="N588" s="1121"/>
      <c r="O588" s="1120"/>
      <c r="P588" s="1123"/>
      <c r="Q588" s="1124" t="s">
        <v>13</v>
      </c>
    </row>
    <row r="589" spans="6:17" s="1115" customFormat="1" ht="11.25" outlineLevel="3">
      <c r="F589" s="1116"/>
      <c r="G589" s="1117"/>
      <c r="H589" s="1118" t="s">
        <v>4344</v>
      </c>
      <c r="I589" s="1118"/>
      <c r="J589" s="1118"/>
      <c r="K589" s="1117"/>
      <c r="L589" s="1119">
        <v>60</v>
      </c>
      <c r="M589" s="1120"/>
      <c r="N589" s="1121"/>
      <c r="O589" s="1120"/>
      <c r="P589" s="1123"/>
      <c r="Q589" s="1124" t="s">
        <v>13</v>
      </c>
    </row>
    <row r="590" spans="6:17" s="1106" customFormat="1" ht="12" outlineLevel="2">
      <c r="F590" s="1107">
        <v>154</v>
      </c>
      <c r="G590" s="1108" t="s">
        <v>310</v>
      </c>
      <c r="H590" s="1109" t="s">
        <v>311</v>
      </c>
      <c r="I590" s="1109"/>
      <c r="J590" s="1109"/>
      <c r="K590" s="1110" t="s">
        <v>39</v>
      </c>
      <c r="L590" s="1111">
        <v>12</v>
      </c>
      <c r="M590" s="1112">
        <v>0</v>
      </c>
      <c r="N590" s="1111">
        <f>L590*(1+M590/100)</f>
        <v>12</v>
      </c>
      <c r="O590" s="1113">
        <v>0</v>
      </c>
      <c r="P590" s="1114">
        <f>N590*O590</f>
        <v>0</v>
      </c>
      <c r="Q590" s="1114">
        <v>21</v>
      </c>
    </row>
    <row r="591" spans="6:17" s="1115" customFormat="1" ht="11.25" outlineLevel="3">
      <c r="F591" s="1116"/>
      <c r="G591" s="1117"/>
      <c r="H591" s="1118" t="s">
        <v>4345</v>
      </c>
      <c r="I591" s="1118"/>
      <c r="J591" s="1118"/>
      <c r="K591" s="1117"/>
      <c r="L591" s="1119">
        <v>12</v>
      </c>
      <c r="M591" s="1120"/>
      <c r="N591" s="1121"/>
      <c r="O591" s="1120"/>
      <c r="P591" s="1123"/>
      <c r="Q591" s="1124" t="s">
        <v>13</v>
      </c>
    </row>
    <row r="592" spans="6:17" s="1106" customFormat="1" ht="24" outlineLevel="2">
      <c r="F592" s="1107">
        <v>155</v>
      </c>
      <c r="G592" s="1108" t="s">
        <v>312</v>
      </c>
      <c r="H592" s="1109" t="s">
        <v>313</v>
      </c>
      <c r="I592" s="1109"/>
      <c r="J592" s="1109"/>
      <c r="K592" s="1110" t="s">
        <v>42</v>
      </c>
      <c r="L592" s="1111">
        <v>5.0444579999999997</v>
      </c>
      <c r="M592" s="1112">
        <v>0</v>
      </c>
      <c r="N592" s="1111">
        <f>L592*(1+M592/100)</f>
        <v>5.0444579999999997</v>
      </c>
      <c r="O592" s="1113">
        <v>0</v>
      </c>
      <c r="P592" s="1114">
        <f>N592*O592</f>
        <v>0</v>
      </c>
      <c r="Q592" s="1114">
        <v>21</v>
      </c>
    </row>
    <row r="593" spans="6:17" s="1115" customFormat="1" ht="33.75" outlineLevel="3">
      <c r="F593" s="1116"/>
      <c r="G593" s="1117"/>
      <c r="H593" s="1118" t="s">
        <v>4346</v>
      </c>
      <c r="I593" s="1118"/>
      <c r="J593" s="1118"/>
      <c r="K593" s="1117"/>
      <c r="L593" s="1119">
        <v>1.9418699999999995</v>
      </c>
      <c r="M593" s="1120"/>
      <c r="N593" s="1121"/>
      <c r="O593" s="1120"/>
      <c r="P593" s="1123"/>
      <c r="Q593" s="1124" t="s">
        <v>13</v>
      </c>
    </row>
    <row r="594" spans="6:17" s="1115" customFormat="1" ht="33.75" outlineLevel="3">
      <c r="F594" s="1116"/>
      <c r="G594" s="1117"/>
      <c r="H594" s="1118" t="s">
        <v>4347</v>
      </c>
      <c r="I594" s="1118"/>
      <c r="J594" s="1118"/>
      <c r="K594" s="1117"/>
      <c r="L594" s="1119">
        <v>3.1025879999999999</v>
      </c>
      <c r="M594" s="1120"/>
      <c r="N594" s="1121"/>
      <c r="O594" s="1120"/>
      <c r="P594" s="1123"/>
      <c r="Q594" s="1124" t="s">
        <v>13</v>
      </c>
    </row>
    <row r="595" spans="6:17" s="1106" customFormat="1" ht="24" outlineLevel="2">
      <c r="F595" s="1107">
        <v>156</v>
      </c>
      <c r="G595" s="1108" t="s">
        <v>314</v>
      </c>
      <c r="H595" s="1109" t="s">
        <v>315</v>
      </c>
      <c r="I595" s="1109"/>
      <c r="J595" s="1109"/>
      <c r="K595" s="1110" t="s">
        <v>42</v>
      </c>
      <c r="L595" s="1111">
        <v>158.38004999999998</v>
      </c>
      <c r="M595" s="1112">
        <v>0</v>
      </c>
      <c r="N595" s="1111">
        <f>L595*(1+M595/100)</f>
        <v>158.38004999999998</v>
      </c>
      <c r="O595" s="1113">
        <v>0</v>
      </c>
      <c r="P595" s="1114">
        <f>N595*O595</f>
        <v>0</v>
      </c>
      <c r="Q595" s="1114">
        <v>21</v>
      </c>
    </row>
    <row r="596" spans="6:17" s="1115" customFormat="1" ht="11.25" outlineLevel="3">
      <c r="F596" s="1116"/>
      <c r="G596" s="1117"/>
      <c r="H596" s="1118" t="s">
        <v>4348</v>
      </c>
      <c r="I596" s="1118"/>
      <c r="J596" s="1118"/>
      <c r="K596" s="1117"/>
      <c r="L596" s="1119">
        <v>0</v>
      </c>
      <c r="M596" s="1120"/>
      <c r="N596" s="1121"/>
      <c r="O596" s="1120"/>
      <c r="P596" s="1123"/>
      <c r="Q596" s="1124" t="s">
        <v>13</v>
      </c>
    </row>
    <row r="597" spans="6:17" s="1115" customFormat="1" ht="11.25" outlineLevel="3">
      <c r="F597" s="1116"/>
      <c r="G597" s="1117"/>
      <c r="H597" s="1118" t="s">
        <v>4349</v>
      </c>
      <c r="I597" s="1118"/>
      <c r="J597" s="1118"/>
      <c r="K597" s="1117"/>
      <c r="L597" s="1119">
        <v>145.85505000000001</v>
      </c>
      <c r="M597" s="1120"/>
      <c r="N597" s="1121"/>
      <c r="O597" s="1120"/>
      <c r="P597" s="1123"/>
      <c r="Q597" s="1124" t="s">
        <v>13</v>
      </c>
    </row>
    <row r="598" spans="6:17" s="1115" customFormat="1" ht="11.25" outlineLevel="3">
      <c r="F598" s="1116"/>
      <c r="G598" s="1117"/>
      <c r="H598" s="1118" t="s">
        <v>4350</v>
      </c>
      <c r="I598" s="1118"/>
      <c r="J598" s="1118"/>
      <c r="K598" s="1117"/>
      <c r="L598" s="1119">
        <v>1.95</v>
      </c>
      <c r="M598" s="1120"/>
      <c r="N598" s="1121"/>
      <c r="O598" s="1120"/>
      <c r="P598" s="1123"/>
      <c r="Q598" s="1124" t="s">
        <v>13</v>
      </c>
    </row>
    <row r="599" spans="6:17" s="1115" customFormat="1" ht="11.25" outlineLevel="3">
      <c r="F599" s="1116"/>
      <c r="G599" s="1117"/>
      <c r="H599" s="1118" t="s">
        <v>4351</v>
      </c>
      <c r="I599" s="1118"/>
      <c r="J599" s="1118"/>
      <c r="K599" s="1117"/>
      <c r="L599" s="1119">
        <v>10.574999999999999</v>
      </c>
      <c r="M599" s="1120"/>
      <c r="N599" s="1121"/>
      <c r="O599" s="1120"/>
      <c r="P599" s="1123"/>
      <c r="Q599" s="1124" t="s">
        <v>13</v>
      </c>
    </row>
    <row r="600" spans="6:17" s="1106" customFormat="1" ht="24" outlineLevel="2">
      <c r="F600" s="1107">
        <v>157</v>
      </c>
      <c r="G600" s="1108" t="s">
        <v>316</v>
      </c>
      <c r="H600" s="1109" t="s">
        <v>317</v>
      </c>
      <c r="I600" s="1109"/>
      <c r="J600" s="1109"/>
      <c r="K600" s="1110" t="s">
        <v>42</v>
      </c>
      <c r="L600" s="1111">
        <v>306.18499999999995</v>
      </c>
      <c r="M600" s="1112">
        <v>0</v>
      </c>
      <c r="N600" s="1111">
        <f>L600*(1+M600/100)</f>
        <v>306.18499999999995</v>
      </c>
      <c r="O600" s="1113">
        <v>0</v>
      </c>
      <c r="P600" s="1114">
        <f>N600*O600</f>
        <v>0</v>
      </c>
      <c r="Q600" s="1114">
        <v>21</v>
      </c>
    </row>
    <row r="601" spans="6:17" s="1115" customFormat="1" ht="11.25" outlineLevel="3">
      <c r="F601" s="1116"/>
      <c r="G601" s="1117"/>
      <c r="H601" s="1118" t="s">
        <v>4352</v>
      </c>
      <c r="I601" s="1118"/>
      <c r="J601" s="1118"/>
      <c r="K601" s="1117"/>
      <c r="L601" s="1119">
        <v>0</v>
      </c>
      <c r="M601" s="1120"/>
      <c r="N601" s="1121"/>
      <c r="O601" s="1120"/>
      <c r="P601" s="1123"/>
      <c r="Q601" s="1124" t="s">
        <v>13</v>
      </c>
    </row>
    <row r="602" spans="6:17" s="1115" customFormat="1" ht="11.25" outlineLevel="3">
      <c r="F602" s="1116"/>
      <c r="G602" s="1117"/>
      <c r="H602" s="1118" t="s">
        <v>4353</v>
      </c>
      <c r="I602" s="1118"/>
      <c r="J602" s="1118"/>
      <c r="K602" s="1117"/>
      <c r="L602" s="1119">
        <v>291.70999999999998</v>
      </c>
      <c r="M602" s="1120"/>
      <c r="N602" s="1121"/>
      <c r="O602" s="1120"/>
      <c r="P602" s="1123"/>
      <c r="Q602" s="1124" t="s">
        <v>13</v>
      </c>
    </row>
    <row r="603" spans="6:17" s="1115" customFormat="1" ht="11.25" outlineLevel="3">
      <c r="F603" s="1116"/>
      <c r="G603" s="1117"/>
      <c r="H603" s="1118" t="s">
        <v>4354</v>
      </c>
      <c r="I603" s="1118"/>
      <c r="J603" s="1118"/>
      <c r="K603" s="1117"/>
      <c r="L603" s="1119">
        <v>3.9</v>
      </c>
      <c r="M603" s="1120"/>
      <c r="N603" s="1121"/>
      <c r="O603" s="1120"/>
      <c r="P603" s="1123"/>
      <c r="Q603" s="1124" t="s">
        <v>13</v>
      </c>
    </row>
    <row r="604" spans="6:17" s="1115" customFormat="1" ht="11.25" outlineLevel="3">
      <c r="F604" s="1116"/>
      <c r="G604" s="1117"/>
      <c r="H604" s="1118" t="s">
        <v>4351</v>
      </c>
      <c r="I604" s="1118"/>
      <c r="J604" s="1118"/>
      <c r="K604" s="1117"/>
      <c r="L604" s="1119">
        <v>10.574999999999999</v>
      </c>
      <c r="M604" s="1120"/>
      <c r="N604" s="1121"/>
      <c r="O604" s="1120"/>
      <c r="P604" s="1123"/>
      <c r="Q604" s="1124" t="s">
        <v>13</v>
      </c>
    </row>
    <row r="605" spans="6:17" s="1106" customFormat="1" ht="12" outlineLevel="2">
      <c r="F605" s="1107">
        <v>158</v>
      </c>
      <c r="G605" s="1108" t="s">
        <v>318</v>
      </c>
      <c r="H605" s="1109" t="s">
        <v>319</v>
      </c>
      <c r="I605" s="1109"/>
      <c r="J605" s="1109"/>
      <c r="K605" s="1110" t="s">
        <v>28</v>
      </c>
      <c r="L605" s="1111">
        <v>10.552199999999999</v>
      </c>
      <c r="M605" s="1112">
        <v>0</v>
      </c>
      <c r="N605" s="1111">
        <f>L605*(1+M605/100)</f>
        <v>10.552199999999999</v>
      </c>
      <c r="O605" s="1113">
        <v>0</v>
      </c>
      <c r="P605" s="1114">
        <f>N605*O605</f>
        <v>0</v>
      </c>
      <c r="Q605" s="1114">
        <v>21</v>
      </c>
    </row>
    <row r="606" spans="6:17" s="1115" customFormat="1" ht="33.75" outlineLevel="3">
      <c r="F606" s="1116"/>
      <c r="G606" s="1117"/>
      <c r="H606" s="1118" t="s">
        <v>4355</v>
      </c>
      <c r="I606" s="1118"/>
      <c r="J606" s="1118"/>
      <c r="K606" s="1117"/>
      <c r="L606" s="1119">
        <v>4.7789999999999999</v>
      </c>
      <c r="M606" s="1120"/>
      <c r="N606" s="1121"/>
      <c r="O606" s="1120"/>
      <c r="P606" s="1123"/>
      <c r="Q606" s="1124" t="s">
        <v>13</v>
      </c>
    </row>
    <row r="607" spans="6:17" s="1115" customFormat="1" ht="33.75" outlineLevel="3">
      <c r="F607" s="1116"/>
      <c r="G607" s="1117"/>
      <c r="H607" s="1118" t="s">
        <v>4356</v>
      </c>
      <c r="I607" s="1118"/>
      <c r="J607" s="1118"/>
      <c r="K607" s="1117"/>
      <c r="L607" s="1119">
        <v>5.7732000000000001</v>
      </c>
      <c r="M607" s="1120"/>
      <c r="N607" s="1121"/>
      <c r="O607" s="1120"/>
      <c r="P607" s="1123"/>
      <c r="Q607" s="1124" t="s">
        <v>13</v>
      </c>
    </row>
    <row r="608" spans="6:17" s="1106" customFormat="1" ht="12" outlineLevel="2">
      <c r="F608" s="1107">
        <v>159</v>
      </c>
      <c r="G608" s="1108" t="s">
        <v>320</v>
      </c>
      <c r="H608" s="1109" t="s">
        <v>321</v>
      </c>
      <c r="I608" s="1109"/>
      <c r="J608" s="1109"/>
      <c r="K608" s="1110" t="s">
        <v>28</v>
      </c>
      <c r="L608" s="1111">
        <v>10.552</v>
      </c>
      <c r="M608" s="1112">
        <v>0</v>
      </c>
      <c r="N608" s="1111">
        <f>L608*(1+M608/100)</f>
        <v>10.552</v>
      </c>
      <c r="O608" s="1113">
        <v>0</v>
      </c>
      <c r="P608" s="1114">
        <f>N608*O608</f>
        <v>0</v>
      </c>
      <c r="Q608" s="1114">
        <v>21</v>
      </c>
    </row>
    <row r="609" spans="6:17" s="1106" customFormat="1" ht="24" outlineLevel="2">
      <c r="F609" s="1107">
        <v>160</v>
      </c>
      <c r="G609" s="1108" t="s">
        <v>322</v>
      </c>
      <c r="H609" s="1109" t="s">
        <v>323</v>
      </c>
      <c r="I609" s="1109"/>
      <c r="J609" s="1109"/>
      <c r="K609" s="1110" t="s">
        <v>65</v>
      </c>
      <c r="L609" s="1111">
        <v>12.613185525000002</v>
      </c>
      <c r="M609" s="1112">
        <v>0</v>
      </c>
      <c r="N609" s="1111">
        <f>L609*(1+M609/100)</f>
        <v>12.613185525000002</v>
      </c>
      <c r="O609" s="1113">
        <v>0</v>
      </c>
      <c r="P609" s="1114">
        <f>N609*O609</f>
        <v>0</v>
      </c>
      <c r="Q609" s="1114">
        <v>21</v>
      </c>
    </row>
    <row r="610" spans="6:17" s="1115" customFormat="1" ht="11.25" outlineLevel="3">
      <c r="F610" s="1116"/>
      <c r="G610" s="1117"/>
      <c r="H610" s="1118" t="s">
        <v>4357</v>
      </c>
      <c r="I610" s="1118"/>
      <c r="J610" s="1118"/>
      <c r="K610" s="1117"/>
      <c r="L610" s="1119">
        <v>0</v>
      </c>
      <c r="M610" s="1120"/>
      <c r="N610" s="1121"/>
      <c r="O610" s="1120"/>
      <c r="P610" s="1123"/>
      <c r="Q610" s="1124" t="s">
        <v>13</v>
      </c>
    </row>
    <row r="611" spans="6:17" s="1115" customFormat="1" ht="11.25" outlineLevel="3">
      <c r="F611" s="1116"/>
      <c r="G611" s="1117"/>
      <c r="H611" s="1118" t="s">
        <v>4358</v>
      </c>
      <c r="I611" s="1118"/>
      <c r="J611" s="1118"/>
      <c r="K611" s="1117"/>
      <c r="L611" s="1119">
        <v>0</v>
      </c>
      <c r="M611" s="1120"/>
      <c r="N611" s="1121"/>
      <c r="O611" s="1120"/>
      <c r="P611" s="1123"/>
      <c r="Q611" s="1124" t="s">
        <v>13</v>
      </c>
    </row>
    <row r="612" spans="6:17" s="1115" customFormat="1" ht="11.25" outlineLevel="3">
      <c r="F612" s="1116"/>
      <c r="G612" s="1117"/>
      <c r="H612" s="1118" t="s">
        <v>4359</v>
      </c>
      <c r="I612" s="1118"/>
      <c r="J612" s="1118"/>
      <c r="K612" s="1117"/>
      <c r="L612" s="1119">
        <v>5.099793</v>
      </c>
      <c r="M612" s="1120"/>
      <c r="N612" s="1121"/>
      <c r="O612" s="1120"/>
      <c r="P612" s="1123"/>
      <c r="Q612" s="1124" t="s">
        <v>13</v>
      </c>
    </row>
    <row r="613" spans="6:17" s="1115" customFormat="1" ht="11.25" outlineLevel="3">
      <c r="F613" s="1116"/>
      <c r="G613" s="1117"/>
      <c r="H613" s="1118" t="s">
        <v>4348</v>
      </c>
      <c r="I613" s="1118"/>
      <c r="J613" s="1118"/>
      <c r="K613" s="1117"/>
      <c r="L613" s="1119">
        <v>0</v>
      </c>
      <c r="M613" s="1120"/>
      <c r="N613" s="1121"/>
      <c r="O613" s="1120"/>
      <c r="P613" s="1123"/>
      <c r="Q613" s="1124" t="s">
        <v>13</v>
      </c>
    </row>
    <row r="614" spans="6:17" s="1115" customFormat="1" ht="11.25" outlineLevel="3">
      <c r="F614" s="1116"/>
      <c r="G614" s="1117"/>
      <c r="H614" s="1118" t="s">
        <v>4360</v>
      </c>
      <c r="I614" s="1118"/>
      <c r="J614" s="1118"/>
      <c r="K614" s="1117"/>
      <c r="L614" s="1119">
        <v>7.3656800250000005</v>
      </c>
      <c r="M614" s="1120"/>
      <c r="N614" s="1121"/>
      <c r="O614" s="1120"/>
      <c r="P614" s="1123"/>
      <c r="Q614" s="1124" t="s">
        <v>13</v>
      </c>
    </row>
    <row r="615" spans="6:17" s="1115" customFormat="1" ht="11.25" outlineLevel="3">
      <c r="F615" s="1116"/>
      <c r="G615" s="1117"/>
      <c r="H615" s="1118" t="s">
        <v>4361</v>
      </c>
      <c r="I615" s="1118"/>
      <c r="J615" s="1118"/>
      <c r="K615" s="1117"/>
      <c r="L615" s="1119">
        <v>0.14771250000000002</v>
      </c>
      <c r="M615" s="1120"/>
      <c r="N615" s="1121"/>
      <c r="O615" s="1120"/>
      <c r="P615" s="1123"/>
      <c r="Q615" s="1124" t="s">
        <v>13</v>
      </c>
    </row>
    <row r="616" spans="6:17" s="1106" customFormat="1" ht="12" outlineLevel="2">
      <c r="F616" s="1107">
        <v>161</v>
      </c>
      <c r="G616" s="1108" t="s">
        <v>324</v>
      </c>
      <c r="H616" s="1109" t="s">
        <v>4907</v>
      </c>
      <c r="I616" s="1109"/>
      <c r="J616" s="1109"/>
      <c r="K616" s="1110" t="s">
        <v>28</v>
      </c>
      <c r="L616" s="1111">
        <v>98.450100000000006</v>
      </c>
      <c r="M616" s="1112">
        <v>0</v>
      </c>
      <c r="N616" s="1111">
        <f>L616*(1+M616/100)</f>
        <v>98.450100000000006</v>
      </c>
      <c r="O616" s="1113">
        <v>0</v>
      </c>
      <c r="P616" s="1114">
        <f>N616*O616</f>
        <v>0</v>
      </c>
      <c r="Q616" s="1114">
        <v>21</v>
      </c>
    </row>
    <row r="617" spans="6:17" s="1115" customFormat="1" ht="11.25" outlineLevel="3">
      <c r="F617" s="1116"/>
      <c r="G617" s="1117"/>
      <c r="H617" s="1118" t="s">
        <v>4362</v>
      </c>
      <c r="I617" s="1118"/>
      <c r="J617" s="1118"/>
      <c r="K617" s="1117"/>
      <c r="L617" s="1119">
        <v>65.375100000000003</v>
      </c>
      <c r="M617" s="1120"/>
      <c r="N617" s="1121"/>
      <c r="O617" s="1332"/>
      <c r="P617" s="1123"/>
      <c r="Q617" s="1124" t="s">
        <v>13</v>
      </c>
    </row>
    <row r="618" spans="6:17" s="1115" customFormat="1" ht="11.25" outlineLevel="3">
      <c r="F618" s="1116"/>
      <c r="G618" s="1117"/>
      <c r="H618" s="1118" t="s">
        <v>4363</v>
      </c>
      <c r="I618" s="1118"/>
      <c r="J618" s="1118"/>
      <c r="K618" s="1117"/>
      <c r="L618" s="1119">
        <v>33.075000000000003</v>
      </c>
      <c r="M618" s="1120"/>
      <c r="N618" s="1121"/>
      <c r="O618" s="1332"/>
      <c r="P618" s="1123"/>
      <c r="Q618" s="1124" t="s">
        <v>13</v>
      </c>
    </row>
    <row r="619" spans="6:17" s="1106" customFormat="1" ht="12" outlineLevel="2">
      <c r="F619" s="1107">
        <v>162</v>
      </c>
      <c r="G619" s="1108" t="s">
        <v>325</v>
      </c>
      <c r="H619" s="1109" t="s">
        <v>4908</v>
      </c>
      <c r="I619" s="1109"/>
      <c r="J619" s="1109"/>
      <c r="K619" s="1110" t="s">
        <v>28</v>
      </c>
      <c r="L619" s="1111">
        <v>38.933999999999997</v>
      </c>
      <c r="M619" s="1112">
        <v>0</v>
      </c>
      <c r="N619" s="1111">
        <f>L619*(1+M619/100)</f>
        <v>38.933999999999997</v>
      </c>
      <c r="O619" s="1113">
        <v>0</v>
      </c>
      <c r="P619" s="1114">
        <f>N619*O619</f>
        <v>0</v>
      </c>
      <c r="Q619" s="1114">
        <v>21</v>
      </c>
    </row>
    <row r="620" spans="6:17" s="1115" customFormat="1" ht="11.25" outlineLevel="3">
      <c r="F620" s="1116"/>
      <c r="G620" s="1117"/>
      <c r="H620" s="1118" t="s">
        <v>4364</v>
      </c>
      <c r="I620" s="1118"/>
      <c r="J620" s="1118"/>
      <c r="K620" s="1117"/>
      <c r="L620" s="1119">
        <v>33.893999999999998</v>
      </c>
      <c r="M620" s="1120"/>
      <c r="N620" s="1121"/>
      <c r="O620" s="1120"/>
      <c r="P620" s="1123"/>
      <c r="Q620" s="1124" t="s">
        <v>13</v>
      </c>
    </row>
    <row r="621" spans="6:17" s="1115" customFormat="1" ht="11.25" outlineLevel="3">
      <c r="F621" s="1116"/>
      <c r="G621" s="1117"/>
      <c r="H621" s="1118" t="s">
        <v>4909</v>
      </c>
      <c r="I621" s="1118"/>
      <c r="J621" s="1118"/>
      <c r="K621" s="1117"/>
      <c r="L621" s="1119">
        <v>5.04</v>
      </c>
      <c r="M621" s="1120"/>
      <c r="N621" s="1121"/>
      <c r="O621" s="1120"/>
      <c r="P621" s="1123"/>
      <c r="Q621" s="1124" t="s">
        <v>13</v>
      </c>
    </row>
    <row r="622" spans="6:17" s="1106" customFormat="1" ht="12" outlineLevel="2">
      <c r="F622" s="1107">
        <v>163</v>
      </c>
      <c r="G622" s="1108" t="s">
        <v>326</v>
      </c>
      <c r="H622" s="1109" t="s">
        <v>4910</v>
      </c>
      <c r="I622" s="1109"/>
      <c r="J622" s="1109"/>
      <c r="K622" s="1110" t="s">
        <v>28</v>
      </c>
      <c r="L622" s="1111">
        <v>70.982099999999988</v>
      </c>
      <c r="M622" s="1112">
        <v>0</v>
      </c>
      <c r="N622" s="1111">
        <f>L622*(1+M622/100)</f>
        <v>70.982099999999988</v>
      </c>
      <c r="O622" s="1113">
        <v>0</v>
      </c>
      <c r="P622" s="1114">
        <f>N622*O622</f>
        <v>0</v>
      </c>
      <c r="Q622" s="1114">
        <v>21</v>
      </c>
    </row>
    <row r="623" spans="6:17" s="1115" customFormat="1" ht="11.25" outlineLevel="3">
      <c r="F623" s="1116"/>
      <c r="G623" s="1117"/>
      <c r="H623" s="1118" t="s">
        <v>4365</v>
      </c>
      <c r="I623" s="1118"/>
      <c r="J623" s="1118"/>
      <c r="K623" s="1117"/>
      <c r="L623" s="1119">
        <v>70.982099999999988</v>
      </c>
      <c r="M623" s="1120"/>
      <c r="N623" s="1121"/>
      <c r="O623" s="1120"/>
      <c r="P623" s="1123"/>
      <c r="Q623" s="1124" t="s">
        <v>13</v>
      </c>
    </row>
    <row r="624" spans="6:17" s="1106" customFormat="1" ht="12" outlineLevel="2">
      <c r="F624" s="1107">
        <v>164</v>
      </c>
      <c r="G624" s="1108" t="s">
        <v>327</v>
      </c>
      <c r="H624" s="1109" t="s">
        <v>4911</v>
      </c>
      <c r="I624" s="1109"/>
      <c r="J624" s="1109"/>
      <c r="K624" s="1110" t="s">
        <v>28</v>
      </c>
      <c r="L624" s="1111">
        <v>33.075000000000003</v>
      </c>
      <c r="M624" s="1112">
        <v>0</v>
      </c>
      <c r="N624" s="1111">
        <f>L624*(1+M624/100)</f>
        <v>33.075000000000003</v>
      </c>
      <c r="O624" s="1113">
        <v>0</v>
      </c>
      <c r="P624" s="1114">
        <f>N624*O624</f>
        <v>0</v>
      </c>
      <c r="Q624" s="1114">
        <v>21</v>
      </c>
    </row>
    <row r="625" spans="6:17" s="1115" customFormat="1" ht="11.25" outlineLevel="3">
      <c r="F625" s="1116"/>
      <c r="G625" s="1117"/>
      <c r="H625" s="1118" t="s">
        <v>4363</v>
      </c>
      <c r="I625" s="1118"/>
      <c r="J625" s="1118"/>
      <c r="K625" s="1117"/>
      <c r="L625" s="1119">
        <v>33.075000000000003</v>
      </c>
      <c r="M625" s="1120"/>
      <c r="N625" s="1121"/>
      <c r="O625" s="1120"/>
      <c r="P625" s="1123"/>
      <c r="Q625" s="1124" t="s">
        <v>13</v>
      </c>
    </row>
    <row r="626" spans="6:17" s="1106" customFormat="1" ht="24" outlineLevel="2">
      <c r="F626" s="1107">
        <v>165</v>
      </c>
      <c r="G626" s="1108" t="s">
        <v>328</v>
      </c>
      <c r="H626" s="1109" t="s">
        <v>329</v>
      </c>
      <c r="I626" s="1109"/>
      <c r="J626" s="1109"/>
      <c r="K626" s="1110" t="s">
        <v>28</v>
      </c>
      <c r="L626" s="1111">
        <v>2.7900000000000005</v>
      </c>
      <c r="M626" s="1112">
        <v>0</v>
      </c>
      <c r="N626" s="1111">
        <f>L626*(1+M626/100)</f>
        <v>2.7900000000000005</v>
      </c>
      <c r="O626" s="1113">
        <v>0</v>
      </c>
      <c r="P626" s="1114">
        <f>N626*O626</f>
        <v>0</v>
      </c>
      <c r="Q626" s="1114">
        <v>21</v>
      </c>
    </row>
    <row r="627" spans="6:17" s="1115" customFormat="1" ht="11.25" outlineLevel="3">
      <c r="F627" s="1116"/>
      <c r="G627" s="1117"/>
      <c r="H627" s="1118" t="s">
        <v>4366</v>
      </c>
      <c r="I627" s="1118"/>
      <c r="J627" s="1118"/>
      <c r="K627" s="1117"/>
      <c r="L627" s="1119">
        <v>2.7900000000000005</v>
      </c>
      <c r="M627" s="1120"/>
      <c r="N627" s="1121"/>
      <c r="O627" s="1120"/>
      <c r="P627" s="1123"/>
      <c r="Q627" s="1124" t="s">
        <v>13</v>
      </c>
    </row>
    <row r="628" spans="6:17" s="1106" customFormat="1" ht="24" outlineLevel="2">
      <c r="F628" s="1107">
        <v>166</v>
      </c>
      <c r="G628" s="1108" t="s">
        <v>330</v>
      </c>
      <c r="H628" s="1109" t="s">
        <v>331</v>
      </c>
      <c r="I628" s="1109"/>
      <c r="J628" s="1109"/>
      <c r="K628" s="1110" t="s">
        <v>28</v>
      </c>
      <c r="L628" s="1111">
        <v>1525.29</v>
      </c>
      <c r="M628" s="1112">
        <v>0</v>
      </c>
      <c r="N628" s="1111">
        <f>L628*(1+M628/100)</f>
        <v>1525.29</v>
      </c>
      <c r="O628" s="1113">
        <v>0</v>
      </c>
      <c r="P628" s="1114">
        <f>N628*O628</f>
        <v>0</v>
      </c>
      <c r="Q628" s="1114">
        <v>21</v>
      </c>
    </row>
    <row r="629" spans="6:17" s="1115" customFormat="1" ht="11.25" outlineLevel="3">
      <c r="F629" s="1116"/>
      <c r="G629" s="1117"/>
      <c r="H629" s="1118" t="s">
        <v>4367</v>
      </c>
      <c r="I629" s="1118"/>
      <c r="J629" s="1118"/>
      <c r="K629" s="1117"/>
      <c r="L629" s="1119">
        <v>0</v>
      </c>
      <c r="M629" s="1120"/>
      <c r="N629" s="1121"/>
      <c r="O629" s="1120"/>
      <c r="P629" s="1123"/>
      <c r="Q629" s="1124" t="s">
        <v>13</v>
      </c>
    </row>
    <row r="630" spans="6:17" s="1115" customFormat="1" ht="11.25" outlineLevel="3">
      <c r="F630" s="1116"/>
      <c r="G630" s="1117"/>
      <c r="H630" s="1118" t="s">
        <v>4368</v>
      </c>
      <c r="I630" s="1118"/>
      <c r="J630" s="1118"/>
      <c r="K630" s="1117"/>
      <c r="L630" s="1119">
        <v>1371.29</v>
      </c>
      <c r="M630" s="1120"/>
      <c r="N630" s="1121"/>
      <c r="O630" s="1120"/>
      <c r="P630" s="1123"/>
      <c r="Q630" s="1124" t="s">
        <v>13</v>
      </c>
    </row>
    <row r="631" spans="6:17" s="1115" customFormat="1" ht="11.25" outlineLevel="3">
      <c r="F631" s="1116"/>
      <c r="G631" s="1117"/>
      <c r="H631" s="1118" t="s">
        <v>4304</v>
      </c>
      <c r="I631" s="1118"/>
      <c r="J631" s="1118"/>
      <c r="K631" s="1117"/>
      <c r="L631" s="1119">
        <v>13</v>
      </c>
      <c r="M631" s="1120"/>
      <c r="N631" s="1121"/>
      <c r="O631" s="1120"/>
      <c r="P631" s="1123"/>
      <c r="Q631" s="1124" t="s">
        <v>13</v>
      </c>
    </row>
    <row r="632" spans="6:17" s="1115" customFormat="1" ht="11.25" outlineLevel="3">
      <c r="F632" s="1116"/>
      <c r="G632" s="1117"/>
      <c r="H632" s="1118" t="s">
        <v>4369</v>
      </c>
      <c r="I632" s="1118"/>
      <c r="J632" s="1118"/>
      <c r="K632" s="1117"/>
      <c r="L632" s="1119">
        <v>141</v>
      </c>
      <c r="M632" s="1120"/>
      <c r="N632" s="1121"/>
      <c r="O632" s="1120"/>
      <c r="P632" s="1123"/>
      <c r="Q632" s="1124" t="s">
        <v>13</v>
      </c>
    </row>
    <row r="633" spans="6:17" s="1106" customFormat="1" ht="24" outlineLevel="2">
      <c r="F633" s="1107">
        <v>167</v>
      </c>
      <c r="G633" s="1108" t="s">
        <v>332</v>
      </c>
      <c r="H633" s="1109" t="s">
        <v>333</v>
      </c>
      <c r="I633" s="1109"/>
      <c r="J633" s="1109"/>
      <c r="K633" s="1110" t="s">
        <v>28</v>
      </c>
      <c r="L633" s="1111">
        <v>1478.29</v>
      </c>
      <c r="M633" s="1112">
        <v>0</v>
      </c>
      <c r="N633" s="1111">
        <f>L633*(1+M633/100)</f>
        <v>1478.29</v>
      </c>
      <c r="O633" s="1113">
        <v>0</v>
      </c>
      <c r="P633" s="1114">
        <f>N633*O633</f>
        <v>0</v>
      </c>
      <c r="Q633" s="1114">
        <v>21</v>
      </c>
    </row>
    <row r="634" spans="6:17" s="1115" customFormat="1" ht="11.25" outlineLevel="3">
      <c r="F634" s="1116"/>
      <c r="G634" s="1117"/>
      <c r="H634" s="1118" t="s">
        <v>4367</v>
      </c>
      <c r="I634" s="1118"/>
      <c r="J634" s="1118"/>
      <c r="K634" s="1117"/>
      <c r="L634" s="1119">
        <v>0</v>
      </c>
      <c r="M634" s="1120"/>
      <c r="N634" s="1121"/>
      <c r="O634" s="1120"/>
      <c r="P634" s="1123"/>
      <c r="Q634" s="1124" t="s">
        <v>13</v>
      </c>
    </row>
    <row r="635" spans="6:17" s="1115" customFormat="1" ht="11.25" outlineLevel="3">
      <c r="F635" s="1116"/>
      <c r="G635" s="1117"/>
      <c r="H635" s="1118" t="s">
        <v>4368</v>
      </c>
      <c r="I635" s="1118"/>
      <c r="J635" s="1118"/>
      <c r="K635" s="1117"/>
      <c r="L635" s="1119">
        <v>1371.29</v>
      </c>
      <c r="M635" s="1120"/>
      <c r="N635" s="1121"/>
      <c r="O635" s="1120"/>
      <c r="P635" s="1123"/>
      <c r="Q635" s="1124" t="s">
        <v>13</v>
      </c>
    </row>
    <row r="636" spans="6:17" s="1115" customFormat="1" ht="11.25" outlineLevel="3">
      <c r="F636" s="1116"/>
      <c r="G636" s="1117"/>
      <c r="H636" s="1118" t="s">
        <v>4304</v>
      </c>
      <c r="I636" s="1118"/>
      <c r="J636" s="1118"/>
      <c r="K636" s="1117"/>
      <c r="L636" s="1119">
        <v>13</v>
      </c>
      <c r="M636" s="1120"/>
      <c r="N636" s="1121"/>
      <c r="O636" s="1120"/>
      <c r="P636" s="1123"/>
      <c r="Q636" s="1124" t="s">
        <v>13</v>
      </c>
    </row>
    <row r="637" spans="6:17" s="1115" customFormat="1" ht="11.25" outlineLevel="3">
      <c r="F637" s="1116"/>
      <c r="G637" s="1117"/>
      <c r="H637" s="1118" t="s">
        <v>4020</v>
      </c>
      <c r="I637" s="1118"/>
      <c r="J637" s="1118"/>
      <c r="K637" s="1117"/>
      <c r="L637" s="1119">
        <v>94</v>
      </c>
      <c r="M637" s="1120"/>
      <c r="N637" s="1121"/>
      <c r="O637" s="1120"/>
      <c r="P637" s="1123"/>
      <c r="Q637" s="1124" t="s">
        <v>13</v>
      </c>
    </row>
    <row r="638" spans="6:17" s="1106" customFormat="1" ht="24" outlineLevel="2">
      <c r="F638" s="1107">
        <v>168</v>
      </c>
      <c r="G638" s="1108" t="s">
        <v>334</v>
      </c>
      <c r="H638" s="1109" t="s">
        <v>335</v>
      </c>
      <c r="I638" s="1109"/>
      <c r="J638" s="1109"/>
      <c r="K638" s="1110" t="s">
        <v>28</v>
      </c>
      <c r="L638" s="1111">
        <v>3422.1000000000004</v>
      </c>
      <c r="M638" s="1112">
        <v>0</v>
      </c>
      <c r="N638" s="1111">
        <f>L638*(1+M638/100)</f>
        <v>3422.1000000000004</v>
      </c>
      <c r="O638" s="1113">
        <v>0</v>
      </c>
      <c r="P638" s="1114">
        <f>N638*O638</f>
        <v>0</v>
      </c>
      <c r="Q638" s="1114">
        <v>21</v>
      </c>
    </row>
    <row r="639" spans="6:17" s="1115" customFormat="1" ht="22.5" outlineLevel="3">
      <c r="F639" s="1116"/>
      <c r="G639" s="1117"/>
      <c r="H639" s="1118" t="s">
        <v>4370</v>
      </c>
      <c r="I639" s="1118"/>
      <c r="J639" s="1118"/>
      <c r="K639" s="1117"/>
      <c r="L639" s="1119">
        <v>1811.54</v>
      </c>
      <c r="M639" s="1120"/>
      <c r="N639" s="1121"/>
      <c r="O639" s="1120"/>
      <c r="P639" s="1123"/>
      <c r="Q639" s="1124" t="s">
        <v>13</v>
      </c>
    </row>
    <row r="640" spans="6:17" s="1115" customFormat="1" ht="11.25" outlineLevel="3">
      <c r="F640" s="1116"/>
      <c r="G640" s="1117"/>
      <c r="H640" s="1118" t="s">
        <v>4371</v>
      </c>
      <c r="I640" s="1118"/>
      <c r="J640" s="1118"/>
      <c r="K640" s="1117"/>
      <c r="L640" s="1119">
        <v>1396.5600000000002</v>
      </c>
      <c r="M640" s="1120"/>
      <c r="N640" s="1121"/>
      <c r="O640" s="1120"/>
      <c r="P640" s="1123"/>
      <c r="Q640" s="1124" t="s">
        <v>13</v>
      </c>
    </row>
    <row r="641" spans="6:17" s="1115" customFormat="1" ht="11.25" outlineLevel="3">
      <c r="F641" s="1116"/>
      <c r="G641" s="1117"/>
      <c r="H641" s="1118" t="s">
        <v>4372</v>
      </c>
      <c r="I641" s="1118"/>
      <c r="J641" s="1118"/>
      <c r="K641" s="1117"/>
      <c r="L641" s="1119">
        <v>26</v>
      </c>
      <c r="M641" s="1120"/>
      <c r="N641" s="1121"/>
      <c r="O641" s="1120"/>
      <c r="P641" s="1123"/>
      <c r="Q641" s="1124" t="s">
        <v>13</v>
      </c>
    </row>
    <row r="642" spans="6:17" s="1115" customFormat="1" ht="11.25" outlineLevel="3">
      <c r="F642" s="1116"/>
      <c r="G642" s="1117"/>
      <c r="H642" s="1118" t="s">
        <v>4373</v>
      </c>
      <c r="I642" s="1118"/>
      <c r="J642" s="1118"/>
      <c r="K642" s="1117"/>
      <c r="L642" s="1119">
        <v>188</v>
      </c>
      <c r="M642" s="1120"/>
      <c r="N642" s="1121"/>
      <c r="O642" s="1120"/>
      <c r="P642" s="1123"/>
      <c r="Q642" s="1124" t="s">
        <v>13</v>
      </c>
    </row>
    <row r="643" spans="6:17" s="1106" customFormat="1" ht="12" outlineLevel="2">
      <c r="F643" s="1107">
        <v>169</v>
      </c>
      <c r="G643" s="1108" t="s">
        <v>336</v>
      </c>
      <c r="H643" s="1109" t="s">
        <v>337</v>
      </c>
      <c r="I643" s="1109"/>
      <c r="J643" s="1109"/>
      <c r="K643" s="1110" t="s">
        <v>28</v>
      </c>
      <c r="L643" s="1111">
        <v>13</v>
      </c>
      <c r="M643" s="1112">
        <v>0</v>
      </c>
      <c r="N643" s="1111">
        <f>L643*(1+M643/100)</f>
        <v>13</v>
      </c>
      <c r="O643" s="1113">
        <v>0</v>
      </c>
      <c r="P643" s="1114">
        <f>N643*O643</f>
        <v>0</v>
      </c>
      <c r="Q643" s="1114">
        <v>21</v>
      </c>
    </row>
    <row r="644" spans="6:17" s="1115" customFormat="1" ht="11.25" outlineLevel="3">
      <c r="F644" s="1116"/>
      <c r="G644" s="1117"/>
      <c r="H644" s="1118" t="s">
        <v>4304</v>
      </c>
      <c r="I644" s="1118"/>
      <c r="J644" s="1118"/>
      <c r="K644" s="1117"/>
      <c r="L644" s="1119">
        <v>13</v>
      </c>
      <c r="M644" s="1120"/>
      <c r="N644" s="1121"/>
      <c r="O644" s="1120"/>
      <c r="P644" s="1123"/>
      <c r="Q644" s="1124" t="s">
        <v>13</v>
      </c>
    </row>
    <row r="645" spans="6:17" s="1106" customFormat="1" ht="24" outlineLevel="2">
      <c r="F645" s="1107">
        <v>170</v>
      </c>
      <c r="G645" s="1108" t="s">
        <v>338</v>
      </c>
      <c r="H645" s="1109" t="s">
        <v>339</v>
      </c>
      <c r="I645" s="1109"/>
      <c r="J645" s="1109"/>
      <c r="K645" s="1110" t="s">
        <v>39</v>
      </c>
      <c r="L645" s="1111">
        <v>450</v>
      </c>
      <c r="M645" s="1112">
        <v>0</v>
      </c>
      <c r="N645" s="1111">
        <f>L645*(1+M645/100)</f>
        <v>450</v>
      </c>
      <c r="O645" s="1113">
        <v>0</v>
      </c>
      <c r="P645" s="1114">
        <f>N645*O645</f>
        <v>0</v>
      </c>
      <c r="Q645" s="1114">
        <v>21</v>
      </c>
    </row>
    <row r="646" spans="6:17" s="1106" customFormat="1" ht="24" outlineLevel="2">
      <c r="F646" s="1107">
        <v>171</v>
      </c>
      <c r="G646" s="1108" t="s">
        <v>340</v>
      </c>
      <c r="H646" s="1109" t="s">
        <v>341</v>
      </c>
      <c r="I646" s="1109"/>
      <c r="J646" s="1109"/>
      <c r="K646" s="1110" t="s">
        <v>39</v>
      </c>
      <c r="L646" s="1111">
        <v>450</v>
      </c>
      <c r="M646" s="1112">
        <v>0</v>
      </c>
      <c r="N646" s="1111">
        <f>L646*(1+M646/100)</f>
        <v>450</v>
      </c>
      <c r="O646" s="1113">
        <v>0</v>
      </c>
      <c r="P646" s="1114">
        <f>N646*O646</f>
        <v>0</v>
      </c>
      <c r="Q646" s="1114">
        <v>21</v>
      </c>
    </row>
    <row r="647" spans="6:17" s="1106" customFormat="1" ht="24" outlineLevel="2">
      <c r="F647" s="1107">
        <v>172</v>
      </c>
      <c r="G647" s="1108" t="s">
        <v>342</v>
      </c>
      <c r="H647" s="1109" t="s">
        <v>343</v>
      </c>
      <c r="I647" s="1109"/>
      <c r="J647" s="1109"/>
      <c r="K647" s="1110" t="s">
        <v>42</v>
      </c>
      <c r="L647" s="1111">
        <v>158.38004999999998</v>
      </c>
      <c r="M647" s="1112">
        <v>0</v>
      </c>
      <c r="N647" s="1111">
        <f>L647*(1+M647/100)</f>
        <v>158.38004999999998</v>
      </c>
      <c r="O647" s="1113">
        <v>0</v>
      </c>
      <c r="P647" s="1114">
        <f>N647*O647</f>
        <v>0</v>
      </c>
      <c r="Q647" s="1114">
        <v>21</v>
      </c>
    </row>
    <row r="648" spans="6:17" s="1115" customFormat="1" ht="11.25" outlineLevel="3">
      <c r="F648" s="1116"/>
      <c r="G648" s="1117"/>
      <c r="H648" s="1118" t="s">
        <v>4348</v>
      </c>
      <c r="I648" s="1118"/>
      <c r="J648" s="1118"/>
      <c r="K648" s="1117"/>
      <c r="L648" s="1119">
        <v>0</v>
      </c>
      <c r="M648" s="1120"/>
      <c r="N648" s="1121"/>
      <c r="O648" s="1120"/>
      <c r="P648" s="1123"/>
      <c r="Q648" s="1124" t="s">
        <v>13</v>
      </c>
    </row>
    <row r="649" spans="6:17" s="1115" customFormat="1" ht="11.25" outlineLevel="3">
      <c r="F649" s="1116"/>
      <c r="G649" s="1117"/>
      <c r="H649" s="1118" t="s">
        <v>4349</v>
      </c>
      <c r="I649" s="1118"/>
      <c r="J649" s="1118"/>
      <c r="K649" s="1117"/>
      <c r="L649" s="1119">
        <v>145.85505000000001</v>
      </c>
      <c r="M649" s="1120"/>
      <c r="N649" s="1121"/>
      <c r="O649" s="1120"/>
      <c r="P649" s="1123"/>
      <c r="Q649" s="1124" t="s">
        <v>13</v>
      </c>
    </row>
    <row r="650" spans="6:17" s="1115" customFormat="1" ht="11.25" outlineLevel="3">
      <c r="F650" s="1116"/>
      <c r="G650" s="1117"/>
      <c r="H650" s="1118" t="s">
        <v>4350</v>
      </c>
      <c r="I650" s="1118"/>
      <c r="J650" s="1118"/>
      <c r="K650" s="1117"/>
      <c r="L650" s="1119">
        <v>1.95</v>
      </c>
      <c r="M650" s="1120"/>
      <c r="N650" s="1121"/>
      <c r="O650" s="1120"/>
      <c r="P650" s="1123"/>
      <c r="Q650" s="1124" t="s">
        <v>13</v>
      </c>
    </row>
    <row r="651" spans="6:17" s="1115" customFormat="1" ht="11.25" outlineLevel="3">
      <c r="F651" s="1116"/>
      <c r="G651" s="1117"/>
      <c r="H651" s="1118" t="s">
        <v>4351</v>
      </c>
      <c r="I651" s="1118"/>
      <c r="J651" s="1118"/>
      <c r="K651" s="1117"/>
      <c r="L651" s="1119">
        <v>10.574999999999999</v>
      </c>
      <c r="M651" s="1120"/>
      <c r="N651" s="1121"/>
      <c r="O651" s="1120"/>
      <c r="P651" s="1123"/>
      <c r="Q651" s="1124" t="s">
        <v>13</v>
      </c>
    </row>
    <row r="652" spans="6:17" s="1132" customFormat="1" ht="12.75" customHeight="1" outlineLevel="2">
      <c r="F652" s="1125"/>
      <c r="G652" s="1126"/>
      <c r="H652" s="1127"/>
      <c r="I652" s="1127"/>
      <c r="J652" s="1127"/>
      <c r="K652" s="1126"/>
      <c r="L652" s="1128"/>
      <c r="M652" s="1129"/>
      <c r="N652" s="1128"/>
      <c r="O652" s="1129"/>
      <c r="P652" s="1130"/>
      <c r="Q652" s="1131" t="s">
        <v>13</v>
      </c>
    </row>
    <row r="653" spans="6:17" s="1099" customFormat="1" ht="16.5" customHeight="1" outlineLevel="1">
      <c r="F653" s="1100"/>
      <c r="G653" s="1101"/>
      <c r="H653" s="1101" t="s">
        <v>344</v>
      </c>
      <c r="I653" s="1101"/>
      <c r="J653" s="1101"/>
      <c r="K653" s="1090"/>
      <c r="L653" s="1102"/>
      <c r="M653" s="1103"/>
      <c r="N653" s="1102"/>
      <c r="O653" s="1103"/>
      <c r="P653" s="1104">
        <f>SUBTOTAL(9,P654:P836)</f>
        <v>0</v>
      </c>
      <c r="Q653" s="1105" t="s">
        <v>13</v>
      </c>
    </row>
    <row r="654" spans="6:17" s="1106" customFormat="1" ht="24" outlineLevel="2">
      <c r="F654" s="1107">
        <v>173</v>
      </c>
      <c r="G654" s="1108" t="s">
        <v>345</v>
      </c>
      <c r="H654" s="1109" t="s">
        <v>346</v>
      </c>
      <c r="I654" s="1109"/>
      <c r="J654" s="1109"/>
      <c r="K654" s="1110" t="s">
        <v>28</v>
      </c>
      <c r="L654" s="1111">
        <v>973.97062359999995</v>
      </c>
      <c r="M654" s="1112">
        <v>0</v>
      </c>
      <c r="N654" s="1111">
        <f>L654*(1+M654/100)</f>
        <v>973.97062359999995</v>
      </c>
      <c r="O654" s="1113">
        <v>0</v>
      </c>
      <c r="P654" s="1114">
        <f>N654*O654</f>
        <v>0</v>
      </c>
      <c r="Q654" s="1114">
        <v>21</v>
      </c>
    </row>
    <row r="655" spans="6:17" s="1115" customFormat="1" ht="11.25" outlineLevel="3">
      <c r="F655" s="1116"/>
      <c r="G655" s="1117"/>
      <c r="H655" s="1118" t="s">
        <v>4374</v>
      </c>
      <c r="I655" s="1118"/>
      <c r="J655" s="1118"/>
      <c r="K655" s="1117"/>
      <c r="L655" s="1119">
        <v>0</v>
      </c>
      <c r="M655" s="1120"/>
      <c r="N655" s="1121"/>
      <c r="O655" s="1120"/>
      <c r="P655" s="1123"/>
      <c r="Q655" s="1124" t="s">
        <v>13</v>
      </c>
    </row>
    <row r="656" spans="6:17" s="1115" customFormat="1" ht="11.25" outlineLevel="3">
      <c r="F656" s="1116"/>
      <c r="G656" s="1117"/>
      <c r="H656" s="1118" t="s">
        <v>4375</v>
      </c>
      <c r="I656" s="1118"/>
      <c r="J656" s="1118"/>
      <c r="K656" s="1117"/>
      <c r="L656" s="1119">
        <v>591.6706236</v>
      </c>
      <c r="M656" s="1120"/>
      <c r="N656" s="1121"/>
      <c r="O656" s="1120"/>
      <c r="P656" s="1123"/>
      <c r="Q656" s="1124" t="s">
        <v>13</v>
      </c>
    </row>
    <row r="657" spans="6:17" s="1115" customFormat="1" ht="11.25" outlineLevel="3">
      <c r="F657" s="1116"/>
      <c r="G657" s="1117"/>
      <c r="H657" s="1118" t="s">
        <v>4376</v>
      </c>
      <c r="I657" s="1118"/>
      <c r="J657" s="1118"/>
      <c r="K657" s="1117"/>
      <c r="L657" s="1119">
        <v>132.29999999999998</v>
      </c>
      <c r="M657" s="1120"/>
      <c r="N657" s="1121"/>
      <c r="O657" s="1120"/>
      <c r="P657" s="1123"/>
      <c r="Q657" s="1124" t="s">
        <v>13</v>
      </c>
    </row>
    <row r="658" spans="6:17" s="1115" customFormat="1" ht="11.25" outlineLevel="3">
      <c r="F658" s="1116"/>
      <c r="G658" s="1117"/>
      <c r="H658" s="1118" t="s">
        <v>4377</v>
      </c>
      <c r="I658" s="1118"/>
      <c r="J658" s="1118"/>
      <c r="K658" s="1117"/>
      <c r="L658" s="1119">
        <v>250</v>
      </c>
      <c r="M658" s="1120"/>
      <c r="N658" s="1121"/>
      <c r="O658" s="1120"/>
      <c r="P658" s="1123"/>
      <c r="Q658" s="1124" t="s">
        <v>13</v>
      </c>
    </row>
    <row r="659" spans="6:17" s="1106" customFormat="1" ht="24" outlineLevel="2">
      <c r="F659" s="1107">
        <v>174</v>
      </c>
      <c r="G659" s="1108" t="s">
        <v>347</v>
      </c>
      <c r="H659" s="1109" t="s">
        <v>348</v>
      </c>
      <c r="I659" s="1109"/>
      <c r="J659" s="1109"/>
      <c r="K659" s="1110" t="s">
        <v>28</v>
      </c>
      <c r="L659" s="1111">
        <v>37443.970623599998</v>
      </c>
      <c r="M659" s="1112">
        <v>0</v>
      </c>
      <c r="N659" s="1111">
        <f>L659*(1+M659/100)</f>
        <v>37443.970623599998</v>
      </c>
      <c r="O659" s="1113">
        <v>0</v>
      </c>
      <c r="P659" s="1114">
        <f>N659*O659</f>
        <v>0</v>
      </c>
      <c r="Q659" s="1114">
        <v>21</v>
      </c>
    </row>
    <row r="660" spans="6:17" s="1115" customFormat="1" ht="11.25" outlineLevel="3">
      <c r="F660" s="1116"/>
      <c r="G660" s="1117"/>
      <c r="H660" s="1118" t="s">
        <v>4374</v>
      </c>
      <c r="I660" s="1118"/>
      <c r="J660" s="1118"/>
      <c r="K660" s="1117"/>
      <c r="L660" s="1119">
        <v>0</v>
      </c>
      <c r="M660" s="1120"/>
      <c r="N660" s="1121"/>
      <c r="O660" s="1120"/>
      <c r="P660" s="1123"/>
      <c r="Q660" s="1124" t="s">
        <v>13</v>
      </c>
    </row>
    <row r="661" spans="6:17" s="1115" customFormat="1" ht="11.25" outlineLevel="3">
      <c r="F661" s="1116"/>
      <c r="G661" s="1117"/>
      <c r="H661" s="1118" t="s">
        <v>4375</v>
      </c>
      <c r="I661" s="1118"/>
      <c r="J661" s="1118"/>
      <c r="K661" s="1117"/>
      <c r="L661" s="1119">
        <v>591.6706236</v>
      </c>
      <c r="M661" s="1120"/>
      <c r="N661" s="1121"/>
      <c r="O661" s="1120"/>
      <c r="P661" s="1123"/>
      <c r="Q661" s="1124" t="s">
        <v>13</v>
      </c>
    </row>
    <row r="662" spans="6:17" s="1115" customFormat="1" ht="11.25" outlineLevel="3">
      <c r="F662" s="1116"/>
      <c r="G662" s="1117"/>
      <c r="H662" s="1118" t="s">
        <v>4376</v>
      </c>
      <c r="I662" s="1118"/>
      <c r="J662" s="1118"/>
      <c r="K662" s="1117"/>
      <c r="L662" s="1119">
        <v>132.29999999999998</v>
      </c>
      <c r="M662" s="1120"/>
      <c r="N662" s="1121"/>
      <c r="O662" s="1120"/>
      <c r="P662" s="1123"/>
      <c r="Q662" s="1124" t="s">
        <v>13</v>
      </c>
    </row>
    <row r="663" spans="6:17" s="1115" customFormat="1" ht="11.25" outlineLevel="3">
      <c r="F663" s="1116"/>
      <c r="G663" s="1117"/>
      <c r="H663" s="1118" t="s">
        <v>4378</v>
      </c>
      <c r="I663" s="1118"/>
      <c r="J663" s="1118"/>
      <c r="K663" s="1117"/>
      <c r="L663" s="1119">
        <v>21720</v>
      </c>
      <c r="M663" s="1120"/>
      <c r="N663" s="1121"/>
      <c r="O663" s="1120"/>
      <c r="P663" s="1123"/>
      <c r="Q663" s="1124" t="s">
        <v>13</v>
      </c>
    </row>
    <row r="664" spans="6:17" s="1115" customFormat="1" ht="11.25" outlineLevel="3">
      <c r="F664" s="1116"/>
      <c r="G664" s="1117"/>
      <c r="H664" s="1118" t="s">
        <v>4379</v>
      </c>
      <c r="I664" s="1118"/>
      <c r="J664" s="1118"/>
      <c r="K664" s="1117"/>
      <c r="L664" s="1119">
        <v>15000</v>
      </c>
      <c r="M664" s="1120"/>
      <c r="N664" s="1121"/>
      <c r="O664" s="1120"/>
      <c r="P664" s="1123"/>
      <c r="Q664" s="1124" t="s">
        <v>13</v>
      </c>
    </row>
    <row r="665" spans="6:17" s="1106" customFormat="1" ht="24" outlineLevel="2">
      <c r="F665" s="1107">
        <v>175</v>
      </c>
      <c r="G665" s="1108" t="s">
        <v>349</v>
      </c>
      <c r="H665" s="1109" t="s">
        <v>350</v>
      </c>
      <c r="I665" s="1109"/>
      <c r="J665" s="1109"/>
      <c r="K665" s="1110" t="s">
        <v>28</v>
      </c>
      <c r="L665" s="1111">
        <v>973.971</v>
      </c>
      <c r="M665" s="1112">
        <v>0</v>
      </c>
      <c r="N665" s="1111">
        <f>L665*(1+M665/100)</f>
        <v>973.971</v>
      </c>
      <c r="O665" s="1113">
        <v>0</v>
      </c>
      <c r="P665" s="1114">
        <f>N665*O665</f>
        <v>0</v>
      </c>
      <c r="Q665" s="1114">
        <v>21</v>
      </c>
    </row>
    <row r="666" spans="6:17" s="1106" customFormat="1" ht="24" outlineLevel="2">
      <c r="F666" s="1107">
        <v>176</v>
      </c>
      <c r="G666" s="1108" t="s">
        <v>351</v>
      </c>
      <c r="H666" s="1109" t="s">
        <v>352</v>
      </c>
      <c r="I666" s="1109"/>
      <c r="J666" s="1109"/>
      <c r="K666" s="1110" t="s">
        <v>42</v>
      </c>
      <c r="L666" s="1111">
        <v>1601.7</v>
      </c>
      <c r="M666" s="1112">
        <v>0</v>
      </c>
      <c r="N666" s="1111">
        <f>L666*(1+M666/100)</f>
        <v>1601.7</v>
      </c>
      <c r="O666" s="1113">
        <v>0</v>
      </c>
      <c r="P666" s="1114">
        <f>N666*O666</f>
        <v>0</v>
      </c>
      <c r="Q666" s="1114">
        <v>21</v>
      </c>
    </row>
    <row r="667" spans="6:17" s="1115" customFormat="1" ht="11.25" outlineLevel="3">
      <c r="F667" s="1116"/>
      <c r="G667" s="1117"/>
      <c r="H667" s="1118" t="s">
        <v>4380</v>
      </c>
      <c r="I667" s="1118"/>
      <c r="J667" s="1118"/>
      <c r="K667" s="1117"/>
      <c r="L667" s="1119">
        <v>1601.7</v>
      </c>
      <c r="M667" s="1120"/>
      <c r="N667" s="1121"/>
      <c r="O667" s="1120"/>
      <c r="P667" s="1123"/>
      <c r="Q667" s="1124" t="s">
        <v>13</v>
      </c>
    </row>
    <row r="668" spans="6:17" s="1106" customFormat="1" ht="24" outlineLevel="2">
      <c r="F668" s="1107">
        <v>177</v>
      </c>
      <c r="G668" s="1108" t="s">
        <v>353</v>
      </c>
      <c r="H668" s="1109" t="s">
        <v>354</v>
      </c>
      <c r="I668" s="1109"/>
      <c r="J668" s="1109"/>
      <c r="K668" s="1110" t="s">
        <v>42</v>
      </c>
      <c r="L668" s="1111">
        <v>48051</v>
      </c>
      <c r="M668" s="1112">
        <v>0</v>
      </c>
      <c r="N668" s="1111">
        <f>L668*(1+M668/100)</f>
        <v>48051</v>
      </c>
      <c r="O668" s="1113">
        <v>0</v>
      </c>
      <c r="P668" s="1114">
        <f>N668*O668</f>
        <v>0</v>
      </c>
      <c r="Q668" s="1114">
        <v>21</v>
      </c>
    </row>
    <row r="669" spans="6:17" s="1115" customFormat="1" ht="11.25" outlineLevel="3">
      <c r="F669" s="1116"/>
      <c r="G669" s="1117"/>
      <c r="H669" s="1118" t="s">
        <v>4381</v>
      </c>
      <c r="I669" s="1118"/>
      <c r="J669" s="1118"/>
      <c r="K669" s="1117"/>
      <c r="L669" s="1119">
        <v>48051</v>
      </c>
      <c r="M669" s="1120"/>
      <c r="N669" s="1121"/>
      <c r="O669" s="1120"/>
      <c r="P669" s="1123"/>
      <c r="Q669" s="1124" t="s">
        <v>13</v>
      </c>
    </row>
    <row r="670" spans="6:17" s="1106" customFormat="1" ht="24" outlineLevel="2">
      <c r="F670" s="1107">
        <v>178</v>
      </c>
      <c r="G670" s="1108" t="s">
        <v>355</v>
      </c>
      <c r="H670" s="1109" t="s">
        <v>356</v>
      </c>
      <c r="I670" s="1109"/>
      <c r="J670" s="1109"/>
      <c r="K670" s="1110" t="s">
        <v>42</v>
      </c>
      <c r="L670" s="1111">
        <v>1601.7</v>
      </c>
      <c r="M670" s="1112">
        <v>0</v>
      </c>
      <c r="N670" s="1111">
        <f>L670*(1+M670/100)</f>
        <v>1601.7</v>
      </c>
      <c r="O670" s="1113">
        <v>0</v>
      </c>
      <c r="P670" s="1114">
        <f>N670*O670</f>
        <v>0</v>
      </c>
      <c r="Q670" s="1114">
        <v>21</v>
      </c>
    </row>
    <row r="671" spans="6:17" s="1106" customFormat="1" ht="24" outlineLevel="2">
      <c r="F671" s="1107">
        <v>179</v>
      </c>
      <c r="G671" s="1108" t="s">
        <v>357</v>
      </c>
      <c r="H671" s="1109" t="s">
        <v>358</v>
      </c>
      <c r="I671" s="1109"/>
      <c r="J671" s="1109"/>
      <c r="K671" s="1110" t="s">
        <v>28</v>
      </c>
      <c r="L671" s="1111">
        <v>1500</v>
      </c>
      <c r="M671" s="1112">
        <v>0</v>
      </c>
      <c r="N671" s="1111">
        <f>L671*(1+M671/100)</f>
        <v>1500</v>
      </c>
      <c r="O671" s="1113">
        <v>0</v>
      </c>
      <c r="P671" s="1114">
        <f>N671*O671</f>
        <v>0</v>
      </c>
      <c r="Q671" s="1114">
        <v>21</v>
      </c>
    </row>
    <row r="672" spans="6:17" s="1106" customFormat="1" ht="12" outlineLevel="2">
      <c r="F672" s="1107">
        <v>180</v>
      </c>
      <c r="G672" s="1108" t="s">
        <v>359</v>
      </c>
      <c r="H672" s="1109" t="s">
        <v>360</v>
      </c>
      <c r="I672" s="1109"/>
      <c r="J672" s="1109"/>
      <c r="K672" s="1110" t="s">
        <v>28</v>
      </c>
      <c r="L672" s="1111">
        <v>1410.98</v>
      </c>
      <c r="M672" s="1112">
        <v>0</v>
      </c>
      <c r="N672" s="1111">
        <f>L672*(1+M672/100)</f>
        <v>1410.98</v>
      </c>
      <c r="O672" s="1113">
        <v>0</v>
      </c>
      <c r="P672" s="1114">
        <f>N672*O672</f>
        <v>0</v>
      </c>
      <c r="Q672" s="1114">
        <v>21</v>
      </c>
    </row>
    <row r="673" spans="6:17" s="1115" customFormat="1" ht="67.5" outlineLevel="3">
      <c r="F673" s="1116"/>
      <c r="G673" s="1117"/>
      <c r="H673" s="1118" t="s">
        <v>4382</v>
      </c>
      <c r="I673" s="1118"/>
      <c r="J673" s="1118"/>
      <c r="K673" s="1117"/>
      <c r="L673" s="1119">
        <v>913.31000000000017</v>
      </c>
      <c r="M673" s="1120"/>
      <c r="N673" s="1121"/>
      <c r="O673" s="1120"/>
      <c r="P673" s="1123"/>
      <c r="Q673" s="1124" t="s">
        <v>13</v>
      </c>
    </row>
    <row r="674" spans="6:17" s="1115" customFormat="1" ht="22.5" outlineLevel="3">
      <c r="F674" s="1116"/>
      <c r="G674" s="1117"/>
      <c r="H674" s="1118" t="s">
        <v>4383</v>
      </c>
      <c r="I674" s="1118"/>
      <c r="J674" s="1118"/>
      <c r="K674" s="1117"/>
      <c r="L674" s="1119">
        <v>376.86999999999989</v>
      </c>
      <c r="M674" s="1120"/>
      <c r="N674" s="1121"/>
      <c r="O674" s="1120"/>
      <c r="P674" s="1123"/>
      <c r="Q674" s="1124" t="s">
        <v>13</v>
      </c>
    </row>
    <row r="675" spans="6:17" s="1115" customFormat="1" ht="11.25" outlineLevel="3">
      <c r="F675" s="1116"/>
      <c r="G675" s="1117"/>
      <c r="H675" s="1118" t="s">
        <v>4384</v>
      </c>
      <c r="I675" s="1118"/>
      <c r="J675" s="1118"/>
      <c r="K675" s="1117"/>
      <c r="L675" s="1119">
        <v>120.8</v>
      </c>
      <c r="M675" s="1120"/>
      <c r="N675" s="1121"/>
      <c r="O675" s="1120"/>
      <c r="P675" s="1123"/>
      <c r="Q675" s="1124" t="s">
        <v>13</v>
      </c>
    </row>
    <row r="676" spans="6:17" s="1106" customFormat="1" ht="12" outlineLevel="2">
      <c r="F676" s="1107">
        <v>181</v>
      </c>
      <c r="G676" s="1108" t="s">
        <v>361</v>
      </c>
      <c r="H676" s="1109" t="s">
        <v>362</v>
      </c>
      <c r="I676" s="1109"/>
      <c r="J676" s="1109"/>
      <c r="K676" s="1110" t="s">
        <v>28</v>
      </c>
      <c r="L676" s="1111">
        <v>283.35000000000002</v>
      </c>
      <c r="M676" s="1112">
        <v>0</v>
      </c>
      <c r="N676" s="1111">
        <f>L676*(1+M676/100)</f>
        <v>283.35000000000002</v>
      </c>
      <c r="O676" s="1113">
        <v>0</v>
      </c>
      <c r="P676" s="1114">
        <f>N676*O676</f>
        <v>0</v>
      </c>
      <c r="Q676" s="1114">
        <v>21</v>
      </c>
    </row>
    <row r="677" spans="6:17" s="1115" customFormat="1" ht="11.25" outlineLevel="3">
      <c r="F677" s="1116"/>
      <c r="G677" s="1117"/>
      <c r="H677" s="1118" t="s">
        <v>4385</v>
      </c>
      <c r="I677" s="1118"/>
      <c r="J677" s="1118"/>
      <c r="K677" s="1117"/>
      <c r="L677" s="1119">
        <v>283.35000000000002</v>
      </c>
      <c r="M677" s="1120"/>
      <c r="N677" s="1121"/>
      <c r="O677" s="1120"/>
      <c r="P677" s="1123"/>
      <c r="Q677" s="1124" t="s">
        <v>13</v>
      </c>
    </row>
    <row r="678" spans="6:17" s="1106" customFormat="1" ht="12" outlineLevel="2">
      <c r="F678" s="1107">
        <v>182</v>
      </c>
      <c r="G678" s="1108" t="s">
        <v>363</v>
      </c>
      <c r="H678" s="1109" t="s">
        <v>364</v>
      </c>
      <c r="I678" s="1109"/>
      <c r="J678" s="1109"/>
      <c r="K678" s="1110" t="s">
        <v>42</v>
      </c>
      <c r="L678" s="1111">
        <v>19.200000000000003</v>
      </c>
      <c r="M678" s="1112">
        <v>0</v>
      </c>
      <c r="N678" s="1111">
        <f>L678*(1+M678/100)</f>
        <v>19.200000000000003</v>
      </c>
      <c r="O678" s="1113">
        <v>0</v>
      </c>
      <c r="P678" s="1114">
        <f>N678*O678</f>
        <v>0</v>
      </c>
      <c r="Q678" s="1114">
        <v>21</v>
      </c>
    </row>
    <row r="679" spans="6:17" s="1115" customFormat="1" ht="11.25" outlineLevel="3">
      <c r="F679" s="1116"/>
      <c r="G679" s="1117"/>
      <c r="H679" s="1118" t="s">
        <v>4386</v>
      </c>
      <c r="I679" s="1118"/>
      <c r="J679" s="1118"/>
      <c r="K679" s="1117"/>
      <c r="L679" s="1119">
        <v>13.2</v>
      </c>
      <c r="M679" s="1120"/>
      <c r="N679" s="1121"/>
      <c r="O679" s="1120"/>
      <c r="P679" s="1123"/>
      <c r="Q679" s="1124" t="s">
        <v>13</v>
      </c>
    </row>
    <row r="680" spans="6:17" s="1115" customFormat="1" ht="11.25" outlineLevel="3">
      <c r="F680" s="1116"/>
      <c r="G680" s="1117"/>
      <c r="H680" s="1118" t="s">
        <v>2971</v>
      </c>
      <c r="I680" s="1118"/>
      <c r="J680" s="1118"/>
      <c r="K680" s="1117"/>
      <c r="L680" s="1119">
        <v>6</v>
      </c>
      <c r="M680" s="1120"/>
      <c r="N680" s="1121"/>
      <c r="O680" s="1120"/>
      <c r="P680" s="1123"/>
      <c r="Q680" s="1124" t="s">
        <v>13</v>
      </c>
    </row>
    <row r="681" spans="6:17" s="1106" customFormat="1" ht="12" outlineLevel="2">
      <c r="F681" s="1107">
        <v>183</v>
      </c>
      <c r="G681" s="1108" t="s">
        <v>365</v>
      </c>
      <c r="H681" s="1109" t="s">
        <v>366</v>
      </c>
      <c r="I681" s="1109"/>
      <c r="J681" s="1109"/>
      <c r="K681" s="1110" t="s">
        <v>42</v>
      </c>
      <c r="L681" s="1111">
        <v>4.7759999999999998</v>
      </c>
      <c r="M681" s="1112">
        <v>0</v>
      </c>
      <c r="N681" s="1111">
        <f>L681*(1+M681/100)</f>
        <v>4.7759999999999998</v>
      </c>
      <c r="O681" s="1113">
        <v>0</v>
      </c>
      <c r="P681" s="1114">
        <f>N681*O681</f>
        <v>0</v>
      </c>
      <c r="Q681" s="1114">
        <v>21</v>
      </c>
    </row>
    <row r="682" spans="6:17" s="1115" customFormat="1" ht="11.25" outlineLevel="3">
      <c r="F682" s="1116"/>
      <c r="G682" s="1117"/>
      <c r="H682" s="1118" t="s">
        <v>4387</v>
      </c>
      <c r="I682" s="1118"/>
      <c r="J682" s="1118"/>
      <c r="K682" s="1117"/>
      <c r="L682" s="1119">
        <v>4.056</v>
      </c>
      <c r="M682" s="1120"/>
      <c r="N682" s="1121"/>
      <c r="O682" s="1120"/>
      <c r="P682" s="1123"/>
      <c r="Q682" s="1124" t="s">
        <v>13</v>
      </c>
    </row>
    <row r="683" spans="6:17" s="1115" customFormat="1" ht="11.25" outlineLevel="3">
      <c r="F683" s="1116"/>
      <c r="G683" s="1117"/>
      <c r="H683" s="1118" t="s">
        <v>4388</v>
      </c>
      <c r="I683" s="1118"/>
      <c r="J683" s="1118"/>
      <c r="K683" s="1117"/>
      <c r="L683" s="1119">
        <v>0.72</v>
      </c>
      <c r="M683" s="1120"/>
      <c r="N683" s="1121"/>
      <c r="O683" s="1120"/>
      <c r="P683" s="1123"/>
      <c r="Q683" s="1124" t="s">
        <v>13</v>
      </c>
    </row>
    <row r="684" spans="6:17" s="1106" customFormat="1" ht="12" outlineLevel="2">
      <c r="F684" s="1107">
        <v>184</v>
      </c>
      <c r="G684" s="1108" t="s">
        <v>367</v>
      </c>
      <c r="H684" s="1109" t="s">
        <v>368</v>
      </c>
      <c r="I684" s="1109"/>
      <c r="J684" s="1109"/>
      <c r="K684" s="1110" t="s">
        <v>28</v>
      </c>
      <c r="L684" s="1111">
        <v>155.04</v>
      </c>
      <c r="M684" s="1112">
        <v>0</v>
      </c>
      <c r="N684" s="1111">
        <f>L684*(1+M684/100)</f>
        <v>155.04</v>
      </c>
      <c r="O684" s="1113">
        <v>0</v>
      </c>
      <c r="P684" s="1114">
        <f>N684*O684</f>
        <v>0</v>
      </c>
      <c r="Q684" s="1114">
        <v>21</v>
      </c>
    </row>
    <row r="685" spans="6:17" s="1115" customFormat="1" ht="11.25" outlineLevel="3">
      <c r="F685" s="1116"/>
      <c r="G685" s="1117"/>
      <c r="H685" s="1118" t="s">
        <v>4389</v>
      </c>
      <c r="I685" s="1118"/>
      <c r="J685" s="1118"/>
      <c r="K685" s="1117"/>
      <c r="L685" s="1119">
        <v>41.250000000000007</v>
      </c>
      <c r="M685" s="1120"/>
      <c r="N685" s="1121"/>
      <c r="O685" s="1120"/>
      <c r="P685" s="1123"/>
      <c r="Q685" s="1124" t="s">
        <v>13</v>
      </c>
    </row>
    <row r="686" spans="6:17" s="1115" customFormat="1" ht="11.25" outlineLevel="3">
      <c r="F686" s="1116"/>
      <c r="G686" s="1117"/>
      <c r="H686" s="1118" t="s">
        <v>4390</v>
      </c>
      <c r="I686" s="1118"/>
      <c r="J686" s="1118"/>
      <c r="K686" s="1117"/>
      <c r="L686" s="1119">
        <v>41.25</v>
      </c>
      <c r="M686" s="1120"/>
      <c r="N686" s="1121"/>
      <c r="O686" s="1120"/>
      <c r="P686" s="1123"/>
      <c r="Q686" s="1124" t="s">
        <v>13</v>
      </c>
    </row>
    <row r="687" spans="6:17" s="1115" customFormat="1" ht="11.25" outlineLevel="3">
      <c r="F687" s="1116"/>
      <c r="G687" s="1117"/>
      <c r="H687" s="1118" t="s">
        <v>4391</v>
      </c>
      <c r="I687" s="1118"/>
      <c r="J687" s="1118"/>
      <c r="K687" s="1117"/>
      <c r="L687" s="1119">
        <v>72.539999999999992</v>
      </c>
      <c r="M687" s="1120"/>
      <c r="N687" s="1121"/>
      <c r="O687" s="1120"/>
      <c r="P687" s="1123"/>
      <c r="Q687" s="1124" t="s">
        <v>13</v>
      </c>
    </row>
    <row r="688" spans="6:17" s="1106" customFormat="1" ht="12" outlineLevel="2">
      <c r="F688" s="1107">
        <v>185</v>
      </c>
      <c r="G688" s="1108" t="s">
        <v>369</v>
      </c>
      <c r="H688" s="1109" t="s">
        <v>370</v>
      </c>
      <c r="I688" s="1109"/>
      <c r="J688" s="1109"/>
      <c r="K688" s="1110" t="s">
        <v>28</v>
      </c>
      <c r="L688" s="1111">
        <v>429.33000000000004</v>
      </c>
      <c r="M688" s="1112">
        <v>0</v>
      </c>
      <c r="N688" s="1111">
        <f>L688*(1+M688/100)</f>
        <v>429.33000000000004</v>
      </c>
      <c r="O688" s="1113">
        <v>0</v>
      </c>
      <c r="P688" s="1114">
        <f>N688*O688</f>
        <v>0</v>
      </c>
      <c r="Q688" s="1114">
        <v>21</v>
      </c>
    </row>
    <row r="689" spans="6:17" s="1115" customFormat="1" ht="33.75" outlineLevel="3">
      <c r="F689" s="1116"/>
      <c r="G689" s="1117"/>
      <c r="H689" s="1118" t="s">
        <v>4392</v>
      </c>
      <c r="I689" s="1118"/>
      <c r="J689" s="1118"/>
      <c r="K689" s="1117"/>
      <c r="L689" s="1119">
        <v>308.55</v>
      </c>
      <c r="M689" s="1120"/>
      <c r="N689" s="1121"/>
      <c r="O689" s="1120"/>
      <c r="P689" s="1123"/>
      <c r="Q689" s="1124" t="s">
        <v>13</v>
      </c>
    </row>
    <row r="690" spans="6:17" s="1115" customFormat="1" ht="11.25" outlineLevel="3">
      <c r="F690" s="1116"/>
      <c r="G690" s="1117"/>
      <c r="H690" s="1118" t="s">
        <v>4393</v>
      </c>
      <c r="I690" s="1118"/>
      <c r="J690" s="1118"/>
      <c r="K690" s="1117"/>
      <c r="L690" s="1119">
        <v>120.78</v>
      </c>
      <c r="M690" s="1120"/>
      <c r="N690" s="1121"/>
      <c r="O690" s="1120"/>
      <c r="P690" s="1123"/>
      <c r="Q690" s="1124" t="s">
        <v>13</v>
      </c>
    </row>
    <row r="691" spans="6:17" s="1106" customFormat="1" ht="12" outlineLevel="2">
      <c r="F691" s="1107">
        <v>186</v>
      </c>
      <c r="G691" s="1108" t="s">
        <v>371</v>
      </c>
      <c r="H691" s="1109" t="s">
        <v>372</v>
      </c>
      <c r="I691" s="1109"/>
      <c r="J691" s="1109"/>
      <c r="K691" s="1110" t="s">
        <v>28</v>
      </c>
      <c r="L691" s="1111">
        <v>9.4600000000000026</v>
      </c>
      <c r="M691" s="1112">
        <v>0</v>
      </c>
      <c r="N691" s="1111">
        <f>L691*(1+M691/100)</f>
        <v>9.4600000000000026</v>
      </c>
      <c r="O691" s="1113">
        <v>0</v>
      </c>
      <c r="P691" s="1114">
        <f>N691*O691</f>
        <v>0</v>
      </c>
      <c r="Q691" s="1114">
        <v>21</v>
      </c>
    </row>
    <row r="692" spans="6:17" s="1115" customFormat="1" ht="11.25" outlineLevel="3">
      <c r="F692" s="1116"/>
      <c r="G692" s="1117"/>
      <c r="H692" s="1118" t="s">
        <v>4394</v>
      </c>
      <c r="I692" s="1118"/>
      <c r="J692" s="1118"/>
      <c r="K692" s="1117"/>
      <c r="L692" s="1119">
        <v>9.4600000000000026</v>
      </c>
      <c r="M692" s="1120"/>
      <c r="N692" s="1121"/>
      <c r="O692" s="1120"/>
      <c r="P692" s="1123"/>
      <c r="Q692" s="1124" t="s">
        <v>13</v>
      </c>
    </row>
    <row r="693" spans="6:17" s="1106" customFormat="1" ht="24" outlineLevel="2">
      <c r="F693" s="1107">
        <v>187</v>
      </c>
      <c r="G693" s="1108" t="s">
        <v>373</v>
      </c>
      <c r="H693" s="1109" t="s">
        <v>374</v>
      </c>
      <c r="I693" s="1109"/>
      <c r="J693" s="1109"/>
      <c r="K693" s="1110" t="s">
        <v>42</v>
      </c>
      <c r="L693" s="1111">
        <v>217.517</v>
      </c>
      <c r="M693" s="1112">
        <v>0</v>
      </c>
      <c r="N693" s="1111">
        <f>L693*(1+M693/100)</f>
        <v>217.517</v>
      </c>
      <c r="O693" s="1113">
        <v>0</v>
      </c>
      <c r="P693" s="1114">
        <f>N693*O693</f>
        <v>0</v>
      </c>
      <c r="Q693" s="1114">
        <v>21</v>
      </c>
    </row>
    <row r="694" spans="6:17" s="1115" customFormat="1" ht="11.25" outlineLevel="3">
      <c r="F694" s="1116"/>
      <c r="G694" s="1117"/>
      <c r="H694" s="1118" t="s">
        <v>4395</v>
      </c>
      <c r="I694" s="1118"/>
      <c r="J694" s="1118"/>
      <c r="K694" s="1117"/>
      <c r="L694" s="1119">
        <v>47.585999999999991</v>
      </c>
      <c r="M694" s="1120"/>
      <c r="N694" s="1121"/>
      <c r="O694" s="1120"/>
      <c r="P694" s="1123"/>
      <c r="Q694" s="1124" t="s">
        <v>13</v>
      </c>
    </row>
    <row r="695" spans="6:17" s="1115" customFormat="1" ht="11.25" outlineLevel="3">
      <c r="F695" s="1116"/>
      <c r="G695" s="1117"/>
      <c r="H695" s="1118" t="s">
        <v>4396</v>
      </c>
      <c r="I695" s="1118"/>
      <c r="J695" s="1118"/>
      <c r="K695" s="1117"/>
      <c r="L695" s="1119">
        <v>7.8375000000000004</v>
      </c>
      <c r="M695" s="1120"/>
      <c r="N695" s="1121"/>
      <c r="O695" s="1120"/>
      <c r="P695" s="1123"/>
      <c r="Q695" s="1124" t="s">
        <v>13</v>
      </c>
    </row>
    <row r="696" spans="6:17" s="1115" customFormat="1" ht="33.75" outlineLevel="3">
      <c r="F696" s="1116"/>
      <c r="G696" s="1117"/>
      <c r="H696" s="1118" t="s">
        <v>4397</v>
      </c>
      <c r="I696" s="1118"/>
      <c r="J696" s="1118"/>
      <c r="K696" s="1117"/>
      <c r="L696" s="1119">
        <v>45.028500000000008</v>
      </c>
      <c r="M696" s="1120"/>
      <c r="N696" s="1121"/>
      <c r="O696" s="1120"/>
      <c r="P696" s="1123"/>
      <c r="Q696" s="1124" t="s">
        <v>13</v>
      </c>
    </row>
    <row r="697" spans="6:17" s="1115" customFormat="1" ht="22.5" outlineLevel="3">
      <c r="F697" s="1116"/>
      <c r="G697" s="1117"/>
      <c r="H697" s="1118" t="s">
        <v>4398</v>
      </c>
      <c r="I697" s="1118"/>
      <c r="J697" s="1118"/>
      <c r="K697" s="1117"/>
      <c r="L697" s="1119">
        <v>82.244</v>
      </c>
      <c r="M697" s="1120"/>
      <c r="N697" s="1121"/>
      <c r="O697" s="1120"/>
      <c r="P697" s="1123"/>
      <c r="Q697" s="1124" t="s">
        <v>13</v>
      </c>
    </row>
    <row r="698" spans="6:17" s="1115" customFormat="1" ht="11.25" outlineLevel="3">
      <c r="F698" s="1116"/>
      <c r="G698" s="1117"/>
      <c r="H698" s="1118" t="s">
        <v>4399</v>
      </c>
      <c r="I698" s="1118"/>
      <c r="J698" s="1118"/>
      <c r="K698" s="1117"/>
      <c r="L698" s="1119">
        <v>25.41</v>
      </c>
      <c r="M698" s="1120"/>
      <c r="N698" s="1121"/>
      <c r="O698" s="1120"/>
      <c r="P698" s="1123"/>
      <c r="Q698" s="1124" t="s">
        <v>13</v>
      </c>
    </row>
    <row r="699" spans="6:17" s="1115" customFormat="1" ht="11.25" outlineLevel="3">
      <c r="F699" s="1116"/>
      <c r="G699" s="1117"/>
      <c r="H699" s="1118" t="s">
        <v>4400</v>
      </c>
      <c r="I699" s="1118"/>
      <c r="J699" s="1118"/>
      <c r="K699" s="1117"/>
      <c r="L699" s="1119">
        <v>2.9760000000000009</v>
      </c>
      <c r="M699" s="1120"/>
      <c r="N699" s="1121"/>
      <c r="O699" s="1120"/>
      <c r="P699" s="1123"/>
      <c r="Q699" s="1124" t="s">
        <v>13</v>
      </c>
    </row>
    <row r="700" spans="6:17" s="1115" customFormat="1" ht="11.25" outlineLevel="3">
      <c r="F700" s="1116"/>
      <c r="G700" s="1117"/>
      <c r="H700" s="1118" t="s">
        <v>4401</v>
      </c>
      <c r="I700" s="1118"/>
      <c r="J700" s="1118"/>
      <c r="K700" s="1117"/>
      <c r="L700" s="1119">
        <v>6.4349999999999996</v>
      </c>
      <c r="M700" s="1120"/>
      <c r="N700" s="1121"/>
      <c r="O700" s="1120"/>
      <c r="P700" s="1123"/>
      <c r="Q700" s="1124" t="s">
        <v>13</v>
      </c>
    </row>
    <row r="701" spans="6:17" s="1106" customFormat="1" ht="24" outlineLevel="2">
      <c r="F701" s="1107">
        <v>188</v>
      </c>
      <c r="G701" s="1108" t="s">
        <v>375</v>
      </c>
      <c r="H701" s="1109" t="s">
        <v>376</v>
      </c>
      <c r="I701" s="1109"/>
      <c r="J701" s="1109"/>
      <c r="K701" s="1110" t="s">
        <v>42</v>
      </c>
      <c r="L701" s="1111">
        <v>3.3164999999999996</v>
      </c>
      <c r="M701" s="1112">
        <v>0</v>
      </c>
      <c r="N701" s="1111">
        <f>L701*(1+M701/100)</f>
        <v>3.3164999999999996</v>
      </c>
      <c r="O701" s="1113">
        <v>0</v>
      </c>
      <c r="P701" s="1114">
        <f>N701*O701</f>
        <v>0</v>
      </c>
      <c r="Q701" s="1114">
        <v>21</v>
      </c>
    </row>
    <row r="702" spans="6:17" s="1115" customFormat="1" ht="11.25" outlineLevel="3">
      <c r="F702" s="1116"/>
      <c r="G702" s="1117"/>
      <c r="H702" s="1118" t="s">
        <v>4402</v>
      </c>
      <c r="I702" s="1118"/>
      <c r="J702" s="1118"/>
      <c r="K702" s="1117"/>
      <c r="L702" s="1119">
        <v>1.3365</v>
      </c>
      <c r="M702" s="1120"/>
      <c r="N702" s="1121"/>
      <c r="O702" s="1120"/>
      <c r="P702" s="1123"/>
      <c r="Q702" s="1124" t="s">
        <v>13</v>
      </c>
    </row>
    <row r="703" spans="6:17" s="1115" customFormat="1" ht="11.25" outlineLevel="3">
      <c r="F703" s="1116"/>
      <c r="G703" s="1117"/>
      <c r="H703" s="1118" t="s">
        <v>4403</v>
      </c>
      <c r="I703" s="1118"/>
      <c r="J703" s="1118"/>
      <c r="K703" s="1117"/>
      <c r="L703" s="1119">
        <v>1.9799999999999998</v>
      </c>
      <c r="M703" s="1120"/>
      <c r="N703" s="1121"/>
      <c r="O703" s="1120"/>
      <c r="P703" s="1123"/>
      <c r="Q703" s="1124" t="s">
        <v>13</v>
      </c>
    </row>
    <row r="704" spans="6:17" s="1106" customFormat="1" ht="12" outlineLevel="2">
      <c r="F704" s="1107">
        <v>189</v>
      </c>
      <c r="G704" s="1108" t="s">
        <v>377</v>
      </c>
      <c r="H704" s="1109" t="s">
        <v>378</v>
      </c>
      <c r="I704" s="1109"/>
      <c r="J704" s="1109"/>
      <c r="K704" s="1110" t="s">
        <v>42</v>
      </c>
      <c r="L704" s="1111">
        <v>8.7249999999999996</v>
      </c>
      <c r="M704" s="1112">
        <v>0</v>
      </c>
      <c r="N704" s="1111">
        <f>L704*(1+M704/100)</f>
        <v>8.7249999999999996</v>
      </c>
      <c r="O704" s="1113">
        <v>0</v>
      </c>
      <c r="P704" s="1114">
        <f>N704*O704</f>
        <v>0</v>
      </c>
      <c r="Q704" s="1114">
        <v>21</v>
      </c>
    </row>
    <row r="705" spans="6:17" s="1115" customFormat="1" ht="11.25" outlineLevel="3">
      <c r="F705" s="1116"/>
      <c r="G705" s="1117"/>
      <c r="H705" s="1118" t="s">
        <v>4404</v>
      </c>
      <c r="I705" s="1118"/>
      <c r="J705" s="1118"/>
      <c r="K705" s="1117"/>
      <c r="L705" s="1119">
        <v>0.96</v>
      </c>
      <c r="M705" s="1120"/>
      <c r="N705" s="1121"/>
      <c r="O705" s="1120"/>
      <c r="P705" s="1123"/>
      <c r="Q705" s="1124" t="s">
        <v>13</v>
      </c>
    </row>
    <row r="706" spans="6:17" s="1115" customFormat="1" ht="11.25" outlineLevel="3">
      <c r="F706" s="1116"/>
      <c r="G706" s="1117"/>
      <c r="H706" s="1118" t="s">
        <v>4405</v>
      </c>
      <c r="I706" s="1118"/>
      <c r="J706" s="1118"/>
      <c r="K706" s="1117"/>
      <c r="L706" s="1119">
        <v>2.64</v>
      </c>
      <c r="M706" s="1120"/>
      <c r="N706" s="1121"/>
      <c r="O706" s="1120"/>
      <c r="P706" s="1123"/>
      <c r="Q706" s="1124" t="s">
        <v>13</v>
      </c>
    </row>
    <row r="707" spans="6:17" s="1115" customFormat="1" ht="11.25" outlineLevel="3">
      <c r="F707" s="1116"/>
      <c r="G707" s="1117"/>
      <c r="H707" s="1118" t="s">
        <v>4406</v>
      </c>
      <c r="I707" s="1118"/>
      <c r="J707" s="1118"/>
      <c r="K707" s="1117"/>
      <c r="L707" s="1119">
        <v>5.125</v>
      </c>
      <c r="M707" s="1120"/>
      <c r="N707" s="1121"/>
      <c r="O707" s="1120"/>
      <c r="P707" s="1123"/>
      <c r="Q707" s="1124" t="s">
        <v>13</v>
      </c>
    </row>
    <row r="708" spans="6:17" s="1106" customFormat="1" ht="12" outlineLevel="2">
      <c r="F708" s="1107">
        <v>190</v>
      </c>
      <c r="G708" s="1108" t="s">
        <v>379</v>
      </c>
      <c r="H708" s="1109" t="s">
        <v>380</v>
      </c>
      <c r="I708" s="1109"/>
      <c r="J708" s="1109"/>
      <c r="K708" s="1110" t="s">
        <v>28</v>
      </c>
      <c r="L708" s="1111">
        <v>2.16</v>
      </c>
      <c r="M708" s="1112">
        <v>0</v>
      </c>
      <c r="N708" s="1111">
        <f>L708*(1+M708/100)</f>
        <v>2.16</v>
      </c>
      <c r="O708" s="1113">
        <v>0</v>
      </c>
      <c r="P708" s="1114">
        <f>N708*O708</f>
        <v>0</v>
      </c>
      <c r="Q708" s="1114">
        <v>21</v>
      </c>
    </row>
    <row r="709" spans="6:17" s="1115" customFormat="1" ht="11.25" outlineLevel="3">
      <c r="F709" s="1116"/>
      <c r="G709" s="1117"/>
      <c r="H709" s="1118" t="s">
        <v>4407</v>
      </c>
      <c r="I709" s="1118"/>
      <c r="J709" s="1118"/>
      <c r="K709" s="1117"/>
      <c r="L709" s="1119">
        <v>2.16</v>
      </c>
      <c r="M709" s="1120"/>
      <c r="N709" s="1121"/>
      <c r="O709" s="1120"/>
      <c r="P709" s="1123"/>
      <c r="Q709" s="1124" t="s">
        <v>13</v>
      </c>
    </row>
    <row r="710" spans="6:17" s="1106" customFormat="1" ht="12" outlineLevel="2">
      <c r="F710" s="1107">
        <v>191</v>
      </c>
      <c r="G710" s="1108" t="s">
        <v>381</v>
      </c>
      <c r="H710" s="1109" t="s">
        <v>382</v>
      </c>
      <c r="I710" s="1109"/>
      <c r="J710" s="1109"/>
      <c r="K710" s="1110" t="s">
        <v>42</v>
      </c>
      <c r="L710" s="1111">
        <v>24.5</v>
      </c>
      <c r="M710" s="1112">
        <v>0</v>
      </c>
      <c r="N710" s="1111">
        <f>L710*(1+M710/100)</f>
        <v>24.5</v>
      </c>
      <c r="O710" s="1113">
        <v>0</v>
      </c>
      <c r="P710" s="1114">
        <f>N710*O710</f>
        <v>0</v>
      </c>
      <c r="Q710" s="1114">
        <v>21</v>
      </c>
    </row>
    <row r="711" spans="6:17" s="1115" customFormat="1" ht="11.25" outlineLevel="3">
      <c r="F711" s="1116"/>
      <c r="G711" s="1117"/>
      <c r="H711" s="1118" t="s">
        <v>4408</v>
      </c>
      <c r="I711" s="1118"/>
      <c r="J711" s="1118"/>
      <c r="K711" s="1117"/>
      <c r="L711" s="1119">
        <v>24.5</v>
      </c>
      <c r="M711" s="1120"/>
      <c r="N711" s="1121"/>
      <c r="O711" s="1120"/>
      <c r="P711" s="1123"/>
      <c r="Q711" s="1124" t="s">
        <v>13</v>
      </c>
    </row>
    <row r="712" spans="6:17" s="1106" customFormat="1" ht="12" outlineLevel="2">
      <c r="F712" s="1107">
        <v>192</v>
      </c>
      <c r="G712" s="1108" t="s">
        <v>383</v>
      </c>
      <c r="H712" s="1109" t="s">
        <v>384</v>
      </c>
      <c r="I712" s="1109"/>
      <c r="J712" s="1109"/>
      <c r="K712" s="1110" t="s">
        <v>39</v>
      </c>
      <c r="L712" s="1111">
        <v>76.199999999999989</v>
      </c>
      <c r="M712" s="1112">
        <v>0</v>
      </c>
      <c r="N712" s="1111">
        <f>L712*(1+M712/100)</f>
        <v>76.199999999999989</v>
      </c>
      <c r="O712" s="1113">
        <v>0</v>
      </c>
      <c r="P712" s="1114">
        <f>N712*O712</f>
        <v>0</v>
      </c>
      <c r="Q712" s="1114">
        <v>21</v>
      </c>
    </row>
    <row r="713" spans="6:17" s="1115" customFormat="1" ht="11.25" outlineLevel="3">
      <c r="F713" s="1116"/>
      <c r="G713" s="1117"/>
      <c r="H713" s="1118" t="s">
        <v>4409</v>
      </c>
      <c r="I713" s="1118"/>
      <c r="J713" s="1118"/>
      <c r="K713" s="1117"/>
      <c r="L713" s="1119">
        <v>16</v>
      </c>
      <c r="M713" s="1120"/>
      <c r="N713" s="1121"/>
      <c r="O713" s="1120"/>
      <c r="P713" s="1123"/>
      <c r="Q713" s="1124" t="s">
        <v>13</v>
      </c>
    </row>
    <row r="714" spans="6:17" s="1115" customFormat="1" ht="11.25" outlineLevel="3">
      <c r="F714" s="1116"/>
      <c r="G714" s="1117"/>
      <c r="H714" s="1118" t="s">
        <v>4410</v>
      </c>
      <c r="I714" s="1118"/>
      <c r="J714" s="1118"/>
      <c r="K714" s="1117"/>
      <c r="L714" s="1119">
        <v>60.2</v>
      </c>
      <c r="M714" s="1120"/>
      <c r="N714" s="1121"/>
      <c r="O714" s="1120"/>
      <c r="P714" s="1123"/>
      <c r="Q714" s="1124" t="s">
        <v>13</v>
      </c>
    </row>
    <row r="715" spans="6:17" s="1106" customFormat="1" ht="12" outlineLevel="2">
      <c r="F715" s="1107">
        <v>193</v>
      </c>
      <c r="G715" s="1108" t="s">
        <v>385</v>
      </c>
      <c r="H715" s="1109" t="s">
        <v>386</v>
      </c>
      <c r="I715" s="1109"/>
      <c r="J715" s="1109"/>
      <c r="K715" s="1110" t="s">
        <v>42</v>
      </c>
      <c r="L715" s="1111">
        <v>0.4</v>
      </c>
      <c r="M715" s="1112">
        <v>0</v>
      </c>
      <c r="N715" s="1111">
        <f>L715*(1+M715/100)</f>
        <v>0.4</v>
      </c>
      <c r="O715" s="1113">
        <v>0</v>
      </c>
      <c r="P715" s="1114">
        <f>N715*O715</f>
        <v>0</v>
      </c>
      <c r="Q715" s="1114">
        <v>21</v>
      </c>
    </row>
    <row r="716" spans="6:17" s="1115" customFormat="1" ht="11.25" outlineLevel="3">
      <c r="F716" s="1116"/>
      <c r="G716" s="1117"/>
      <c r="H716" s="1118" t="s">
        <v>4411</v>
      </c>
      <c r="I716" s="1118"/>
      <c r="J716" s="1118"/>
      <c r="K716" s="1117"/>
      <c r="L716" s="1119">
        <v>0.4</v>
      </c>
      <c r="M716" s="1120"/>
      <c r="N716" s="1121"/>
      <c r="O716" s="1332"/>
      <c r="P716" s="1123"/>
      <c r="Q716" s="1124" t="s">
        <v>13</v>
      </c>
    </row>
    <row r="717" spans="6:17" s="1106" customFormat="1" ht="12" outlineLevel="2">
      <c r="F717" s="1107">
        <v>194</v>
      </c>
      <c r="G717" s="1108" t="s">
        <v>387</v>
      </c>
      <c r="H717" s="1109" t="s">
        <v>388</v>
      </c>
      <c r="I717" s="1109"/>
      <c r="J717" s="1109"/>
      <c r="K717" s="1110" t="s">
        <v>42</v>
      </c>
      <c r="L717" s="1111">
        <v>50.599999999999994</v>
      </c>
      <c r="M717" s="1112">
        <v>0</v>
      </c>
      <c r="N717" s="1111">
        <f>L717*(1+M717/100)</f>
        <v>50.599999999999994</v>
      </c>
      <c r="O717" s="1113">
        <v>0</v>
      </c>
      <c r="P717" s="1114">
        <f>N717*O717</f>
        <v>0</v>
      </c>
      <c r="Q717" s="1114">
        <v>21</v>
      </c>
    </row>
    <row r="718" spans="6:17" s="1115" customFormat="1" ht="11.25" outlineLevel="3">
      <c r="F718" s="1116"/>
      <c r="G718" s="1117"/>
      <c r="H718" s="1118" t="s">
        <v>4412</v>
      </c>
      <c r="I718" s="1118"/>
      <c r="J718" s="1118"/>
      <c r="K718" s="1117"/>
      <c r="L718" s="1119">
        <v>50.599999999999994</v>
      </c>
      <c r="M718" s="1120"/>
      <c r="N718" s="1121"/>
      <c r="O718" s="1120"/>
      <c r="P718" s="1123"/>
      <c r="Q718" s="1124" t="s">
        <v>13</v>
      </c>
    </row>
    <row r="719" spans="6:17" s="1106" customFormat="1" ht="12" outlineLevel="2">
      <c r="F719" s="1107">
        <v>195</v>
      </c>
      <c r="G719" s="1108" t="s">
        <v>389</v>
      </c>
      <c r="H719" s="1109" t="s">
        <v>390</v>
      </c>
      <c r="I719" s="1109"/>
      <c r="J719" s="1109"/>
      <c r="K719" s="1110" t="s">
        <v>28</v>
      </c>
      <c r="L719" s="1111">
        <v>27.4</v>
      </c>
      <c r="M719" s="1112">
        <v>0</v>
      </c>
      <c r="N719" s="1111">
        <f>L719*(1+M719/100)</f>
        <v>27.4</v>
      </c>
      <c r="O719" s="1113">
        <v>0</v>
      </c>
      <c r="P719" s="1114">
        <f>N719*O719</f>
        <v>0</v>
      </c>
      <c r="Q719" s="1114">
        <v>21</v>
      </c>
    </row>
    <row r="720" spans="6:17" s="1115" customFormat="1" ht="11.25" outlineLevel="3">
      <c r="F720" s="1116"/>
      <c r="G720" s="1117"/>
      <c r="H720" s="1118" t="s">
        <v>4413</v>
      </c>
      <c r="I720" s="1118"/>
      <c r="J720" s="1118"/>
      <c r="K720" s="1117"/>
      <c r="L720" s="1119">
        <v>7.8</v>
      </c>
      <c r="M720" s="1120"/>
      <c r="N720" s="1121"/>
      <c r="O720" s="1120"/>
      <c r="P720" s="1123"/>
      <c r="Q720" s="1124" t="s">
        <v>13</v>
      </c>
    </row>
    <row r="721" spans="6:17" s="1115" customFormat="1" ht="11.25" outlineLevel="3">
      <c r="F721" s="1116"/>
      <c r="G721" s="1117"/>
      <c r="H721" s="1118" t="s">
        <v>4414</v>
      </c>
      <c r="I721" s="1118"/>
      <c r="J721" s="1118"/>
      <c r="K721" s="1117"/>
      <c r="L721" s="1119">
        <v>19.599999999999998</v>
      </c>
      <c r="M721" s="1120"/>
      <c r="N721" s="1121"/>
      <c r="O721" s="1120"/>
      <c r="P721" s="1123"/>
      <c r="Q721" s="1124" t="s">
        <v>13</v>
      </c>
    </row>
    <row r="722" spans="6:17" s="1106" customFormat="1" ht="12" outlineLevel="2">
      <c r="F722" s="1107">
        <v>196</v>
      </c>
      <c r="G722" s="1108" t="s">
        <v>391</v>
      </c>
      <c r="H722" s="1109" t="s">
        <v>392</v>
      </c>
      <c r="I722" s="1109"/>
      <c r="J722" s="1109"/>
      <c r="K722" s="1110" t="s">
        <v>42</v>
      </c>
      <c r="L722" s="1111">
        <v>26.382499999999997</v>
      </c>
      <c r="M722" s="1112">
        <v>0</v>
      </c>
      <c r="N722" s="1111">
        <f>L722*(1+M722/100)</f>
        <v>26.382499999999997</v>
      </c>
      <c r="O722" s="1113">
        <v>0</v>
      </c>
      <c r="P722" s="1114">
        <f>N722*O722</f>
        <v>0</v>
      </c>
      <c r="Q722" s="1114">
        <v>21</v>
      </c>
    </row>
    <row r="723" spans="6:17" s="1115" customFormat="1" ht="22.5" outlineLevel="3">
      <c r="F723" s="1116"/>
      <c r="G723" s="1117"/>
      <c r="H723" s="1118" t="s">
        <v>4415</v>
      </c>
      <c r="I723" s="1118"/>
      <c r="J723" s="1118"/>
      <c r="K723" s="1117"/>
      <c r="L723" s="1119">
        <v>3.605</v>
      </c>
      <c r="M723" s="1120"/>
      <c r="N723" s="1121"/>
      <c r="O723" s="1120"/>
      <c r="P723" s="1123"/>
      <c r="Q723" s="1124" t="s">
        <v>13</v>
      </c>
    </row>
    <row r="724" spans="6:17" s="1115" customFormat="1" ht="11.25" outlineLevel="3">
      <c r="F724" s="1116"/>
      <c r="G724" s="1117"/>
      <c r="H724" s="1118" t="s">
        <v>4416</v>
      </c>
      <c r="I724" s="1118"/>
      <c r="J724" s="1118"/>
      <c r="K724" s="1117"/>
      <c r="L724" s="1119">
        <v>0.49375000000000002</v>
      </c>
      <c r="M724" s="1120"/>
      <c r="N724" s="1121"/>
      <c r="O724" s="1120"/>
      <c r="P724" s="1123"/>
      <c r="Q724" s="1124" t="s">
        <v>13</v>
      </c>
    </row>
    <row r="725" spans="6:17" s="1115" customFormat="1" ht="33.75" outlineLevel="3">
      <c r="F725" s="1116"/>
      <c r="G725" s="1117"/>
      <c r="H725" s="1118" t="s">
        <v>4417</v>
      </c>
      <c r="I725" s="1118"/>
      <c r="J725" s="1118"/>
      <c r="K725" s="1117"/>
      <c r="L725" s="1119">
        <v>3.4112499999999999</v>
      </c>
      <c r="M725" s="1120"/>
      <c r="N725" s="1121"/>
      <c r="O725" s="1120"/>
      <c r="P725" s="1123"/>
      <c r="Q725" s="1124" t="s">
        <v>13</v>
      </c>
    </row>
    <row r="726" spans="6:17" s="1115" customFormat="1" ht="22.5" outlineLevel="3">
      <c r="F726" s="1116"/>
      <c r="G726" s="1117"/>
      <c r="H726" s="1118" t="s">
        <v>4418</v>
      </c>
      <c r="I726" s="1118"/>
      <c r="J726" s="1118"/>
      <c r="K726" s="1117"/>
      <c r="L726" s="1119">
        <v>7.089999999999999</v>
      </c>
      <c r="M726" s="1120"/>
      <c r="N726" s="1121"/>
      <c r="O726" s="1120"/>
      <c r="P726" s="1123"/>
      <c r="Q726" s="1124" t="s">
        <v>13</v>
      </c>
    </row>
    <row r="727" spans="6:17" s="1115" customFormat="1" ht="11.25" outlineLevel="3">
      <c r="F727" s="1116"/>
      <c r="G727" s="1117"/>
      <c r="H727" s="1118" t="s">
        <v>4419</v>
      </c>
      <c r="I727" s="1118"/>
      <c r="J727" s="1118"/>
      <c r="K727" s="1117"/>
      <c r="L727" s="1119">
        <v>0.62000000000000011</v>
      </c>
      <c r="M727" s="1120"/>
      <c r="N727" s="1121"/>
      <c r="O727" s="1120"/>
      <c r="P727" s="1123"/>
      <c r="Q727" s="1124" t="s">
        <v>13</v>
      </c>
    </row>
    <row r="728" spans="6:17" s="1115" customFormat="1" ht="11.25" outlineLevel="3">
      <c r="F728" s="1116"/>
      <c r="G728" s="1117"/>
      <c r="H728" s="1118" t="s">
        <v>4420</v>
      </c>
      <c r="I728" s="1118"/>
      <c r="J728" s="1118"/>
      <c r="K728" s="1117"/>
      <c r="L728" s="1119">
        <v>2.2000000000000002</v>
      </c>
      <c r="M728" s="1120"/>
      <c r="N728" s="1121"/>
      <c r="O728" s="1120"/>
      <c r="P728" s="1123"/>
      <c r="Q728" s="1124" t="s">
        <v>13</v>
      </c>
    </row>
    <row r="729" spans="6:17" s="1115" customFormat="1" ht="11.25" outlineLevel="3">
      <c r="F729" s="1116"/>
      <c r="G729" s="1117"/>
      <c r="H729" s="1118" t="s">
        <v>4421</v>
      </c>
      <c r="I729" s="1118"/>
      <c r="J729" s="1118"/>
      <c r="K729" s="1117"/>
      <c r="L729" s="1119">
        <v>1.4624999999999999</v>
      </c>
      <c r="M729" s="1120"/>
      <c r="N729" s="1121"/>
      <c r="O729" s="1120"/>
      <c r="P729" s="1123"/>
      <c r="Q729" s="1124" t="s">
        <v>13</v>
      </c>
    </row>
    <row r="730" spans="6:17" s="1115" customFormat="1" ht="11.25" outlineLevel="3">
      <c r="F730" s="1116"/>
      <c r="G730" s="1117"/>
      <c r="H730" s="1118" t="s">
        <v>4422</v>
      </c>
      <c r="I730" s="1118"/>
      <c r="J730" s="1118"/>
      <c r="K730" s="1117"/>
      <c r="L730" s="1119">
        <v>7.5</v>
      </c>
      <c r="M730" s="1120"/>
      <c r="N730" s="1121"/>
      <c r="O730" s="1120"/>
      <c r="P730" s="1123"/>
      <c r="Q730" s="1124" t="s">
        <v>13</v>
      </c>
    </row>
    <row r="731" spans="6:17" s="1106" customFormat="1" ht="24" outlineLevel="2">
      <c r="F731" s="1107">
        <v>197</v>
      </c>
      <c r="G731" s="1108" t="s">
        <v>393</v>
      </c>
      <c r="H731" s="1109" t="s">
        <v>394</v>
      </c>
      <c r="I731" s="1109"/>
      <c r="J731" s="1109"/>
      <c r="K731" s="1110" t="s">
        <v>65</v>
      </c>
      <c r="L731" s="1111">
        <v>0.18</v>
      </c>
      <c r="M731" s="1112">
        <v>0</v>
      </c>
      <c r="N731" s="1111">
        <f>L731*(1+M731/100)</f>
        <v>0.18</v>
      </c>
      <c r="O731" s="1113">
        <v>0</v>
      </c>
      <c r="P731" s="1114">
        <f>N731*O731</f>
        <v>0</v>
      </c>
      <c r="Q731" s="1114">
        <v>21</v>
      </c>
    </row>
    <row r="732" spans="6:17" s="1115" customFormat="1" ht="11.25" outlineLevel="3">
      <c r="F732" s="1116"/>
      <c r="G732" s="1117"/>
      <c r="H732" s="1118" t="s">
        <v>4423</v>
      </c>
      <c r="I732" s="1118"/>
      <c r="J732" s="1118"/>
      <c r="K732" s="1117"/>
      <c r="L732" s="1119">
        <v>0.18</v>
      </c>
      <c r="M732" s="1120"/>
      <c r="N732" s="1121"/>
      <c r="O732" s="1120"/>
      <c r="P732" s="1123"/>
      <c r="Q732" s="1124" t="s">
        <v>13</v>
      </c>
    </row>
    <row r="733" spans="6:17" s="1106" customFormat="1" ht="24" outlineLevel="2">
      <c r="F733" s="1107">
        <v>198</v>
      </c>
      <c r="G733" s="1108" t="s">
        <v>395</v>
      </c>
      <c r="H733" s="1109" t="s">
        <v>396</v>
      </c>
      <c r="I733" s="1109"/>
      <c r="J733" s="1109"/>
      <c r="K733" s="1110" t="s">
        <v>42</v>
      </c>
      <c r="L733" s="1111">
        <v>18.243749999999999</v>
      </c>
      <c r="M733" s="1112">
        <v>0</v>
      </c>
      <c r="N733" s="1111">
        <f>L733*(1+M733/100)</f>
        <v>18.243749999999999</v>
      </c>
      <c r="O733" s="1113">
        <v>0</v>
      </c>
      <c r="P733" s="1114">
        <f>N733*O733</f>
        <v>0</v>
      </c>
      <c r="Q733" s="1114">
        <v>21</v>
      </c>
    </row>
    <row r="734" spans="6:17" s="1115" customFormat="1" ht="11.25" outlineLevel="3">
      <c r="F734" s="1116"/>
      <c r="G734" s="1117"/>
      <c r="H734" s="1118" t="s">
        <v>4424</v>
      </c>
      <c r="I734" s="1118"/>
      <c r="J734" s="1118"/>
      <c r="K734" s="1117"/>
      <c r="L734" s="1119">
        <v>18.243749999999999</v>
      </c>
      <c r="M734" s="1120"/>
      <c r="N734" s="1121"/>
      <c r="O734" s="1120"/>
      <c r="P734" s="1123"/>
      <c r="Q734" s="1124" t="s">
        <v>13</v>
      </c>
    </row>
    <row r="735" spans="6:17" s="1106" customFormat="1" ht="24" outlineLevel="2">
      <c r="F735" s="1107">
        <v>199</v>
      </c>
      <c r="G735" s="1108" t="s">
        <v>397</v>
      </c>
      <c r="H735" s="1109" t="s">
        <v>398</v>
      </c>
      <c r="I735" s="1109"/>
      <c r="J735" s="1109"/>
      <c r="K735" s="1110" t="s">
        <v>42</v>
      </c>
      <c r="L735" s="1111">
        <v>0.24000000000000005</v>
      </c>
      <c r="M735" s="1112">
        <v>0</v>
      </c>
      <c r="N735" s="1111">
        <f>L735*(1+M735/100)</f>
        <v>0.24000000000000005</v>
      </c>
      <c r="O735" s="1113">
        <v>0</v>
      </c>
      <c r="P735" s="1114">
        <f>N735*O735</f>
        <v>0</v>
      </c>
      <c r="Q735" s="1114">
        <v>21</v>
      </c>
    </row>
    <row r="736" spans="6:17" s="1115" customFormat="1" ht="11.25" outlineLevel="3">
      <c r="F736" s="1116"/>
      <c r="G736" s="1117"/>
      <c r="H736" s="1118" t="s">
        <v>4425</v>
      </c>
      <c r="I736" s="1118"/>
      <c r="J736" s="1118"/>
      <c r="K736" s="1117"/>
      <c r="L736" s="1119">
        <v>0.24000000000000005</v>
      </c>
      <c r="M736" s="1120"/>
      <c r="N736" s="1121"/>
      <c r="O736" s="1120"/>
      <c r="P736" s="1123"/>
      <c r="Q736" s="1124" t="s">
        <v>13</v>
      </c>
    </row>
    <row r="737" spans="6:17" s="1106" customFormat="1" ht="24" outlineLevel="2">
      <c r="F737" s="1107">
        <v>200</v>
      </c>
      <c r="G737" s="1108" t="s">
        <v>399</v>
      </c>
      <c r="H737" s="1109" t="s">
        <v>400</v>
      </c>
      <c r="I737" s="1109"/>
      <c r="J737" s="1109"/>
      <c r="K737" s="1110" t="s">
        <v>42</v>
      </c>
      <c r="L737" s="1111">
        <v>85.42649999999999</v>
      </c>
      <c r="M737" s="1112">
        <v>0</v>
      </c>
      <c r="N737" s="1111">
        <f>L737*(1+M737/100)</f>
        <v>85.42649999999999</v>
      </c>
      <c r="O737" s="1113">
        <v>0</v>
      </c>
      <c r="P737" s="1114">
        <f>N737*O737</f>
        <v>0</v>
      </c>
      <c r="Q737" s="1114">
        <v>21</v>
      </c>
    </row>
    <row r="738" spans="6:17" s="1115" customFormat="1" ht="11.25" outlineLevel="3">
      <c r="F738" s="1116"/>
      <c r="G738" s="1117"/>
      <c r="H738" s="1118" t="s">
        <v>4426</v>
      </c>
      <c r="I738" s="1118"/>
      <c r="J738" s="1118"/>
      <c r="K738" s="1117"/>
      <c r="L738" s="1119">
        <v>3.3</v>
      </c>
      <c r="M738" s="1120"/>
      <c r="N738" s="1121"/>
      <c r="O738" s="1120"/>
      <c r="P738" s="1123"/>
      <c r="Q738" s="1124" t="s">
        <v>13</v>
      </c>
    </row>
    <row r="739" spans="6:17" s="1115" customFormat="1" ht="11.25" outlineLevel="3">
      <c r="F739" s="1116"/>
      <c r="G739" s="1117"/>
      <c r="H739" s="1118" t="s">
        <v>4427</v>
      </c>
      <c r="I739" s="1118"/>
      <c r="J739" s="1118"/>
      <c r="K739" s="1117"/>
      <c r="L739" s="1119">
        <v>0.44999999999999996</v>
      </c>
      <c r="M739" s="1120"/>
      <c r="N739" s="1121"/>
      <c r="O739" s="1120"/>
      <c r="P739" s="1123"/>
      <c r="Q739" s="1124" t="s">
        <v>13</v>
      </c>
    </row>
    <row r="740" spans="6:17" s="1115" customFormat="1" ht="11.25" outlineLevel="3">
      <c r="F740" s="1116"/>
      <c r="G740" s="1117"/>
      <c r="H740" s="1118" t="s">
        <v>4018</v>
      </c>
      <c r="I740" s="1118"/>
      <c r="J740" s="1118"/>
      <c r="K740" s="1117"/>
      <c r="L740" s="1119">
        <v>51.712499999999999</v>
      </c>
      <c r="M740" s="1120"/>
      <c r="N740" s="1121"/>
      <c r="O740" s="1120"/>
      <c r="P740" s="1123"/>
      <c r="Q740" s="1124" t="s">
        <v>13</v>
      </c>
    </row>
    <row r="741" spans="6:17" s="1115" customFormat="1" ht="11.25" outlineLevel="3">
      <c r="F741" s="1116"/>
      <c r="G741" s="1117"/>
      <c r="H741" s="1118" t="s">
        <v>4019</v>
      </c>
      <c r="I741" s="1118"/>
      <c r="J741" s="1118"/>
      <c r="K741" s="1117"/>
      <c r="L741" s="1119">
        <v>13.914</v>
      </c>
      <c r="M741" s="1120"/>
      <c r="N741" s="1121"/>
      <c r="O741" s="1120"/>
      <c r="P741" s="1123"/>
      <c r="Q741" s="1124" t="s">
        <v>13</v>
      </c>
    </row>
    <row r="742" spans="6:17" s="1115" customFormat="1" ht="11.25" outlineLevel="3">
      <c r="F742" s="1116"/>
      <c r="G742" s="1117"/>
      <c r="H742" s="1118" t="s">
        <v>4350</v>
      </c>
      <c r="I742" s="1118"/>
      <c r="J742" s="1118"/>
      <c r="K742" s="1117"/>
      <c r="L742" s="1119">
        <v>1.95</v>
      </c>
      <c r="M742" s="1120"/>
      <c r="N742" s="1121"/>
      <c r="O742" s="1120"/>
      <c r="P742" s="1123"/>
      <c r="Q742" s="1124" t="s">
        <v>13</v>
      </c>
    </row>
    <row r="743" spans="6:17" s="1115" customFormat="1" ht="11.25" outlineLevel="3">
      <c r="F743" s="1116"/>
      <c r="G743" s="1117"/>
      <c r="H743" s="1118" t="s">
        <v>4428</v>
      </c>
      <c r="I743" s="1118"/>
      <c r="J743" s="1118"/>
      <c r="K743" s="1117"/>
      <c r="L743" s="1119">
        <v>14.1</v>
      </c>
      <c r="M743" s="1120"/>
      <c r="N743" s="1121"/>
      <c r="O743" s="1120"/>
      <c r="P743" s="1123"/>
      <c r="Q743" s="1124" t="s">
        <v>13</v>
      </c>
    </row>
    <row r="744" spans="6:17" s="1106" customFormat="1" ht="24" outlineLevel="2">
      <c r="F744" s="1107">
        <v>201</v>
      </c>
      <c r="G744" s="1108" t="s">
        <v>401</v>
      </c>
      <c r="H744" s="1109" t="s">
        <v>402</v>
      </c>
      <c r="I744" s="1109"/>
      <c r="J744" s="1109"/>
      <c r="K744" s="1110" t="s">
        <v>28</v>
      </c>
      <c r="L744" s="1111">
        <v>820.76</v>
      </c>
      <c r="M744" s="1112">
        <v>0</v>
      </c>
      <c r="N744" s="1111">
        <f>L744*(1+M744/100)</f>
        <v>820.76</v>
      </c>
      <c r="O744" s="1113">
        <v>0</v>
      </c>
      <c r="P744" s="1114">
        <f>N744*O744</f>
        <v>0</v>
      </c>
      <c r="Q744" s="1114">
        <v>21</v>
      </c>
    </row>
    <row r="745" spans="6:17" s="1115" customFormat="1" ht="11.25" outlineLevel="3">
      <c r="F745" s="1116"/>
      <c r="G745" s="1117"/>
      <c r="H745" s="1118" t="s">
        <v>4429</v>
      </c>
      <c r="I745" s="1118"/>
      <c r="J745" s="1118"/>
      <c r="K745" s="1117"/>
      <c r="L745" s="1119">
        <v>234.76</v>
      </c>
      <c r="M745" s="1120"/>
      <c r="N745" s="1121"/>
      <c r="O745" s="1120"/>
      <c r="P745" s="1123"/>
      <c r="Q745" s="1124" t="s">
        <v>13</v>
      </c>
    </row>
    <row r="746" spans="6:17" s="1115" customFormat="1" ht="11.25" outlineLevel="3">
      <c r="F746" s="1116"/>
      <c r="G746" s="1117"/>
      <c r="H746" s="1118" t="s">
        <v>4430</v>
      </c>
      <c r="I746" s="1118"/>
      <c r="J746" s="1118"/>
      <c r="K746" s="1117"/>
      <c r="L746" s="1119">
        <v>5</v>
      </c>
      <c r="M746" s="1120"/>
      <c r="N746" s="1121"/>
      <c r="O746" s="1120"/>
      <c r="P746" s="1123"/>
      <c r="Q746" s="1124" t="s">
        <v>13</v>
      </c>
    </row>
    <row r="747" spans="6:17" s="1115" customFormat="1" ht="11.25" outlineLevel="3">
      <c r="F747" s="1116"/>
      <c r="G747" s="1117"/>
      <c r="H747" s="1118" t="s">
        <v>4431</v>
      </c>
      <c r="I747" s="1118"/>
      <c r="J747" s="1118"/>
      <c r="K747" s="1117"/>
      <c r="L747" s="1119">
        <v>104.25</v>
      </c>
      <c r="M747" s="1120"/>
      <c r="N747" s="1121"/>
      <c r="O747" s="1120"/>
      <c r="P747" s="1123"/>
      <c r="Q747" s="1124" t="s">
        <v>13</v>
      </c>
    </row>
    <row r="748" spans="6:17" s="1115" customFormat="1" ht="11.25" outlineLevel="3">
      <c r="F748" s="1116"/>
      <c r="G748" s="1117"/>
      <c r="H748" s="1118" t="s">
        <v>4432</v>
      </c>
      <c r="I748" s="1118"/>
      <c r="J748" s="1118"/>
      <c r="K748" s="1117"/>
      <c r="L748" s="1119">
        <v>344.75</v>
      </c>
      <c r="M748" s="1120"/>
      <c r="N748" s="1121"/>
      <c r="O748" s="1120"/>
      <c r="P748" s="1123"/>
      <c r="Q748" s="1124" t="s">
        <v>13</v>
      </c>
    </row>
    <row r="749" spans="6:17" s="1115" customFormat="1" ht="11.25" outlineLevel="3">
      <c r="F749" s="1116"/>
      <c r="G749" s="1117"/>
      <c r="H749" s="1118" t="s">
        <v>4433</v>
      </c>
      <c r="I749" s="1118"/>
      <c r="J749" s="1118"/>
      <c r="K749" s="1117"/>
      <c r="L749" s="1119">
        <v>25</v>
      </c>
      <c r="M749" s="1120"/>
      <c r="N749" s="1121"/>
      <c r="O749" s="1120"/>
      <c r="P749" s="1123"/>
      <c r="Q749" s="1124" t="s">
        <v>13</v>
      </c>
    </row>
    <row r="750" spans="6:17" s="1115" customFormat="1" ht="11.25" outlineLevel="3">
      <c r="F750" s="1116"/>
      <c r="G750" s="1117"/>
      <c r="H750" s="1118" t="s">
        <v>4304</v>
      </c>
      <c r="I750" s="1118"/>
      <c r="J750" s="1118"/>
      <c r="K750" s="1117"/>
      <c r="L750" s="1119">
        <v>13</v>
      </c>
      <c r="M750" s="1120"/>
      <c r="N750" s="1121"/>
      <c r="O750" s="1120"/>
      <c r="P750" s="1123"/>
      <c r="Q750" s="1124" t="s">
        <v>13</v>
      </c>
    </row>
    <row r="751" spans="6:17" s="1115" customFormat="1" ht="11.25" outlineLevel="3">
      <c r="F751" s="1116"/>
      <c r="G751" s="1117"/>
      <c r="H751" s="1118" t="s">
        <v>4020</v>
      </c>
      <c r="I751" s="1118"/>
      <c r="J751" s="1118"/>
      <c r="K751" s="1117"/>
      <c r="L751" s="1119">
        <v>94</v>
      </c>
      <c r="M751" s="1120"/>
      <c r="N751" s="1121"/>
      <c r="O751" s="1120"/>
      <c r="P751" s="1123"/>
      <c r="Q751" s="1124" t="s">
        <v>13</v>
      </c>
    </row>
    <row r="752" spans="6:17" s="1106" customFormat="1" ht="24" outlineLevel="2">
      <c r="F752" s="1107">
        <v>202</v>
      </c>
      <c r="G752" s="1108" t="s">
        <v>403</v>
      </c>
      <c r="H752" s="1109" t="s">
        <v>404</v>
      </c>
      <c r="I752" s="1109"/>
      <c r="J752" s="1109"/>
      <c r="K752" s="1110" t="s">
        <v>42</v>
      </c>
      <c r="L752" s="1111">
        <v>41.05</v>
      </c>
      <c r="M752" s="1112">
        <v>0</v>
      </c>
      <c r="N752" s="1111">
        <f>L752*(1+M752/100)</f>
        <v>41.05</v>
      </c>
      <c r="O752" s="1113">
        <v>0</v>
      </c>
      <c r="P752" s="1114">
        <f>N752*O752</f>
        <v>0</v>
      </c>
      <c r="Q752" s="1114">
        <v>21</v>
      </c>
    </row>
    <row r="753" spans="6:17" s="1115" customFormat="1" ht="11.25" outlineLevel="3">
      <c r="F753" s="1116"/>
      <c r="G753" s="1117"/>
      <c r="H753" s="1118" t="s">
        <v>4434</v>
      </c>
      <c r="I753" s="1118"/>
      <c r="J753" s="1118"/>
      <c r="K753" s="1117"/>
      <c r="L753" s="1119">
        <v>41.05</v>
      </c>
      <c r="M753" s="1120"/>
      <c r="N753" s="1121"/>
      <c r="O753" s="1120"/>
      <c r="P753" s="1123"/>
      <c r="Q753" s="1124" t="s">
        <v>13</v>
      </c>
    </row>
    <row r="754" spans="6:17" s="1106" customFormat="1" ht="24" outlineLevel="2">
      <c r="F754" s="1107">
        <v>203</v>
      </c>
      <c r="G754" s="1108" t="s">
        <v>403</v>
      </c>
      <c r="H754" s="1109" t="s">
        <v>404</v>
      </c>
      <c r="I754" s="1109"/>
      <c r="J754" s="1109"/>
      <c r="K754" s="1110" t="s">
        <v>42</v>
      </c>
      <c r="L754" s="1111">
        <v>30.2255</v>
      </c>
      <c r="M754" s="1112">
        <v>0</v>
      </c>
      <c r="N754" s="1111">
        <f>L754*(1+M754/100)</f>
        <v>30.2255</v>
      </c>
      <c r="O754" s="1113">
        <v>0</v>
      </c>
      <c r="P754" s="1114">
        <f>N754*O754</f>
        <v>0</v>
      </c>
      <c r="Q754" s="1114">
        <v>21</v>
      </c>
    </row>
    <row r="755" spans="6:17" s="1115" customFormat="1" ht="22.5" outlineLevel="3">
      <c r="F755" s="1116"/>
      <c r="G755" s="1117"/>
      <c r="H755" s="1118" t="s">
        <v>4435</v>
      </c>
      <c r="I755" s="1118"/>
      <c r="J755" s="1118"/>
      <c r="K755" s="1117"/>
      <c r="L755" s="1119">
        <v>11.738</v>
      </c>
      <c r="M755" s="1120"/>
      <c r="N755" s="1121"/>
      <c r="O755" s="1120"/>
      <c r="P755" s="1123"/>
      <c r="Q755" s="1124" t="s">
        <v>13</v>
      </c>
    </row>
    <row r="756" spans="6:17" s="1115" customFormat="1" ht="11.25" outlineLevel="3">
      <c r="F756" s="1116"/>
      <c r="G756" s="1117"/>
      <c r="H756" s="1118" t="s">
        <v>4436</v>
      </c>
      <c r="I756" s="1118"/>
      <c r="J756" s="1118"/>
      <c r="K756" s="1117"/>
      <c r="L756" s="1119">
        <v>17.237500000000001</v>
      </c>
      <c r="M756" s="1120"/>
      <c r="N756" s="1121"/>
      <c r="O756" s="1120"/>
      <c r="P756" s="1123"/>
      <c r="Q756" s="1124" t="s">
        <v>13</v>
      </c>
    </row>
    <row r="757" spans="6:17" s="1115" customFormat="1" ht="11.25" outlineLevel="3">
      <c r="F757" s="1116"/>
      <c r="G757" s="1117"/>
      <c r="H757" s="1118" t="s">
        <v>4437</v>
      </c>
      <c r="I757" s="1118"/>
      <c r="J757" s="1118"/>
      <c r="K757" s="1117"/>
      <c r="L757" s="1119">
        <v>1.25</v>
      </c>
      <c r="M757" s="1120"/>
      <c r="N757" s="1121"/>
      <c r="O757" s="1120"/>
      <c r="P757" s="1123"/>
      <c r="Q757" s="1124" t="s">
        <v>13</v>
      </c>
    </row>
    <row r="758" spans="6:17" s="1106" customFormat="1" ht="24" outlineLevel="2">
      <c r="F758" s="1107">
        <v>204</v>
      </c>
      <c r="G758" s="1108" t="s">
        <v>405</v>
      </c>
      <c r="H758" s="1109" t="s">
        <v>406</v>
      </c>
      <c r="I758" s="1109"/>
      <c r="J758" s="1109"/>
      <c r="K758" s="1110" t="s">
        <v>42</v>
      </c>
      <c r="L758" s="1111">
        <v>69.376499999999993</v>
      </c>
      <c r="M758" s="1112">
        <v>0</v>
      </c>
      <c r="N758" s="1111">
        <f>L758*(1+M758/100)</f>
        <v>69.376499999999993</v>
      </c>
      <c r="O758" s="1113">
        <v>0</v>
      </c>
      <c r="P758" s="1114">
        <f>N758*O758</f>
        <v>0</v>
      </c>
      <c r="Q758" s="1114">
        <v>21</v>
      </c>
    </row>
    <row r="759" spans="6:17" s="1115" customFormat="1" ht="11.25" outlineLevel="3">
      <c r="F759" s="1116"/>
      <c r="G759" s="1117"/>
      <c r="H759" s="1118" t="s">
        <v>4426</v>
      </c>
      <c r="I759" s="1118"/>
      <c r="J759" s="1118"/>
      <c r="K759" s="1117"/>
      <c r="L759" s="1119">
        <v>3.3</v>
      </c>
      <c r="M759" s="1120"/>
      <c r="N759" s="1121"/>
      <c r="O759" s="1120"/>
      <c r="P759" s="1123"/>
      <c r="Q759" s="1124" t="s">
        <v>13</v>
      </c>
    </row>
    <row r="760" spans="6:17" s="1115" customFormat="1" ht="11.25" outlineLevel="3">
      <c r="F760" s="1116"/>
      <c r="G760" s="1117"/>
      <c r="H760" s="1118" t="s">
        <v>4427</v>
      </c>
      <c r="I760" s="1118"/>
      <c r="J760" s="1118"/>
      <c r="K760" s="1117"/>
      <c r="L760" s="1119">
        <v>0.44999999999999996</v>
      </c>
      <c r="M760" s="1120"/>
      <c r="N760" s="1121"/>
      <c r="O760" s="1120"/>
      <c r="P760" s="1123"/>
      <c r="Q760" s="1124" t="s">
        <v>13</v>
      </c>
    </row>
    <row r="761" spans="6:17" s="1115" customFormat="1" ht="11.25" outlineLevel="3">
      <c r="F761" s="1116"/>
      <c r="G761" s="1117"/>
      <c r="H761" s="1118" t="s">
        <v>4018</v>
      </c>
      <c r="I761" s="1118"/>
      <c r="J761" s="1118"/>
      <c r="K761" s="1117"/>
      <c r="L761" s="1119">
        <v>51.712499999999999</v>
      </c>
      <c r="M761" s="1120"/>
      <c r="N761" s="1121"/>
      <c r="O761" s="1120"/>
      <c r="P761" s="1123"/>
      <c r="Q761" s="1124" t="s">
        <v>13</v>
      </c>
    </row>
    <row r="762" spans="6:17" s="1115" customFormat="1" ht="11.25" outlineLevel="3">
      <c r="F762" s="1116"/>
      <c r="G762" s="1117"/>
      <c r="H762" s="1118" t="s">
        <v>4019</v>
      </c>
      <c r="I762" s="1118"/>
      <c r="J762" s="1118"/>
      <c r="K762" s="1117"/>
      <c r="L762" s="1119">
        <v>13.914</v>
      </c>
      <c r="M762" s="1120"/>
      <c r="N762" s="1121"/>
      <c r="O762" s="1120"/>
      <c r="P762" s="1123"/>
      <c r="Q762" s="1124" t="s">
        <v>13</v>
      </c>
    </row>
    <row r="763" spans="6:17" s="1106" customFormat="1" ht="24" outlineLevel="2">
      <c r="F763" s="1107">
        <v>205</v>
      </c>
      <c r="G763" s="1108" t="s">
        <v>407</v>
      </c>
      <c r="H763" s="1109" t="s">
        <v>408</v>
      </c>
      <c r="I763" s="1109"/>
      <c r="J763" s="1109"/>
      <c r="K763" s="1110" t="s">
        <v>28</v>
      </c>
      <c r="L763" s="1111">
        <v>469.25</v>
      </c>
      <c r="M763" s="1112">
        <v>0</v>
      </c>
      <c r="N763" s="1111">
        <f>L763*(1+M763/100)</f>
        <v>469.25</v>
      </c>
      <c r="O763" s="1113">
        <v>0</v>
      </c>
      <c r="P763" s="1114">
        <f>N763*O763</f>
        <v>0</v>
      </c>
      <c r="Q763" s="1114">
        <v>21</v>
      </c>
    </row>
    <row r="764" spans="6:17" s="1115" customFormat="1" ht="11.25" outlineLevel="3">
      <c r="F764" s="1116"/>
      <c r="G764" s="1117"/>
      <c r="H764" s="1118" t="s">
        <v>4438</v>
      </c>
      <c r="I764" s="1118"/>
      <c r="J764" s="1118"/>
      <c r="K764" s="1117"/>
      <c r="L764" s="1119">
        <v>22.5</v>
      </c>
      <c r="M764" s="1120"/>
      <c r="N764" s="1121"/>
      <c r="O764" s="1120"/>
      <c r="P764" s="1123"/>
      <c r="Q764" s="1124" t="s">
        <v>13</v>
      </c>
    </row>
    <row r="765" spans="6:17" s="1115" customFormat="1" ht="11.25" outlineLevel="3">
      <c r="F765" s="1116"/>
      <c r="G765" s="1117"/>
      <c r="H765" s="1118" t="s">
        <v>4439</v>
      </c>
      <c r="I765" s="1118"/>
      <c r="J765" s="1118"/>
      <c r="K765" s="1117"/>
      <c r="L765" s="1119">
        <v>64</v>
      </c>
      <c r="M765" s="1120"/>
      <c r="N765" s="1121"/>
      <c r="O765" s="1120"/>
      <c r="P765" s="1123"/>
      <c r="Q765" s="1124" t="s">
        <v>13</v>
      </c>
    </row>
    <row r="766" spans="6:17" s="1115" customFormat="1" ht="11.25" outlineLevel="3">
      <c r="F766" s="1116"/>
      <c r="G766" s="1117"/>
      <c r="H766" s="1118" t="s">
        <v>4432</v>
      </c>
      <c r="I766" s="1118"/>
      <c r="J766" s="1118"/>
      <c r="K766" s="1117"/>
      <c r="L766" s="1119">
        <v>344.75</v>
      </c>
      <c r="M766" s="1120"/>
      <c r="N766" s="1121"/>
      <c r="O766" s="1120"/>
      <c r="P766" s="1123"/>
      <c r="Q766" s="1124" t="s">
        <v>13</v>
      </c>
    </row>
    <row r="767" spans="6:17" s="1115" customFormat="1" ht="11.25" outlineLevel="3">
      <c r="F767" s="1116"/>
      <c r="G767" s="1117"/>
      <c r="H767" s="1118" t="s">
        <v>4433</v>
      </c>
      <c r="I767" s="1118"/>
      <c r="J767" s="1118"/>
      <c r="K767" s="1117"/>
      <c r="L767" s="1119">
        <v>25</v>
      </c>
      <c r="M767" s="1120"/>
      <c r="N767" s="1121"/>
      <c r="O767" s="1120"/>
      <c r="P767" s="1123"/>
      <c r="Q767" s="1124" t="s">
        <v>13</v>
      </c>
    </row>
    <row r="768" spans="6:17" s="1115" customFormat="1" ht="11.25" outlineLevel="3">
      <c r="F768" s="1116"/>
      <c r="G768" s="1117"/>
      <c r="H768" s="1118" t="s">
        <v>4304</v>
      </c>
      <c r="I768" s="1118"/>
      <c r="J768" s="1118"/>
      <c r="K768" s="1117"/>
      <c r="L768" s="1119">
        <v>13</v>
      </c>
      <c r="M768" s="1120"/>
      <c r="N768" s="1121"/>
      <c r="O768" s="1120"/>
      <c r="P768" s="1123"/>
      <c r="Q768" s="1124" t="s">
        <v>13</v>
      </c>
    </row>
    <row r="769" spans="6:17" s="1106" customFormat="1" ht="12" outlineLevel="2">
      <c r="F769" s="1107">
        <v>206</v>
      </c>
      <c r="G769" s="1108" t="s">
        <v>409</v>
      </c>
      <c r="H769" s="1109" t="s">
        <v>410</v>
      </c>
      <c r="I769" s="1109"/>
      <c r="J769" s="1109"/>
      <c r="K769" s="1110" t="s">
        <v>28</v>
      </c>
      <c r="L769" s="1111">
        <v>5</v>
      </c>
      <c r="M769" s="1112">
        <v>0</v>
      </c>
      <c r="N769" s="1111">
        <f>L769*(1+M769/100)</f>
        <v>5</v>
      </c>
      <c r="O769" s="1113">
        <v>0</v>
      </c>
      <c r="P769" s="1114">
        <f>N769*O769</f>
        <v>0</v>
      </c>
      <c r="Q769" s="1114">
        <v>21</v>
      </c>
    </row>
    <row r="770" spans="6:17" s="1115" customFormat="1" ht="11.25" outlineLevel="3">
      <c r="F770" s="1116"/>
      <c r="G770" s="1117"/>
      <c r="H770" s="1118" t="s">
        <v>4440</v>
      </c>
      <c r="I770" s="1118"/>
      <c r="J770" s="1118"/>
      <c r="K770" s="1117"/>
      <c r="L770" s="1119">
        <v>5</v>
      </c>
      <c r="M770" s="1120"/>
      <c r="N770" s="1121"/>
      <c r="O770" s="1120"/>
      <c r="P770" s="1123"/>
      <c r="Q770" s="1124" t="s">
        <v>13</v>
      </c>
    </row>
    <row r="771" spans="6:17" s="1106" customFormat="1" ht="12" outlineLevel="2">
      <c r="F771" s="1107">
        <v>207</v>
      </c>
      <c r="G771" s="1108" t="s">
        <v>411</v>
      </c>
      <c r="H771" s="1109" t="s">
        <v>412</v>
      </c>
      <c r="I771" s="1109"/>
      <c r="J771" s="1109"/>
      <c r="K771" s="1110" t="s">
        <v>28</v>
      </c>
      <c r="L771" s="1111">
        <v>88.4</v>
      </c>
      <c r="M771" s="1112">
        <v>0</v>
      </c>
      <c r="N771" s="1111">
        <f>L771*(1+M771/100)</f>
        <v>88.4</v>
      </c>
      <c r="O771" s="1113">
        <v>0</v>
      </c>
      <c r="P771" s="1114">
        <f>N771*O771</f>
        <v>0</v>
      </c>
      <c r="Q771" s="1114">
        <v>21</v>
      </c>
    </row>
    <row r="772" spans="6:17" s="1115" customFormat="1" ht="11.25" outlineLevel="3">
      <c r="F772" s="1116"/>
      <c r="G772" s="1117"/>
      <c r="H772" s="1118" t="s">
        <v>4441</v>
      </c>
      <c r="I772" s="1118"/>
      <c r="J772" s="1118"/>
      <c r="K772" s="1117"/>
      <c r="L772" s="1119">
        <v>2</v>
      </c>
      <c r="M772" s="1120"/>
      <c r="N772" s="1121"/>
      <c r="O772" s="1122"/>
      <c r="P772" s="1123"/>
      <c r="Q772" s="1124" t="s">
        <v>13</v>
      </c>
    </row>
    <row r="773" spans="6:17" s="1115" customFormat="1" ht="11.25" outlineLevel="3">
      <c r="F773" s="1116"/>
      <c r="G773" s="1117"/>
      <c r="H773" s="1118" t="s">
        <v>4442</v>
      </c>
      <c r="I773" s="1118"/>
      <c r="J773" s="1118"/>
      <c r="K773" s="1117"/>
      <c r="L773" s="1119">
        <v>59.2</v>
      </c>
      <c r="M773" s="1120"/>
      <c r="N773" s="1121"/>
      <c r="O773" s="1122"/>
      <c r="P773" s="1123"/>
      <c r="Q773" s="1124" t="s">
        <v>13</v>
      </c>
    </row>
    <row r="774" spans="6:17" s="1115" customFormat="1" ht="11.25" outlineLevel="3">
      <c r="F774" s="1116"/>
      <c r="G774" s="1117"/>
      <c r="H774" s="1118" t="s">
        <v>4443</v>
      </c>
      <c r="I774" s="1118"/>
      <c r="J774" s="1118"/>
      <c r="K774" s="1117"/>
      <c r="L774" s="1119">
        <v>27.200000000000003</v>
      </c>
      <c r="M774" s="1120"/>
      <c r="N774" s="1121"/>
      <c r="O774" s="1122"/>
      <c r="P774" s="1123"/>
      <c r="Q774" s="1124" t="s">
        <v>13</v>
      </c>
    </row>
    <row r="775" spans="6:17" s="1106" customFormat="1" ht="12" outlineLevel="2">
      <c r="F775" s="1107">
        <v>208</v>
      </c>
      <c r="G775" s="1108" t="s">
        <v>413</v>
      </c>
      <c r="H775" s="1109" t="s">
        <v>414</v>
      </c>
      <c r="I775" s="1109"/>
      <c r="J775" s="1109"/>
      <c r="K775" s="1110" t="s">
        <v>28</v>
      </c>
      <c r="L775" s="1111">
        <v>3</v>
      </c>
      <c r="M775" s="1112">
        <v>0</v>
      </c>
      <c r="N775" s="1111">
        <f>L775*(1+M775/100)</f>
        <v>3</v>
      </c>
      <c r="O775" s="1113">
        <v>0</v>
      </c>
      <c r="P775" s="1114">
        <f>N775*O775</f>
        <v>0</v>
      </c>
      <c r="Q775" s="1114">
        <v>21</v>
      </c>
    </row>
    <row r="776" spans="6:17" s="1115" customFormat="1" ht="11.25" outlineLevel="3">
      <c r="F776" s="1116"/>
      <c r="G776" s="1117"/>
      <c r="H776" s="1118" t="s">
        <v>4444</v>
      </c>
      <c r="I776" s="1118"/>
      <c r="J776" s="1118"/>
      <c r="K776" s="1117"/>
      <c r="L776" s="1119">
        <v>3</v>
      </c>
      <c r="M776" s="1120"/>
      <c r="N776" s="1121"/>
      <c r="O776" s="1120"/>
      <c r="P776" s="1123"/>
      <c r="Q776" s="1124" t="s">
        <v>13</v>
      </c>
    </row>
    <row r="777" spans="6:17" s="1106" customFormat="1" ht="12" outlineLevel="2">
      <c r="F777" s="1107">
        <v>209</v>
      </c>
      <c r="G777" s="1108" t="s">
        <v>415</v>
      </c>
      <c r="H777" s="1109" t="s">
        <v>416</v>
      </c>
      <c r="I777" s="1109"/>
      <c r="J777" s="1109"/>
      <c r="K777" s="1110" t="s">
        <v>28</v>
      </c>
      <c r="L777" s="1111">
        <v>17.190000000000001</v>
      </c>
      <c r="M777" s="1112">
        <v>0</v>
      </c>
      <c r="N777" s="1111">
        <f>L777*(1+M777/100)</f>
        <v>17.190000000000001</v>
      </c>
      <c r="O777" s="1113">
        <v>0</v>
      </c>
      <c r="P777" s="1114">
        <f>N777*O777</f>
        <v>0</v>
      </c>
      <c r="Q777" s="1114">
        <v>21</v>
      </c>
    </row>
    <row r="778" spans="6:17" s="1115" customFormat="1" ht="11.25" outlineLevel="3">
      <c r="F778" s="1116"/>
      <c r="G778" s="1117"/>
      <c r="H778" s="1118" t="s">
        <v>4445</v>
      </c>
      <c r="I778" s="1118"/>
      <c r="J778" s="1118"/>
      <c r="K778" s="1117"/>
      <c r="L778" s="1119">
        <v>3.5999999999999996</v>
      </c>
      <c r="M778" s="1120"/>
      <c r="N778" s="1121"/>
      <c r="O778" s="1122"/>
      <c r="P778" s="1123"/>
      <c r="Q778" s="1124" t="s">
        <v>13</v>
      </c>
    </row>
    <row r="779" spans="6:17" s="1115" customFormat="1" ht="11.25" outlineLevel="3">
      <c r="F779" s="1116"/>
      <c r="G779" s="1117"/>
      <c r="H779" s="1118" t="s">
        <v>4446</v>
      </c>
      <c r="I779" s="1118"/>
      <c r="J779" s="1118"/>
      <c r="K779" s="1117"/>
      <c r="L779" s="1119">
        <v>9.4500000000000011</v>
      </c>
      <c r="M779" s="1120"/>
      <c r="N779" s="1121"/>
      <c r="O779" s="1122"/>
      <c r="P779" s="1123"/>
      <c r="Q779" s="1124" t="s">
        <v>13</v>
      </c>
    </row>
    <row r="780" spans="6:17" s="1115" customFormat="1" ht="11.25" outlineLevel="3">
      <c r="F780" s="1116"/>
      <c r="G780" s="1117"/>
      <c r="H780" s="1118" t="s">
        <v>4447</v>
      </c>
      <c r="I780" s="1118"/>
      <c r="J780" s="1118"/>
      <c r="K780" s="1117"/>
      <c r="L780" s="1119">
        <v>4.1400000000000006</v>
      </c>
      <c r="M780" s="1120"/>
      <c r="N780" s="1121"/>
      <c r="O780" s="1122"/>
      <c r="P780" s="1123"/>
      <c r="Q780" s="1124" t="s">
        <v>13</v>
      </c>
    </row>
    <row r="781" spans="6:17" s="1106" customFormat="1" ht="12" outlineLevel="2">
      <c r="F781" s="1107">
        <v>210</v>
      </c>
      <c r="G781" s="1108" t="s">
        <v>417</v>
      </c>
      <c r="H781" s="1109" t="s">
        <v>418</v>
      </c>
      <c r="I781" s="1109"/>
      <c r="J781" s="1109"/>
      <c r="K781" s="1110" t="s">
        <v>28</v>
      </c>
      <c r="L781" s="1111">
        <v>29.25</v>
      </c>
      <c r="M781" s="1112">
        <v>0</v>
      </c>
      <c r="N781" s="1111">
        <f>L781*(1+M781/100)</f>
        <v>29.25</v>
      </c>
      <c r="O781" s="1113">
        <v>0</v>
      </c>
      <c r="P781" s="1114">
        <f>N781*O781</f>
        <v>0</v>
      </c>
      <c r="Q781" s="1114">
        <v>21</v>
      </c>
    </row>
    <row r="782" spans="6:17" s="1115" customFormat="1" ht="11.25" outlineLevel="3">
      <c r="F782" s="1116"/>
      <c r="G782" s="1117"/>
      <c r="H782" s="1118" t="s">
        <v>4448</v>
      </c>
      <c r="I782" s="1118"/>
      <c r="J782" s="1118"/>
      <c r="K782" s="1117"/>
      <c r="L782" s="1119">
        <v>11.25</v>
      </c>
      <c r="M782" s="1120"/>
      <c r="N782" s="1121"/>
      <c r="O782" s="1120"/>
      <c r="P782" s="1123"/>
      <c r="Q782" s="1124" t="s">
        <v>13</v>
      </c>
    </row>
    <row r="783" spans="6:17" s="1115" customFormat="1" ht="11.25" outlineLevel="3">
      <c r="F783" s="1116"/>
      <c r="G783" s="1117"/>
      <c r="H783" s="1118" t="s">
        <v>4449</v>
      </c>
      <c r="I783" s="1118"/>
      <c r="J783" s="1118"/>
      <c r="K783" s="1117"/>
      <c r="L783" s="1119">
        <v>4.5</v>
      </c>
      <c r="M783" s="1120"/>
      <c r="N783" s="1121"/>
      <c r="O783" s="1120"/>
      <c r="P783" s="1123"/>
      <c r="Q783" s="1124" t="s">
        <v>13</v>
      </c>
    </row>
    <row r="784" spans="6:17" s="1115" customFormat="1" ht="11.25" outlineLevel="3">
      <c r="F784" s="1116"/>
      <c r="G784" s="1117"/>
      <c r="H784" s="1118" t="s">
        <v>4450</v>
      </c>
      <c r="I784" s="1118"/>
      <c r="J784" s="1118"/>
      <c r="K784" s="1117"/>
      <c r="L784" s="1119">
        <v>13.5</v>
      </c>
      <c r="M784" s="1120"/>
      <c r="N784" s="1121"/>
      <c r="O784" s="1120"/>
      <c r="P784" s="1123"/>
      <c r="Q784" s="1124" t="s">
        <v>13</v>
      </c>
    </row>
    <row r="785" spans="6:17" s="1106" customFormat="1" ht="12" outlineLevel="2">
      <c r="F785" s="1107">
        <v>211</v>
      </c>
      <c r="G785" s="1108" t="s">
        <v>419</v>
      </c>
      <c r="H785" s="1109" t="s">
        <v>420</v>
      </c>
      <c r="I785" s="1109"/>
      <c r="J785" s="1109"/>
      <c r="K785" s="1110" t="s">
        <v>42</v>
      </c>
      <c r="L785" s="1111">
        <v>0.9</v>
      </c>
      <c r="M785" s="1112">
        <v>0</v>
      </c>
      <c r="N785" s="1111">
        <f>L785*(1+M785/100)</f>
        <v>0.9</v>
      </c>
      <c r="O785" s="1113">
        <v>0</v>
      </c>
      <c r="P785" s="1114">
        <f>N785*O785</f>
        <v>0</v>
      </c>
      <c r="Q785" s="1114">
        <v>21</v>
      </c>
    </row>
    <row r="786" spans="6:17" s="1115" customFormat="1" ht="11.25" outlineLevel="3">
      <c r="F786" s="1116"/>
      <c r="G786" s="1117"/>
      <c r="H786" s="1118" t="s">
        <v>4451</v>
      </c>
      <c r="I786" s="1118"/>
      <c r="J786" s="1118"/>
      <c r="K786" s="1117"/>
      <c r="L786" s="1119">
        <v>0.9</v>
      </c>
      <c r="M786" s="1120"/>
      <c r="N786" s="1121"/>
      <c r="O786" s="1122"/>
      <c r="P786" s="1123"/>
      <c r="Q786" s="1124" t="s">
        <v>13</v>
      </c>
    </row>
    <row r="787" spans="6:17" s="1106" customFormat="1" ht="12" outlineLevel="2">
      <c r="F787" s="1107">
        <v>212</v>
      </c>
      <c r="G787" s="1108" t="s">
        <v>421</v>
      </c>
      <c r="H787" s="1109" t="s">
        <v>422</v>
      </c>
      <c r="I787" s="1109"/>
      <c r="J787" s="1109"/>
      <c r="K787" s="1110" t="s">
        <v>42</v>
      </c>
      <c r="L787" s="1111">
        <v>9.42</v>
      </c>
      <c r="M787" s="1112">
        <v>0</v>
      </c>
      <c r="N787" s="1111">
        <f>L787*(1+M787/100)</f>
        <v>9.42</v>
      </c>
      <c r="O787" s="1113">
        <v>0</v>
      </c>
      <c r="P787" s="1114">
        <f>N787*O787</f>
        <v>0</v>
      </c>
      <c r="Q787" s="1114">
        <v>21</v>
      </c>
    </row>
    <row r="788" spans="6:17" s="1115" customFormat="1" ht="11.25" outlineLevel="3">
      <c r="F788" s="1116"/>
      <c r="G788" s="1117"/>
      <c r="H788" s="1118" t="s">
        <v>4452</v>
      </c>
      <c r="I788" s="1118"/>
      <c r="J788" s="1118"/>
      <c r="K788" s="1117"/>
      <c r="L788" s="1119">
        <v>7.17</v>
      </c>
      <c r="M788" s="1120"/>
      <c r="N788" s="1121"/>
      <c r="O788" s="1120"/>
      <c r="P788" s="1123"/>
      <c r="Q788" s="1124" t="s">
        <v>13</v>
      </c>
    </row>
    <row r="789" spans="6:17" s="1115" customFormat="1" ht="11.25" outlineLevel="3">
      <c r="F789" s="1116"/>
      <c r="G789" s="1117"/>
      <c r="H789" s="1118" t="s">
        <v>4453</v>
      </c>
      <c r="I789" s="1118"/>
      <c r="J789" s="1118"/>
      <c r="K789" s="1117"/>
      <c r="L789" s="1119">
        <v>2.25</v>
      </c>
      <c r="M789" s="1120"/>
      <c r="N789" s="1121"/>
      <c r="O789" s="1120"/>
      <c r="P789" s="1123"/>
      <c r="Q789" s="1124" t="s">
        <v>13</v>
      </c>
    </row>
    <row r="790" spans="6:17" s="1106" customFormat="1" ht="24" outlineLevel="2">
      <c r="F790" s="1107">
        <v>213</v>
      </c>
      <c r="G790" s="1108" t="s">
        <v>423</v>
      </c>
      <c r="H790" s="1109" t="s">
        <v>424</v>
      </c>
      <c r="I790" s="1109"/>
      <c r="J790" s="1109"/>
      <c r="K790" s="1110" t="s">
        <v>42</v>
      </c>
      <c r="L790" s="1111">
        <v>0.32400000000000001</v>
      </c>
      <c r="M790" s="1112">
        <v>0</v>
      </c>
      <c r="N790" s="1111">
        <f>L790*(1+M790/100)</f>
        <v>0.32400000000000001</v>
      </c>
      <c r="O790" s="1113">
        <v>0</v>
      </c>
      <c r="P790" s="1114">
        <f>N790*O790</f>
        <v>0</v>
      </c>
      <c r="Q790" s="1114">
        <v>21</v>
      </c>
    </row>
    <row r="791" spans="6:17" s="1115" customFormat="1" ht="11.25" outlineLevel="3">
      <c r="F791" s="1116"/>
      <c r="G791" s="1117"/>
      <c r="H791" s="1118" t="s">
        <v>4454</v>
      </c>
      <c r="I791" s="1118"/>
      <c r="J791" s="1118"/>
      <c r="K791" s="1117"/>
      <c r="L791" s="1119">
        <v>0.32400000000000001</v>
      </c>
      <c r="M791" s="1120"/>
      <c r="N791" s="1121"/>
      <c r="O791" s="1120"/>
      <c r="P791" s="1123"/>
      <c r="Q791" s="1124" t="s">
        <v>13</v>
      </c>
    </row>
    <row r="792" spans="6:17" s="1106" customFormat="1" ht="24" outlineLevel="2">
      <c r="F792" s="1107">
        <v>214</v>
      </c>
      <c r="G792" s="1108" t="s">
        <v>425</v>
      </c>
      <c r="H792" s="1109" t="s">
        <v>426</v>
      </c>
      <c r="I792" s="1109"/>
      <c r="J792" s="1109"/>
      <c r="K792" s="1110" t="s">
        <v>42</v>
      </c>
      <c r="L792" s="1111">
        <v>12.447000000000003</v>
      </c>
      <c r="M792" s="1112">
        <v>0</v>
      </c>
      <c r="N792" s="1111">
        <f>L792*(1+M792/100)</f>
        <v>12.447000000000003</v>
      </c>
      <c r="O792" s="1113">
        <v>0</v>
      </c>
      <c r="P792" s="1114">
        <f>N792*O792</f>
        <v>0</v>
      </c>
      <c r="Q792" s="1114">
        <v>21</v>
      </c>
    </row>
    <row r="793" spans="6:17" s="1115" customFormat="1" ht="22.5" outlineLevel="3">
      <c r="F793" s="1116"/>
      <c r="G793" s="1117"/>
      <c r="H793" s="1118" t="s">
        <v>4455</v>
      </c>
      <c r="I793" s="1118"/>
      <c r="J793" s="1118"/>
      <c r="K793" s="1117"/>
      <c r="L793" s="1119">
        <v>12.447000000000003</v>
      </c>
      <c r="M793" s="1120"/>
      <c r="N793" s="1121"/>
      <c r="O793" s="1120"/>
      <c r="P793" s="1123"/>
      <c r="Q793" s="1124" t="s">
        <v>13</v>
      </c>
    </row>
    <row r="794" spans="6:17" s="1106" customFormat="1" ht="24" outlineLevel="2">
      <c r="F794" s="1107">
        <v>215</v>
      </c>
      <c r="G794" s="1108" t="s">
        <v>427</v>
      </c>
      <c r="H794" s="1109" t="s">
        <v>428</v>
      </c>
      <c r="I794" s="1109"/>
      <c r="J794" s="1109"/>
      <c r="K794" s="1110" t="s">
        <v>39</v>
      </c>
      <c r="L794" s="1111">
        <v>13</v>
      </c>
      <c r="M794" s="1112">
        <v>0</v>
      </c>
      <c r="N794" s="1111">
        <f>L794*(1+M794/100)</f>
        <v>13</v>
      </c>
      <c r="O794" s="1113">
        <v>0</v>
      </c>
      <c r="P794" s="1114">
        <f>N794*O794</f>
        <v>0</v>
      </c>
      <c r="Q794" s="1114">
        <v>21</v>
      </c>
    </row>
    <row r="795" spans="6:17" s="1115" customFormat="1" ht="11.25" outlineLevel="3">
      <c r="F795" s="1116"/>
      <c r="G795" s="1117"/>
      <c r="H795" s="1118" t="s">
        <v>4456</v>
      </c>
      <c r="I795" s="1118"/>
      <c r="J795" s="1118"/>
      <c r="K795" s="1117"/>
      <c r="L795" s="1119">
        <v>7</v>
      </c>
      <c r="M795" s="1120"/>
      <c r="N795" s="1121"/>
      <c r="O795" s="1120"/>
      <c r="P795" s="1123"/>
      <c r="Q795" s="1124" t="s">
        <v>13</v>
      </c>
    </row>
    <row r="796" spans="6:17" s="1115" customFormat="1" ht="11.25" outlineLevel="3">
      <c r="F796" s="1116"/>
      <c r="G796" s="1117"/>
      <c r="H796" s="1118" t="s">
        <v>4457</v>
      </c>
      <c r="I796" s="1118"/>
      <c r="J796" s="1118"/>
      <c r="K796" s="1117"/>
      <c r="L796" s="1119">
        <v>6</v>
      </c>
      <c r="M796" s="1120"/>
      <c r="N796" s="1121"/>
      <c r="O796" s="1120"/>
      <c r="P796" s="1123"/>
      <c r="Q796" s="1124" t="s">
        <v>13</v>
      </c>
    </row>
    <row r="797" spans="6:17" s="1106" customFormat="1" ht="24" outlineLevel="2">
      <c r="F797" s="1107">
        <v>216</v>
      </c>
      <c r="G797" s="1108" t="s">
        <v>429</v>
      </c>
      <c r="H797" s="1109" t="s">
        <v>430</v>
      </c>
      <c r="I797" s="1109"/>
      <c r="J797" s="1109"/>
      <c r="K797" s="1110" t="s">
        <v>22</v>
      </c>
      <c r="L797" s="1111">
        <v>109</v>
      </c>
      <c r="M797" s="1112">
        <v>0</v>
      </c>
      <c r="N797" s="1111">
        <f>L797*(1+M797/100)</f>
        <v>109</v>
      </c>
      <c r="O797" s="1113">
        <v>0</v>
      </c>
      <c r="P797" s="1114">
        <f>N797*O797</f>
        <v>0</v>
      </c>
      <c r="Q797" s="1114">
        <v>21</v>
      </c>
    </row>
    <row r="798" spans="6:17" s="1106" customFormat="1" ht="24" outlineLevel="2">
      <c r="F798" s="1107">
        <v>217</v>
      </c>
      <c r="G798" s="1108" t="s">
        <v>431</v>
      </c>
      <c r="H798" s="1109" t="s">
        <v>432</v>
      </c>
      <c r="I798" s="1109"/>
      <c r="J798" s="1109"/>
      <c r="K798" s="1110" t="s">
        <v>39</v>
      </c>
      <c r="L798" s="1111">
        <v>7</v>
      </c>
      <c r="M798" s="1112">
        <v>0</v>
      </c>
      <c r="N798" s="1111">
        <f>L798*(1+M798/100)</f>
        <v>7</v>
      </c>
      <c r="O798" s="1113">
        <v>0</v>
      </c>
      <c r="P798" s="1114">
        <f>N798*O798</f>
        <v>0</v>
      </c>
      <c r="Q798" s="1114">
        <v>21</v>
      </c>
    </row>
    <row r="799" spans="6:17" s="1115" customFormat="1" ht="11.25" outlineLevel="3">
      <c r="F799" s="1116"/>
      <c r="G799" s="1117"/>
      <c r="H799" s="1118" t="s">
        <v>4456</v>
      </c>
      <c r="I799" s="1118"/>
      <c r="J799" s="1118"/>
      <c r="K799" s="1117"/>
      <c r="L799" s="1119">
        <v>7</v>
      </c>
      <c r="M799" s="1120"/>
      <c r="N799" s="1121"/>
      <c r="O799" s="1120"/>
      <c r="P799" s="1123"/>
      <c r="Q799" s="1124" t="s">
        <v>13</v>
      </c>
    </row>
    <row r="800" spans="6:17" s="1106" customFormat="1" ht="24" outlineLevel="2">
      <c r="F800" s="1107">
        <v>218</v>
      </c>
      <c r="G800" s="1108" t="s">
        <v>433</v>
      </c>
      <c r="H800" s="1109" t="s">
        <v>434</v>
      </c>
      <c r="I800" s="1109"/>
      <c r="J800" s="1109"/>
      <c r="K800" s="1110" t="s">
        <v>39</v>
      </c>
      <c r="L800" s="1111">
        <v>155.5</v>
      </c>
      <c r="M800" s="1112">
        <v>0</v>
      </c>
      <c r="N800" s="1111">
        <f>L800*(1+M800/100)</f>
        <v>155.5</v>
      </c>
      <c r="O800" s="1113">
        <v>0</v>
      </c>
      <c r="P800" s="1114">
        <f>N800*O800</f>
        <v>0</v>
      </c>
      <c r="Q800" s="1114">
        <v>21</v>
      </c>
    </row>
    <row r="801" spans="6:17" s="1115" customFormat="1" ht="11.25" outlineLevel="3">
      <c r="F801" s="1116"/>
      <c r="G801" s="1117"/>
      <c r="H801" s="1118" t="s">
        <v>4458</v>
      </c>
      <c r="I801" s="1118"/>
      <c r="J801" s="1118"/>
      <c r="K801" s="1117"/>
      <c r="L801" s="1119">
        <v>122.5</v>
      </c>
      <c r="M801" s="1120"/>
      <c r="N801" s="1121"/>
      <c r="O801" s="1120"/>
      <c r="P801" s="1123"/>
      <c r="Q801" s="1124" t="s">
        <v>13</v>
      </c>
    </row>
    <row r="802" spans="6:17" s="1115" customFormat="1" ht="11.25" outlineLevel="3">
      <c r="F802" s="1116"/>
      <c r="G802" s="1117"/>
      <c r="H802" s="1118" t="s">
        <v>4459</v>
      </c>
      <c r="I802" s="1118"/>
      <c r="J802" s="1118"/>
      <c r="K802" s="1117"/>
      <c r="L802" s="1119">
        <v>33</v>
      </c>
      <c r="M802" s="1120"/>
      <c r="N802" s="1121"/>
      <c r="O802" s="1120"/>
      <c r="P802" s="1123"/>
      <c r="Q802" s="1124" t="s">
        <v>13</v>
      </c>
    </row>
    <row r="803" spans="6:17" s="1106" customFormat="1" ht="24" outlineLevel="2">
      <c r="F803" s="1107">
        <v>219</v>
      </c>
      <c r="G803" s="1108" t="s">
        <v>435</v>
      </c>
      <c r="H803" s="1109" t="s">
        <v>436</v>
      </c>
      <c r="I803" s="1109"/>
      <c r="J803" s="1109"/>
      <c r="K803" s="1110" t="s">
        <v>39</v>
      </c>
      <c r="L803" s="1111">
        <v>20</v>
      </c>
      <c r="M803" s="1112">
        <v>0</v>
      </c>
      <c r="N803" s="1111">
        <f>L803*(1+M803/100)</f>
        <v>20</v>
      </c>
      <c r="O803" s="1113">
        <v>0</v>
      </c>
      <c r="P803" s="1114">
        <f>N803*O803</f>
        <v>0</v>
      </c>
      <c r="Q803" s="1114">
        <v>21</v>
      </c>
    </row>
    <row r="804" spans="6:17" s="1115" customFormat="1" ht="11.25" outlineLevel="3">
      <c r="F804" s="1116"/>
      <c r="G804" s="1117"/>
      <c r="H804" s="1118" t="s">
        <v>4460</v>
      </c>
      <c r="I804" s="1118"/>
      <c r="J804" s="1118"/>
      <c r="K804" s="1117"/>
      <c r="L804" s="1119">
        <v>10.1</v>
      </c>
      <c r="M804" s="1120"/>
      <c r="N804" s="1121"/>
      <c r="O804" s="1120"/>
      <c r="P804" s="1123"/>
      <c r="Q804" s="1124" t="s">
        <v>13</v>
      </c>
    </row>
    <row r="805" spans="6:17" s="1115" customFormat="1" ht="11.25" outlineLevel="3">
      <c r="F805" s="1116"/>
      <c r="G805" s="1117"/>
      <c r="H805" s="1118" t="s">
        <v>4461</v>
      </c>
      <c r="I805" s="1118"/>
      <c r="J805" s="1118"/>
      <c r="K805" s="1117"/>
      <c r="L805" s="1119">
        <v>9.8999999999999986</v>
      </c>
      <c r="M805" s="1120"/>
      <c r="N805" s="1121"/>
      <c r="O805" s="1120"/>
      <c r="P805" s="1123"/>
      <c r="Q805" s="1124" t="s">
        <v>13</v>
      </c>
    </row>
    <row r="806" spans="6:17" s="1106" customFormat="1" ht="12" outlineLevel="2">
      <c r="F806" s="1107">
        <v>220</v>
      </c>
      <c r="G806" s="1108" t="s">
        <v>437</v>
      </c>
      <c r="H806" s="1109" t="s">
        <v>438</v>
      </c>
      <c r="I806" s="1109"/>
      <c r="J806" s="1109"/>
      <c r="K806" s="1110" t="s">
        <v>22</v>
      </c>
      <c r="L806" s="1111">
        <v>6</v>
      </c>
      <c r="M806" s="1112">
        <v>0</v>
      </c>
      <c r="N806" s="1111">
        <f>L806*(1+M806/100)</f>
        <v>6</v>
      </c>
      <c r="O806" s="1113">
        <v>0</v>
      </c>
      <c r="P806" s="1114">
        <f>N806*O806</f>
        <v>0</v>
      </c>
      <c r="Q806" s="1114">
        <v>21</v>
      </c>
    </row>
    <row r="807" spans="6:17" s="1115" customFormat="1" ht="11.25" outlineLevel="3">
      <c r="F807" s="1116"/>
      <c r="G807" s="1117"/>
      <c r="H807" s="1118" t="s">
        <v>4462</v>
      </c>
      <c r="I807" s="1118"/>
      <c r="J807" s="1118"/>
      <c r="K807" s="1117"/>
      <c r="L807" s="1119">
        <v>6</v>
      </c>
      <c r="M807" s="1120"/>
      <c r="N807" s="1121"/>
      <c r="O807" s="1120"/>
      <c r="P807" s="1123"/>
      <c r="Q807" s="1124" t="s">
        <v>13</v>
      </c>
    </row>
    <row r="808" spans="6:17" s="1106" customFormat="1" ht="12" outlineLevel="2">
      <c r="F808" s="1107">
        <v>221</v>
      </c>
      <c r="G808" s="1108" t="s">
        <v>439</v>
      </c>
      <c r="H808" s="1109" t="s">
        <v>440</v>
      </c>
      <c r="I808" s="1109"/>
      <c r="J808" s="1109"/>
      <c r="K808" s="1110" t="s">
        <v>39</v>
      </c>
      <c r="L808" s="1111">
        <v>116</v>
      </c>
      <c r="M808" s="1112">
        <v>0</v>
      </c>
      <c r="N808" s="1111">
        <f>L808*(1+M808/100)</f>
        <v>116</v>
      </c>
      <c r="O808" s="1113">
        <v>0</v>
      </c>
      <c r="P808" s="1114">
        <f>N808*O808</f>
        <v>0</v>
      </c>
      <c r="Q808" s="1114">
        <v>21</v>
      </c>
    </row>
    <row r="809" spans="6:17" s="1115" customFormat="1" ht="11.25" outlineLevel="3">
      <c r="F809" s="1116"/>
      <c r="G809" s="1117"/>
      <c r="H809" s="1118" t="s">
        <v>4463</v>
      </c>
      <c r="I809" s="1118"/>
      <c r="J809" s="1118"/>
      <c r="K809" s="1117"/>
      <c r="L809" s="1119">
        <v>3</v>
      </c>
      <c r="M809" s="1120"/>
      <c r="N809" s="1121"/>
      <c r="O809" s="1120"/>
      <c r="P809" s="1123"/>
      <c r="Q809" s="1124" t="s">
        <v>13</v>
      </c>
    </row>
    <row r="810" spans="6:17" s="1115" customFormat="1" ht="11.25" outlineLevel="3">
      <c r="F810" s="1116"/>
      <c r="G810" s="1117"/>
      <c r="H810" s="1118" t="s">
        <v>4464</v>
      </c>
      <c r="I810" s="1118"/>
      <c r="J810" s="1118"/>
      <c r="K810" s="1117"/>
      <c r="L810" s="1119">
        <v>54.5</v>
      </c>
      <c r="M810" s="1120"/>
      <c r="N810" s="1121"/>
      <c r="O810" s="1120"/>
      <c r="P810" s="1123"/>
      <c r="Q810" s="1124" t="s">
        <v>13</v>
      </c>
    </row>
    <row r="811" spans="6:17" s="1115" customFormat="1" ht="11.25" outlineLevel="3">
      <c r="F811" s="1116"/>
      <c r="G811" s="1117"/>
      <c r="H811" s="1118" t="s">
        <v>4465</v>
      </c>
      <c r="I811" s="1118"/>
      <c r="J811" s="1118"/>
      <c r="K811" s="1117"/>
      <c r="L811" s="1119">
        <v>10.5</v>
      </c>
      <c r="M811" s="1120"/>
      <c r="N811" s="1121"/>
      <c r="O811" s="1120"/>
      <c r="P811" s="1123"/>
      <c r="Q811" s="1124" t="s">
        <v>13</v>
      </c>
    </row>
    <row r="812" spans="6:17" s="1115" customFormat="1" ht="11.25" outlineLevel="3">
      <c r="F812" s="1116"/>
      <c r="G812" s="1117"/>
      <c r="H812" s="1118" t="s">
        <v>4912</v>
      </c>
      <c r="I812" s="1118"/>
      <c r="J812" s="1118"/>
      <c r="K812" s="1117"/>
      <c r="L812" s="1119">
        <v>48</v>
      </c>
      <c r="M812" s="1120"/>
      <c r="N812" s="1121"/>
      <c r="O812" s="1120"/>
      <c r="P812" s="1123"/>
      <c r="Q812" s="1124" t="s">
        <v>13</v>
      </c>
    </row>
    <row r="813" spans="6:17" s="1106" customFormat="1" ht="24" outlineLevel="2">
      <c r="F813" s="1107">
        <v>222</v>
      </c>
      <c r="G813" s="1108" t="s">
        <v>4913</v>
      </c>
      <c r="H813" s="1109" t="s">
        <v>4914</v>
      </c>
      <c r="I813" s="1109"/>
      <c r="J813" s="1109"/>
      <c r="K813" s="1110" t="s">
        <v>39</v>
      </c>
      <c r="L813" s="1111">
        <v>10</v>
      </c>
      <c r="M813" s="1112">
        <v>0</v>
      </c>
      <c r="N813" s="1111">
        <f>L813*(1+M813/100)</f>
        <v>10</v>
      </c>
      <c r="O813" s="1113">
        <v>0</v>
      </c>
      <c r="P813" s="1114">
        <f>N813*O813</f>
        <v>0</v>
      </c>
      <c r="Q813" s="1114">
        <v>21</v>
      </c>
    </row>
    <row r="814" spans="6:17" s="1115" customFormat="1" ht="11.25" outlineLevel="3">
      <c r="F814" s="1116"/>
      <c r="G814" s="1117"/>
      <c r="H814" s="1118" t="s">
        <v>4915</v>
      </c>
      <c r="I814" s="1118"/>
      <c r="J814" s="1118"/>
      <c r="K814" s="1117"/>
      <c r="L814" s="1119">
        <v>10</v>
      </c>
      <c r="M814" s="1120"/>
      <c r="N814" s="1121"/>
      <c r="O814" s="1120"/>
      <c r="P814" s="1123"/>
      <c r="Q814" s="1124" t="s">
        <v>13</v>
      </c>
    </row>
    <row r="815" spans="6:17" s="1106" customFormat="1" ht="24" outlineLevel="2">
      <c r="F815" s="1107">
        <v>223</v>
      </c>
      <c r="G815" s="1108" t="s">
        <v>4916</v>
      </c>
      <c r="H815" s="1109" t="s">
        <v>4917</v>
      </c>
      <c r="I815" s="1109"/>
      <c r="J815" s="1109"/>
      <c r="K815" s="1110" t="s">
        <v>39</v>
      </c>
      <c r="L815" s="1111">
        <v>93</v>
      </c>
      <c r="M815" s="1112">
        <v>0</v>
      </c>
      <c r="N815" s="1111">
        <f>L815*(1+M815/100)</f>
        <v>93</v>
      </c>
      <c r="O815" s="1113">
        <v>0</v>
      </c>
      <c r="P815" s="1114">
        <f>N815*O815</f>
        <v>0</v>
      </c>
      <c r="Q815" s="1114">
        <v>21</v>
      </c>
    </row>
    <row r="816" spans="6:17" s="1115" customFormat="1" ht="11.25" outlineLevel="3">
      <c r="F816" s="1116"/>
      <c r="G816" s="1117"/>
      <c r="H816" s="1118" t="s">
        <v>4918</v>
      </c>
      <c r="I816" s="1118"/>
      <c r="J816" s="1118"/>
      <c r="K816" s="1117"/>
      <c r="L816" s="1119">
        <v>45.599999999999994</v>
      </c>
      <c r="M816" s="1120"/>
      <c r="N816" s="1121"/>
      <c r="O816" s="1120"/>
      <c r="P816" s="1123"/>
      <c r="Q816" s="1124" t="s">
        <v>13</v>
      </c>
    </row>
    <row r="817" spans="6:17" s="1115" customFormat="1" ht="11.25" outlineLevel="3">
      <c r="F817" s="1116"/>
      <c r="G817" s="1117"/>
      <c r="H817" s="1118" t="s">
        <v>4919</v>
      </c>
      <c r="I817" s="1118"/>
      <c r="J817" s="1118"/>
      <c r="K817" s="1117"/>
      <c r="L817" s="1119">
        <v>47.400000000000006</v>
      </c>
      <c r="M817" s="1120"/>
      <c r="N817" s="1121"/>
      <c r="O817" s="1120"/>
      <c r="P817" s="1123"/>
      <c r="Q817" s="1124" t="s">
        <v>13</v>
      </c>
    </row>
    <row r="818" spans="6:17" s="1106" customFormat="1" ht="24" outlineLevel="2">
      <c r="F818" s="1107">
        <v>224</v>
      </c>
      <c r="G818" s="1108" t="s">
        <v>4920</v>
      </c>
      <c r="H818" s="1109" t="s">
        <v>4921</v>
      </c>
      <c r="I818" s="1109"/>
      <c r="J818" s="1109"/>
      <c r="K818" s="1110" t="s">
        <v>39</v>
      </c>
      <c r="L818" s="1111">
        <v>15</v>
      </c>
      <c r="M818" s="1112">
        <v>0</v>
      </c>
      <c r="N818" s="1111">
        <f>L818*(1+M818/100)</f>
        <v>15</v>
      </c>
      <c r="O818" s="1113">
        <v>0</v>
      </c>
      <c r="P818" s="1114">
        <f>N818*O818</f>
        <v>0</v>
      </c>
      <c r="Q818" s="1114">
        <v>21</v>
      </c>
    </row>
    <row r="819" spans="6:17" s="1115" customFormat="1" ht="11.25" outlineLevel="3">
      <c r="F819" s="1116"/>
      <c r="G819" s="1117"/>
      <c r="H819" s="1118" t="s">
        <v>4922</v>
      </c>
      <c r="I819" s="1118"/>
      <c r="J819" s="1118"/>
      <c r="K819" s="1117"/>
      <c r="L819" s="1119">
        <v>15</v>
      </c>
      <c r="M819" s="1120"/>
      <c r="N819" s="1121"/>
      <c r="O819" s="1120"/>
      <c r="P819" s="1123"/>
      <c r="Q819" s="1124" t="s">
        <v>13</v>
      </c>
    </row>
    <row r="820" spans="6:17" s="1106" customFormat="1" ht="24" outlineLevel="2">
      <c r="F820" s="1107">
        <v>225</v>
      </c>
      <c r="G820" s="1108" t="s">
        <v>4923</v>
      </c>
      <c r="H820" s="1109" t="s">
        <v>4924</v>
      </c>
      <c r="I820" s="1109"/>
      <c r="J820" s="1109"/>
      <c r="K820" s="1110" t="s">
        <v>39</v>
      </c>
      <c r="L820" s="1111">
        <v>56</v>
      </c>
      <c r="M820" s="1112">
        <v>0</v>
      </c>
      <c r="N820" s="1111">
        <f>L820*(1+M820/100)</f>
        <v>56</v>
      </c>
      <c r="O820" s="1113">
        <v>0</v>
      </c>
      <c r="P820" s="1114">
        <f>N820*O820</f>
        <v>0</v>
      </c>
      <c r="Q820" s="1114">
        <v>21</v>
      </c>
    </row>
    <row r="821" spans="6:17" s="1115" customFormat="1" ht="11.25" outlineLevel="3">
      <c r="F821" s="1116"/>
      <c r="G821" s="1117"/>
      <c r="H821" s="1118" t="s">
        <v>4925</v>
      </c>
      <c r="I821" s="1118"/>
      <c r="J821" s="1118"/>
      <c r="K821" s="1117"/>
      <c r="L821" s="1119">
        <v>56</v>
      </c>
      <c r="M821" s="1120"/>
      <c r="N821" s="1121"/>
      <c r="O821" s="1120"/>
      <c r="P821" s="1123"/>
      <c r="Q821" s="1124" t="s">
        <v>13</v>
      </c>
    </row>
    <row r="822" spans="6:17" s="1106" customFormat="1" ht="12" outlineLevel="2">
      <c r="F822" s="1107">
        <v>226</v>
      </c>
      <c r="G822" s="1108" t="s">
        <v>441</v>
      </c>
      <c r="H822" s="1109" t="s">
        <v>442</v>
      </c>
      <c r="I822" s="1109"/>
      <c r="J822" s="1109"/>
      <c r="K822" s="1110" t="s">
        <v>22</v>
      </c>
      <c r="L822" s="1111">
        <v>10</v>
      </c>
      <c r="M822" s="1112">
        <v>0</v>
      </c>
      <c r="N822" s="1111">
        <f>L822*(1+M822/100)</f>
        <v>10</v>
      </c>
      <c r="O822" s="1113">
        <v>0</v>
      </c>
      <c r="P822" s="1114">
        <f>N822*O822</f>
        <v>0</v>
      </c>
      <c r="Q822" s="1114">
        <v>21</v>
      </c>
    </row>
    <row r="823" spans="6:17" s="1106" customFormat="1" ht="12" outlineLevel="2">
      <c r="F823" s="1107">
        <v>227</v>
      </c>
      <c r="G823" s="1108" t="s">
        <v>443</v>
      </c>
      <c r="H823" s="1109" t="s">
        <v>444</v>
      </c>
      <c r="I823" s="1109"/>
      <c r="J823" s="1109"/>
      <c r="K823" s="1110" t="s">
        <v>39</v>
      </c>
      <c r="L823" s="1111">
        <v>170.2</v>
      </c>
      <c r="M823" s="1112">
        <v>0</v>
      </c>
      <c r="N823" s="1111">
        <f>L823*(1+M823/100)</f>
        <v>170.2</v>
      </c>
      <c r="O823" s="1113">
        <v>0</v>
      </c>
      <c r="P823" s="1114">
        <f>N823*O823</f>
        <v>0</v>
      </c>
      <c r="Q823" s="1114">
        <v>21</v>
      </c>
    </row>
    <row r="824" spans="6:17" s="1115" customFormat="1" ht="11.25" outlineLevel="3">
      <c r="F824" s="1116"/>
      <c r="G824" s="1117"/>
      <c r="H824" s="1118" t="s">
        <v>4466</v>
      </c>
      <c r="I824" s="1118"/>
      <c r="J824" s="1118"/>
      <c r="K824" s="1117"/>
      <c r="L824" s="1119">
        <v>170.2</v>
      </c>
      <c r="M824" s="1120"/>
      <c r="N824" s="1121"/>
      <c r="O824" s="1120"/>
      <c r="P824" s="1123"/>
      <c r="Q824" s="1124" t="s">
        <v>13</v>
      </c>
    </row>
    <row r="825" spans="6:17" s="1106" customFormat="1" ht="12" outlineLevel="2">
      <c r="F825" s="1107">
        <v>228</v>
      </c>
      <c r="G825" s="1108" t="s">
        <v>445</v>
      </c>
      <c r="H825" s="1109" t="s">
        <v>446</v>
      </c>
      <c r="I825" s="1109"/>
      <c r="J825" s="1109"/>
      <c r="K825" s="1110" t="s">
        <v>39</v>
      </c>
      <c r="L825" s="1111">
        <v>170.2</v>
      </c>
      <c r="M825" s="1112">
        <v>0</v>
      </c>
      <c r="N825" s="1111">
        <f>L825*(1+M825/100)</f>
        <v>170.2</v>
      </c>
      <c r="O825" s="1113">
        <v>0</v>
      </c>
      <c r="P825" s="1114">
        <f>N825*O825</f>
        <v>0</v>
      </c>
      <c r="Q825" s="1114">
        <v>21</v>
      </c>
    </row>
    <row r="826" spans="6:17" s="1115" customFormat="1" ht="11.25" outlineLevel="3">
      <c r="F826" s="1116"/>
      <c r="G826" s="1117"/>
      <c r="H826" s="1118" t="s">
        <v>4466</v>
      </c>
      <c r="I826" s="1118"/>
      <c r="J826" s="1118"/>
      <c r="K826" s="1117"/>
      <c r="L826" s="1119">
        <v>170.2</v>
      </c>
      <c r="M826" s="1120"/>
      <c r="N826" s="1121"/>
      <c r="O826" s="1120"/>
      <c r="P826" s="1123"/>
      <c r="Q826" s="1124" t="s">
        <v>13</v>
      </c>
    </row>
    <row r="827" spans="6:17" s="1106" customFormat="1" ht="24" outlineLevel="2">
      <c r="F827" s="1107">
        <v>229</v>
      </c>
      <c r="G827" s="1108" t="s">
        <v>447</v>
      </c>
      <c r="H827" s="1109" t="s">
        <v>448</v>
      </c>
      <c r="I827" s="1109"/>
      <c r="J827" s="1109"/>
      <c r="K827" s="1110" t="s">
        <v>28</v>
      </c>
      <c r="L827" s="1111">
        <v>202.5</v>
      </c>
      <c r="M827" s="1112">
        <v>0</v>
      </c>
      <c r="N827" s="1111">
        <f>L827*(1+M827/100)</f>
        <v>202.5</v>
      </c>
      <c r="O827" s="1113">
        <v>0</v>
      </c>
      <c r="P827" s="1114">
        <f>N827*O827</f>
        <v>0</v>
      </c>
      <c r="Q827" s="1114">
        <v>21</v>
      </c>
    </row>
    <row r="828" spans="6:17" s="1115" customFormat="1" ht="11.25" outlineLevel="3">
      <c r="F828" s="1116"/>
      <c r="G828" s="1117"/>
      <c r="H828" s="1118" t="s">
        <v>4467</v>
      </c>
      <c r="I828" s="1118"/>
      <c r="J828" s="1118"/>
      <c r="K828" s="1117"/>
      <c r="L828" s="1119">
        <v>202.5</v>
      </c>
      <c r="M828" s="1120"/>
      <c r="N828" s="1121"/>
      <c r="O828" s="1120"/>
      <c r="P828" s="1123"/>
      <c r="Q828" s="1124" t="s">
        <v>13</v>
      </c>
    </row>
    <row r="829" spans="6:17" s="1106" customFormat="1" ht="24" outlineLevel="2">
      <c r="F829" s="1107">
        <v>230</v>
      </c>
      <c r="G829" s="1108" t="s">
        <v>449</v>
      </c>
      <c r="H829" s="1109" t="s">
        <v>450</v>
      </c>
      <c r="I829" s="1109"/>
      <c r="J829" s="1109"/>
      <c r="K829" s="1110" t="s">
        <v>28</v>
      </c>
      <c r="L829" s="1111">
        <v>180.9</v>
      </c>
      <c r="M829" s="1112">
        <v>0</v>
      </c>
      <c r="N829" s="1111">
        <f>L829*(1+M829/100)</f>
        <v>180.9</v>
      </c>
      <c r="O829" s="1113">
        <v>0</v>
      </c>
      <c r="P829" s="1114">
        <f>N829*O829</f>
        <v>0</v>
      </c>
      <c r="Q829" s="1114">
        <v>21</v>
      </c>
    </row>
    <row r="830" spans="6:17" s="1115" customFormat="1" ht="11.25" outlineLevel="3">
      <c r="F830" s="1116"/>
      <c r="G830" s="1117"/>
      <c r="H830" s="1118" t="s">
        <v>4468</v>
      </c>
      <c r="I830" s="1118"/>
      <c r="J830" s="1118"/>
      <c r="K830" s="1117"/>
      <c r="L830" s="1119">
        <v>159.9</v>
      </c>
      <c r="M830" s="1120"/>
      <c r="N830" s="1121"/>
      <c r="O830" s="1120"/>
      <c r="P830" s="1123"/>
      <c r="Q830" s="1124" t="s">
        <v>13</v>
      </c>
    </row>
    <row r="831" spans="6:17" s="1115" customFormat="1" ht="11.25" outlineLevel="3">
      <c r="F831" s="1116"/>
      <c r="G831" s="1117"/>
      <c r="H831" s="1118" t="s">
        <v>4469</v>
      </c>
      <c r="I831" s="1118"/>
      <c r="J831" s="1118"/>
      <c r="K831" s="1117"/>
      <c r="L831" s="1119">
        <v>21</v>
      </c>
      <c r="M831" s="1120"/>
      <c r="N831" s="1121"/>
      <c r="O831" s="1120"/>
      <c r="P831" s="1123"/>
      <c r="Q831" s="1124" t="s">
        <v>13</v>
      </c>
    </row>
    <row r="832" spans="6:17" s="1106" customFormat="1" ht="24" outlineLevel="2">
      <c r="F832" s="1107">
        <v>231</v>
      </c>
      <c r="G832" s="1108" t="s">
        <v>451</v>
      </c>
      <c r="H832" s="1109" t="s">
        <v>452</v>
      </c>
      <c r="I832" s="1109"/>
      <c r="J832" s="1109"/>
      <c r="K832" s="1110" t="s">
        <v>28</v>
      </c>
      <c r="L832" s="1111">
        <v>685.58659560000001</v>
      </c>
      <c r="M832" s="1112">
        <v>0</v>
      </c>
      <c r="N832" s="1111">
        <f>L832*(1+M832/100)</f>
        <v>685.58659560000001</v>
      </c>
      <c r="O832" s="1113">
        <v>0</v>
      </c>
      <c r="P832" s="1114">
        <f>N832*O832</f>
        <v>0</v>
      </c>
      <c r="Q832" s="1114">
        <v>21</v>
      </c>
    </row>
    <row r="833" spans="6:17" s="1115" customFormat="1" ht="11.25" outlineLevel="3">
      <c r="F833" s="1116"/>
      <c r="G833" s="1117"/>
      <c r="H833" s="1118" t="s">
        <v>4470</v>
      </c>
      <c r="I833" s="1118"/>
      <c r="J833" s="1118"/>
      <c r="K833" s="1117"/>
      <c r="L833" s="1119">
        <v>685.58659560000001</v>
      </c>
      <c r="M833" s="1120"/>
      <c r="N833" s="1121"/>
      <c r="O833" s="1120"/>
      <c r="P833" s="1123"/>
      <c r="Q833" s="1124" t="s">
        <v>13</v>
      </c>
    </row>
    <row r="834" spans="6:17" s="1106" customFormat="1" ht="24" outlineLevel="2">
      <c r="F834" s="1107">
        <v>232</v>
      </c>
      <c r="G834" s="1108" t="s">
        <v>453</v>
      </c>
      <c r="H834" s="1109" t="s">
        <v>454</v>
      </c>
      <c r="I834" s="1109"/>
      <c r="J834" s="1109"/>
      <c r="K834" s="1110" t="s">
        <v>28</v>
      </c>
      <c r="L834" s="1111">
        <v>132</v>
      </c>
      <c r="M834" s="1112">
        <v>0</v>
      </c>
      <c r="N834" s="1111">
        <f>L834*(1+M834/100)</f>
        <v>132</v>
      </c>
      <c r="O834" s="1113">
        <v>0</v>
      </c>
      <c r="P834" s="1114">
        <f>N834*O834</f>
        <v>0</v>
      </c>
      <c r="Q834" s="1114">
        <v>21</v>
      </c>
    </row>
    <row r="835" spans="6:17" s="1115" customFormat="1" ht="11.25" outlineLevel="3">
      <c r="F835" s="1116"/>
      <c r="G835" s="1117"/>
      <c r="H835" s="1118" t="s">
        <v>4471</v>
      </c>
      <c r="I835" s="1118"/>
      <c r="J835" s="1118"/>
      <c r="K835" s="1117"/>
      <c r="L835" s="1119">
        <v>132</v>
      </c>
      <c r="M835" s="1120"/>
      <c r="N835" s="1121"/>
      <c r="O835" s="1120"/>
      <c r="P835" s="1123"/>
      <c r="Q835" s="1124" t="s">
        <v>13</v>
      </c>
    </row>
    <row r="836" spans="6:17" s="1132" customFormat="1" ht="12.75" customHeight="1" outlineLevel="2">
      <c r="F836" s="1125"/>
      <c r="G836" s="1126"/>
      <c r="H836" s="1127"/>
      <c r="I836" s="1127"/>
      <c r="J836" s="1127"/>
      <c r="K836" s="1126"/>
      <c r="L836" s="1128"/>
      <c r="M836" s="1129"/>
      <c r="N836" s="1128"/>
      <c r="O836" s="1129"/>
      <c r="P836" s="1130"/>
      <c r="Q836" s="1131" t="s">
        <v>13</v>
      </c>
    </row>
    <row r="837" spans="6:17" s="1099" customFormat="1" ht="16.5" customHeight="1" outlineLevel="1">
      <c r="F837" s="1100"/>
      <c r="G837" s="1101"/>
      <c r="H837" s="1101" t="s">
        <v>455</v>
      </c>
      <c r="I837" s="1101"/>
      <c r="J837" s="1101"/>
      <c r="K837" s="1090"/>
      <c r="L837" s="1102"/>
      <c r="M837" s="1103"/>
      <c r="N837" s="1102"/>
      <c r="O837" s="1103"/>
      <c r="P837" s="1104">
        <f>SUBTOTAL(9,P838:P848)</f>
        <v>0</v>
      </c>
      <c r="Q837" s="1105" t="s">
        <v>13</v>
      </c>
    </row>
    <row r="838" spans="6:17" s="1106" customFormat="1" ht="12" outlineLevel="2">
      <c r="F838" s="1107">
        <v>233</v>
      </c>
      <c r="G838" s="1108" t="s">
        <v>456</v>
      </c>
      <c r="H838" s="1109" t="s">
        <v>457</v>
      </c>
      <c r="I838" s="1109"/>
      <c r="J838" s="1109"/>
      <c r="K838" s="1110" t="s">
        <v>65</v>
      </c>
      <c r="L838" s="1111">
        <v>1817.8537044911727</v>
      </c>
      <c r="M838" s="1112">
        <v>0</v>
      </c>
      <c r="N838" s="1111">
        <f t="shared" ref="N838:N845" si="0">L838*(1+M838/100)</f>
        <v>1817.8537044911727</v>
      </c>
      <c r="O838" s="1113">
        <v>0</v>
      </c>
      <c r="P838" s="1114">
        <f t="shared" ref="P838:P845" si="1">N838*O838</f>
        <v>0</v>
      </c>
      <c r="Q838" s="1114">
        <v>21</v>
      </c>
    </row>
    <row r="839" spans="6:17" s="1106" customFormat="1" ht="24" outlineLevel="2">
      <c r="F839" s="1107">
        <v>234</v>
      </c>
      <c r="G839" s="1108" t="s">
        <v>458</v>
      </c>
      <c r="H839" s="1109" t="s">
        <v>459</v>
      </c>
      <c r="I839" s="1109"/>
      <c r="J839" s="1109"/>
      <c r="K839" s="1110" t="s">
        <v>65</v>
      </c>
      <c r="L839" s="1111">
        <v>1217.854</v>
      </c>
      <c r="M839" s="1112">
        <v>0</v>
      </c>
      <c r="N839" s="1111">
        <f t="shared" si="0"/>
        <v>1217.854</v>
      </c>
      <c r="O839" s="1113">
        <v>0</v>
      </c>
      <c r="P839" s="1114">
        <f t="shared" si="1"/>
        <v>0</v>
      </c>
      <c r="Q839" s="1114">
        <v>21</v>
      </c>
    </row>
    <row r="840" spans="6:17" s="1106" customFormat="1" ht="24" outlineLevel="2">
      <c r="F840" s="1107">
        <v>235</v>
      </c>
      <c r="G840" s="1108" t="s">
        <v>460</v>
      </c>
      <c r="H840" s="1109" t="s">
        <v>461</v>
      </c>
      <c r="I840" s="1109"/>
      <c r="J840" s="1109"/>
      <c r="K840" s="1110" t="s">
        <v>65</v>
      </c>
      <c r="L840" s="1111">
        <v>600</v>
      </c>
      <c r="M840" s="1112">
        <v>0</v>
      </c>
      <c r="N840" s="1111">
        <f t="shared" si="0"/>
        <v>600</v>
      </c>
      <c r="O840" s="1113">
        <v>0</v>
      </c>
      <c r="P840" s="1114">
        <f t="shared" si="1"/>
        <v>0</v>
      </c>
      <c r="Q840" s="1114">
        <v>21</v>
      </c>
    </row>
    <row r="841" spans="6:17" s="1106" customFormat="1" ht="24" outlineLevel="2">
      <c r="F841" s="1107">
        <v>236</v>
      </c>
      <c r="G841" s="1108" t="s">
        <v>462</v>
      </c>
      <c r="H841" s="1109" t="s">
        <v>463</v>
      </c>
      <c r="I841" s="1109"/>
      <c r="J841" s="1109"/>
      <c r="K841" s="1110" t="s">
        <v>65</v>
      </c>
      <c r="L841" s="1111">
        <v>1017.854</v>
      </c>
      <c r="M841" s="1112">
        <v>0</v>
      </c>
      <c r="N841" s="1111">
        <f t="shared" si="0"/>
        <v>1017.854</v>
      </c>
      <c r="O841" s="1113">
        <v>0</v>
      </c>
      <c r="P841" s="1114">
        <f t="shared" si="1"/>
        <v>0</v>
      </c>
      <c r="Q841" s="1114">
        <v>21</v>
      </c>
    </row>
    <row r="842" spans="6:17" s="1106" customFormat="1" ht="24" outlineLevel="2">
      <c r="F842" s="1107">
        <v>237</v>
      </c>
      <c r="G842" s="1108" t="s">
        <v>464</v>
      </c>
      <c r="H842" s="1109" t="s">
        <v>465</v>
      </c>
      <c r="I842" s="1109"/>
      <c r="J842" s="1109"/>
      <c r="K842" s="1110" t="s">
        <v>65</v>
      </c>
      <c r="L842" s="1111">
        <v>600</v>
      </c>
      <c r="M842" s="1112">
        <v>0</v>
      </c>
      <c r="N842" s="1111">
        <f t="shared" si="0"/>
        <v>600</v>
      </c>
      <c r="O842" s="1113">
        <v>0</v>
      </c>
      <c r="P842" s="1114">
        <f t="shared" si="1"/>
        <v>0</v>
      </c>
      <c r="Q842" s="1114">
        <v>21</v>
      </c>
    </row>
    <row r="843" spans="6:17" s="1106" customFormat="1" ht="24" outlineLevel="2">
      <c r="F843" s="1107">
        <v>238</v>
      </c>
      <c r="G843" s="1108" t="s">
        <v>466</v>
      </c>
      <c r="H843" s="1109" t="s">
        <v>467</v>
      </c>
      <c r="I843" s="1109"/>
      <c r="J843" s="1109"/>
      <c r="K843" s="1110" t="s">
        <v>65</v>
      </c>
      <c r="L843" s="1111">
        <v>200</v>
      </c>
      <c r="M843" s="1112">
        <v>0</v>
      </c>
      <c r="N843" s="1111">
        <f t="shared" si="0"/>
        <v>200</v>
      </c>
      <c r="O843" s="1113">
        <v>0</v>
      </c>
      <c r="P843" s="1114">
        <f t="shared" si="1"/>
        <v>0</v>
      </c>
      <c r="Q843" s="1114">
        <v>21</v>
      </c>
    </row>
    <row r="844" spans="6:17" s="1106" customFormat="1" ht="12" outlineLevel="2">
      <c r="F844" s="1107">
        <v>239</v>
      </c>
      <c r="G844" s="1108" t="s">
        <v>468</v>
      </c>
      <c r="H844" s="1109" t="s">
        <v>469</v>
      </c>
      <c r="I844" s="1109"/>
      <c r="J844" s="1109"/>
      <c r="K844" s="1110" t="s">
        <v>65</v>
      </c>
      <c r="L844" s="1111">
        <v>1817.854</v>
      </c>
      <c r="M844" s="1112">
        <v>0</v>
      </c>
      <c r="N844" s="1111">
        <f t="shared" si="0"/>
        <v>1817.854</v>
      </c>
      <c r="O844" s="1113">
        <v>0</v>
      </c>
      <c r="P844" s="1114">
        <f t="shared" si="1"/>
        <v>0</v>
      </c>
      <c r="Q844" s="1114">
        <v>21</v>
      </c>
    </row>
    <row r="845" spans="6:17" s="1106" customFormat="1" ht="12" outlineLevel="2">
      <c r="F845" s="1107">
        <v>240</v>
      </c>
      <c r="G845" s="1108" t="s">
        <v>470</v>
      </c>
      <c r="H845" s="1109" t="s">
        <v>471</v>
      </c>
      <c r="I845" s="1109"/>
      <c r="J845" s="1109"/>
      <c r="K845" s="1110" t="s">
        <v>65</v>
      </c>
      <c r="L845" s="1111">
        <v>36357.08</v>
      </c>
      <c r="M845" s="1112">
        <v>0</v>
      </c>
      <c r="N845" s="1111">
        <f t="shared" si="0"/>
        <v>36357.08</v>
      </c>
      <c r="O845" s="1113">
        <v>0</v>
      </c>
      <c r="P845" s="1114">
        <f t="shared" si="1"/>
        <v>0</v>
      </c>
      <c r="Q845" s="1114">
        <v>21</v>
      </c>
    </row>
    <row r="846" spans="6:17" s="1115" customFormat="1" ht="11.25" outlineLevel="3">
      <c r="F846" s="1116"/>
      <c r="G846" s="1117"/>
      <c r="H846" s="1118" t="s">
        <v>4926</v>
      </c>
      <c r="I846" s="1118"/>
      <c r="J846" s="1118"/>
      <c r="K846" s="1117"/>
      <c r="L846" s="1119">
        <v>36357.08</v>
      </c>
      <c r="M846" s="1120"/>
      <c r="N846" s="1121"/>
      <c r="O846" s="1122"/>
      <c r="P846" s="1123"/>
      <c r="Q846" s="1124" t="s">
        <v>13</v>
      </c>
    </row>
    <row r="847" spans="6:17" s="1106" customFormat="1" ht="12" outlineLevel="2">
      <c r="F847" s="1107">
        <v>241</v>
      </c>
      <c r="G847" s="1108" t="s">
        <v>472</v>
      </c>
      <c r="H847" s="1109" t="s">
        <v>473</v>
      </c>
      <c r="I847" s="1109"/>
      <c r="J847" s="1109"/>
      <c r="K847" s="1110" t="s">
        <v>65</v>
      </c>
      <c r="L847" s="1111">
        <v>4807.8518397084272</v>
      </c>
      <c r="M847" s="1112">
        <v>0</v>
      </c>
      <c r="N847" s="1111">
        <f>L847*(1+M847/100)</f>
        <v>4807.8518397084272</v>
      </c>
      <c r="O847" s="1113">
        <v>0</v>
      </c>
      <c r="P847" s="1114">
        <f>N847*O847</f>
        <v>0</v>
      </c>
      <c r="Q847" s="1114">
        <v>21</v>
      </c>
    </row>
    <row r="848" spans="6:17" s="1132" customFormat="1" ht="12.75" customHeight="1" outlineLevel="2">
      <c r="F848" s="1125"/>
      <c r="G848" s="1126"/>
      <c r="H848" s="1127"/>
      <c r="I848" s="1127"/>
      <c r="J848" s="1127"/>
      <c r="K848" s="1126"/>
      <c r="L848" s="1128"/>
      <c r="M848" s="1129"/>
      <c r="N848" s="1128"/>
      <c r="O848" s="1129"/>
      <c r="P848" s="1130"/>
      <c r="Q848" s="1131" t="s">
        <v>13</v>
      </c>
    </row>
    <row r="849" spans="6:17" s="1099" customFormat="1" ht="16.5" customHeight="1" outlineLevel="1">
      <c r="F849" s="1100"/>
      <c r="G849" s="1101"/>
      <c r="H849" s="1101" t="s">
        <v>474</v>
      </c>
      <c r="I849" s="1101"/>
      <c r="J849" s="1101"/>
      <c r="K849" s="1090"/>
      <c r="L849" s="1102"/>
      <c r="M849" s="1103"/>
      <c r="N849" s="1102"/>
      <c r="O849" s="1103"/>
      <c r="P849" s="1104">
        <f>SUBTOTAL(9,P850:P895)</f>
        <v>0</v>
      </c>
      <c r="Q849" s="1105" t="s">
        <v>13</v>
      </c>
    </row>
    <row r="850" spans="6:17" s="1106" customFormat="1" ht="12" outlineLevel="2">
      <c r="F850" s="1107">
        <v>242</v>
      </c>
      <c r="G850" s="1108" t="s">
        <v>475</v>
      </c>
      <c r="H850" s="1109" t="s">
        <v>476</v>
      </c>
      <c r="I850" s="1109"/>
      <c r="J850" s="1109"/>
      <c r="K850" s="1110" t="s">
        <v>477</v>
      </c>
      <c r="L850" s="1111">
        <v>441.61739999999992</v>
      </c>
      <c r="M850" s="1112">
        <v>0</v>
      </c>
      <c r="N850" s="1111">
        <f>L850*(1+M850/100)</f>
        <v>441.61739999999992</v>
      </c>
      <c r="O850" s="1113">
        <v>0</v>
      </c>
      <c r="P850" s="1114">
        <f>N850*O850</f>
        <v>0</v>
      </c>
      <c r="Q850" s="1114">
        <v>21</v>
      </c>
    </row>
    <row r="851" spans="6:17" s="1115" customFormat="1" ht="11.25" outlineLevel="3">
      <c r="F851" s="1116"/>
      <c r="G851" s="1117"/>
      <c r="H851" s="1118" t="s">
        <v>4472</v>
      </c>
      <c r="I851" s="1118"/>
      <c r="J851" s="1118"/>
      <c r="K851" s="1117"/>
      <c r="L851" s="1119">
        <v>0</v>
      </c>
      <c r="M851" s="1120"/>
      <c r="N851" s="1121"/>
      <c r="O851" s="1120"/>
      <c r="P851" s="1123"/>
      <c r="Q851" s="1124" t="s">
        <v>13</v>
      </c>
    </row>
    <row r="852" spans="6:17" s="1115" customFormat="1" ht="11.25" outlineLevel="3">
      <c r="F852" s="1116"/>
      <c r="G852" s="1117"/>
      <c r="H852" s="1118" t="s">
        <v>4473</v>
      </c>
      <c r="I852" s="1118"/>
      <c r="J852" s="1118"/>
      <c r="K852" s="1117"/>
      <c r="L852" s="1119">
        <v>371.26739999999995</v>
      </c>
      <c r="M852" s="1120"/>
      <c r="N852" s="1121"/>
      <c r="O852" s="1120"/>
      <c r="P852" s="1123"/>
      <c r="Q852" s="1124" t="s">
        <v>13</v>
      </c>
    </row>
    <row r="853" spans="6:17" s="1115" customFormat="1" ht="11.25" outlineLevel="3">
      <c r="F853" s="1116"/>
      <c r="G853" s="1117"/>
      <c r="H853" s="1118" t="s">
        <v>4474</v>
      </c>
      <c r="I853" s="1118"/>
      <c r="J853" s="1118"/>
      <c r="K853" s="1117"/>
      <c r="L853" s="1119">
        <v>4.55</v>
      </c>
      <c r="M853" s="1120"/>
      <c r="N853" s="1121"/>
      <c r="O853" s="1120"/>
      <c r="P853" s="1123"/>
      <c r="Q853" s="1124" t="s">
        <v>13</v>
      </c>
    </row>
    <row r="854" spans="6:17" s="1115" customFormat="1" ht="11.25" outlineLevel="3">
      <c r="F854" s="1116"/>
      <c r="G854" s="1117"/>
      <c r="H854" s="1118" t="s">
        <v>4475</v>
      </c>
      <c r="I854" s="1118"/>
      <c r="J854" s="1118"/>
      <c r="K854" s="1117"/>
      <c r="L854" s="1119">
        <v>32.9</v>
      </c>
      <c r="M854" s="1120"/>
      <c r="N854" s="1121"/>
      <c r="O854" s="1120"/>
      <c r="P854" s="1123"/>
      <c r="Q854" s="1124" t="s">
        <v>13</v>
      </c>
    </row>
    <row r="855" spans="6:17" s="1115" customFormat="1" ht="11.25" outlineLevel="3">
      <c r="F855" s="1116"/>
      <c r="G855" s="1117"/>
      <c r="H855" s="1118" t="s">
        <v>4476</v>
      </c>
      <c r="I855" s="1118"/>
      <c r="J855" s="1118"/>
      <c r="K855" s="1117"/>
      <c r="L855" s="1119">
        <v>32.9</v>
      </c>
      <c r="M855" s="1120"/>
      <c r="N855" s="1121"/>
      <c r="O855" s="1120"/>
      <c r="P855" s="1123"/>
      <c r="Q855" s="1124" t="s">
        <v>13</v>
      </c>
    </row>
    <row r="856" spans="6:17" s="1106" customFormat="1" ht="24" outlineLevel="2">
      <c r="F856" s="1107">
        <v>243</v>
      </c>
      <c r="G856" s="1108" t="s">
        <v>479</v>
      </c>
      <c r="H856" s="1109" t="s">
        <v>480</v>
      </c>
      <c r="I856" s="1109"/>
      <c r="J856" s="1109"/>
      <c r="K856" s="1110" t="s">
        <v>28</v>
      </c>
      <c r="L856" s="1111">
        <v>314.08999999999997</v>
      </c>
      <c r="M856" s="1112">
        <v>0</v>
      </c>
      <c r="N856" s="1111">
        <f>L856*(1+M856/100)</f>
        <v>314.08999999999997</v>
      </c>
      <c r="O856" s="1113">
        <v>0</v>
      </c>
      <c r="P856" s="1114">
        <f>N856*O856</f>
        <v>0</v>
      </c>
      <c r="Q856" s="1114">
        <v>21</v>
      </c>
    </row>
    <row r="857" spans="6:17" s="1115" customFormat="1" ht="11.25" outlineLevel="3">
      <c r="F857" s="1116"/>
      <c r="G857" s="1117"/>
      <c r="H857" s="1118" t="s">
        <v>4477</v>
      </c>
      <c r="I857" s="1118"/>
      <c r="J857" s="1118"/>
      <c r="K857" s="1117"/>
      <c r="L857" s="1119">
        <v>0</v>
      </c>
      <c r="M857" s="1120"/>
      <c r="N857" s="1121"/>
      <c r="O857" s="1120"/>
      <c r="P857" s="1123"/>
      <c r="Q857" s="1124" t="s">
        <v>13</v>
      </c>
    </row>
    <row r="858" spans="6:17" s="1115" customFormat="1" ht="11.25" outlineLevel="3">
      <c r="F858" s="1116"/>
      <c r="G858" s="1117"/>
      <c r="H858" s="1118" t="s">
        <v>4478</v>
      </c>
      <c r="I858" s="1118"/>
      <c r="J858" s="1118"/>
      <c r="K858" s="1117"/>
      <c r="L858" s="1119">
        <v>314.08999999999997</v>
      </c>
      <c r="M858" s="1120"/>
      <c r="N858" s="1121"/>
      <c r="O858" s="1120"/>
      <c r="P858" s="1123"/>
      <c r="Q858" s="1124" t="s">
        <v>13</v>
      </c>
    </row>
    <row r="859" spans="6:17" s="1106" customFormat="1" ht="24" outlineLevel="2">
      <c r="F859" s="1107">
        <v>244</v>
      </c>
      <c r="G859" s="1108" t="s">
        <v>481</v>
      </c>
      <c r="H859" s="1109" t="s">
        <v>482</v>
      </c>
      <c r="I859" s="1109"/>
      <c r="J859" s="1109"/>
      <c r="K859" s="1110" t="s">
        <v>28</v>
      </c>
      <c r="L859" s="1111">
        <v>1167.7639999999999</v>
      </c>
      <c r="M859" s="1112">
        <v>0</v>
      </c>
      <c r="N859" s="1111">
        <f>L859*(1+M859/100)</f>
        <v>1167.7639999999999</v>
      </c>
      <c r="O859" s="1113">
        <v>0</v>
      </c>
      <c r="P859" s="1114">
        <f>N859*O859</f>
        <v>0</v>
      </c>
      <c r="Q859" s="1114">
        <v>21</v>
      </c>
    </row>
    <row r="860" spans="6:17" s="1115" customFormat="1" ht="11.25" outlineLevel="3">
      <c r="F860" s="1116"/>
      <c r="G860" s="1117"/>
      <c r="H860" s="1118" t="s">
        <v>4472</v>
      </c>
      <c r="I860" s="1118"/>
      <c r="J860" s="1118"/>
      <c r="K860" s="1117"/>
      <c r="L860" s="1119">
        <v>0</v>
      </c>
      <c r="M860" s="1120"/>
      <c r="N860" s="1121"/>
      <c r="O860" s="1120"/>
      <c r="P860" s="1123"/>
      <c r="Q860" s="1124" t="s">
        <v>13</v>
      </c>
    </row>
    <row r="861" spans="6:17" s="1115" customFormat="1" ht="11.25" outlineLevel="3">
      <c r="F861" s="1116"/>
      <c r="G861" s="1117"/>
      <c r="H861" s="1118" t="s">
        <v>4479</v>
      </c>
      <c r="I861" s="1118"/>
      <c r="J861" s="1118"/>
      <c r="K861" s="1117"/>
      <c r="L861" s="1119">
        <v>1060.7639999999999</v>
      </c>
      <c r="M861" s="1120"/>
      <c r="N861" s="1121"/>
      <c r="O861" s="1120"/>
      <c r="P861" s="1123"/>
      <c r="Q861" s="1124" t="s">
        <v>13</v>
      </c>
    </row>
    <row r="862" spans="6:17" s="1115" customFormat="1" ht="11.25" outlineLevel="3">
      <c r="F862" s="1116"/>
      <c r="G862" s="1117"/>
      <c r="H862" s="1118" t="s">
        <v>4304</v>
      </c>
      <c r="I862" s="1118"/>
      <c r="J862" s="1118"/>
      <c r="K862" s="1117"/>
      <c r="L862" s="1119">
        <v>13</v>
      </c>
      <c r="M862" s="1120"/>
      <c r="N862" s="1121"/>
      <c r="O862" s="1120"/>
      <c r="P862" s="1123"/>
      <c r="Q862" s="1124" t="s">
        <v>13</v>
      </c>
    </row>
    <row r="863" spans="6:17" s="1115" customFormat="1" ht="11.25" outlineLevel="3">
      <c r="F863" s="1116"/>
      <c r="G863" s="1117"/>
      <c r="H863" s="1118" t="s">
        <v>4020</v>
      </c>
      <c r="I863" s="1118"/>
      <c r="J863" s="1118"/>
      <c r="K863" s="1117"/>
      <c r="L863" s="1119">
        <v>94</v>
      </c>
      <c r="M863" s="1120"/>
      <c r="N863" s="1121"/>
      <c r="O863" s="1120"/>
      <c r="P863" s="1123"/>
      <c r="Q863" s="1124" t="s">
        <v>13</v>
      </c>
    </row>
    <row r="864" spans="6:17" s="1106" customFormat="1" ht="24" outlineLevel="2">
      <c r="F864" s="1107">
        <v>245</v>
      </c>
      <c r="G864" s="1108" t="s">
        <v>483</v>
      </c>
      <c r="H864" s="1109" t="s">
        <v>484</v>
      </c>
      <c r="I864" s="1109"/>
      <c r="J864" s="1109"/>
      <c r="K864" s="1110" t="s">
        <v>28</v>
      </c>
      <c r="L864" s="1111">
        <v>163.60000000000002</v>
      </c>
      <c r="M864" s="1112">
        <v>0</v>
      </c>
      <c r="N864" s="1111">
        <f>L864*(1+M864/100)</f>
        <v>163.60000000000002</v>
      </c>
      <c r="O864" s="1113">
        <v>0</v>
      </c>
      <c r="P864" s="1114">
        <f>N864*O864</f>
        <v>0</v>
      </c>
      <c r="Q864" s="1114">
        <v>21</v>
      </c>
    </row>
    <row r="865" spans="6:17" s="1115" customFormat="1" ht="11.25" outlineLevel="3">
      <c r="F865" s="1116"/>
      <c r="G865" s="1117"/>
      <c r="H865" s="1118" t="s">
        <v>4480</v>
      </c>
      <c r="I865" s="1118"/>
      <c r="J865" s="1118"/>
      <c r="K865" s="1117"/>
      <c r="L865" s="1119">
        <v>69.600000000000009</v>
      </c>
      <c r="M865" s="1120"/>
      <c r="N865" s="1121"/>
      <c r="O865" s="1120"/>
      <c r="P865" s="1123"/>
      <c r="Q865" s="1124" t="s">
        <v>13</v>
      </c>
    </row>
    <row r="866" spans="6:17" s="1115" customFormat="1" ht="11.25" outlineLevel="3">
      <c r="F866" s="1116"/>
      <c r="G866" s="1117"/>
      <c r="H866" s="1118" t="s">
        <v>4481</v>
      </c>
      <c r="I866" s="1118"/>
      <c r="J866" s="1118"/>
      <c r="K866" s="1117"/>
      <c r="L866" s="1119">
        <v>94</v>
      </c>
      <c r="M866" s="1120"/>
      <c r="N866" s="1121"/>
      <c r="O866" s="1120"/>
      <c r="P866" s="1123"/>
      <c r="Q866" s="1124" t="s">
        <v>13</v>
      </c>
    </row>
    <row r="867" spans="6:17" s="1106" customFormat="1" ht="12" outlineLevel="2">
      <c r="F867" s="1107">
        <v>246</v>
      </c>
      <c r="G867" s="1108" t="s">
        <v>485</v>
      </c>
      <c r="H867" s="1109" t="s">
        <v>486</v>
      </c>
      <c r="I867" s="1109"/>
      <c r="J867" s="1109"/>
      <c r="K867" s="1110" t="s">
        <v>28</v>
      </c>
      <c r="L867" s="1111">
        <v>1179.52</v>
      </c>
      <c r="M867" s="1112">
        <v>0</v>
      </c>
      <c r="N867" s="1111">
        <f>L867*(1+M867/100)</f>
        <v>1179.52</v>
      </c>
      <c r="O867" s="1113">
        <v>0</v>
      </c>
      <c r="P867" s="1114">
        <f>N867*O867</f>
        <v>0</v>
      </c>
      <c r="Q867" s="1114">
        <v>21</v>
      </c>
    </row>
    <row r="868" spans="6:17" s="1115" customFormat="1" ht="22.5" outlineLevel="3">
      <c r="F868" s="1116"/>
      <c r="G868" s="1117"/>
      <c r="H868" s="1118" t="s">
        <v>4482</v>
      </c>
      <c r="I868" s="1118"/>
      <c r="J868" s="1118"/>
      <c r="K868" s="1117"/>
      <c r="L868" s="1119">
        <v>234.76</v>
      </c>
      <c r="M868" s="1120"/>
      <c r="N868" s="1121"/>
      <c r="O868" s="1120"/>
      <c r="P868" s="1123"/>
      <c r="Q868" s="1124" t="s">
        <v>13</v>
      </c>
    </row>
    <row r="869" spans="6:17" s="1115" customFormat="1" ht="11.25" outlineLevel="3">
      <c r="F869" s="1116"/>
      <c r="G869" s="1117"/>
      <c r="H869" s="1118" t="s">
        <v>4483</v>
      </c>
      <c r="I869" s="1118"/>
      <c r="J869" s="1118"/>
      <c r="K869" s="1117"/>
      <c r="L869" s="1119">
        <v>92.76</v>
      </c>
      <c r="M869" s="1120"/>
      <c r="N869" s="1121"/>
      <c r="O869" s="1120"/>
      <c r="P869" s="1123"/>
      <c r="Q869" s="1124" t="s">
        <v>13</v>
      </c>
    </row>
    <row r="870" spans="6:17" s="1115" customFormat="1" ht="11.25" outlineLevel="3">
      <c r="F870" s="1116"/>
      <c r="G870" s="1117"/>
      <c r="H870" s="1118" t="s">
        <v>4484</v>
      </c>
      <c r="I870" s="1118"/>
      <c r="J870" s="1118"/>
      <c r="K870" s="1117"/>
      <c r="L870" s="1119">
        <v>5.5</v>
      </c>
      <c r="M870" s="1120"/>
      <c r="N870" s="1121"/>
      <c r="O870" s="1120"/>
      <c r="P870" s="1123"/>
      <c r="Q870" s="1124" t="s">
        <v>13</v>
      </c>
    </row>
    <row r="871" spans="6:17" s="1115" customFormat="1" ht="11.25" outlineLevel="3">
      <c r="F871" s="1116"/>
      <c r="G871" s="1117"/>
      <c r="H871" s="1118" t="s">
        <v>4432</v>
      </c>
      <c r="I871" s="1118"/>
      <c r="J871" s="1118"/>
      <c r="K871" s="1117"/>
      <c r="L871" s="1119">
        <v>344.75</v>
      </c>
      <c r="M871" s="1120"/>
      <c r="N871" s="1121"/>
      <c r="O871" s="1120"/>
      <c r="P871" s="1123"/>
      <c r="Q871" s="1124" t="s">
        <v>13</v>
      </c>
    </row>
    <row r="872" spans="6:17" s="1115" customFormat="1" ht="11.25" outlineLevel="3">
      <c r="F872" s="1116"/>
      <c r="G872" s="1117"/>
      <c r="H872" s="1118" t="s">
        <v>4433</v>
      </c>
      <c r="I872" s="1118"/>
      <c r="J872" s="1118"/>
      <c r="K872" s="1117"/>
      <c r="L872" s="1119">
        <v>25</v>
      </c>
      <c r="M872" s="1120"/>
      <c r="N872" s="1121"/>
      <c r="O872" s="1120"/>
      <c r="P872" s="1123"/>
      <c r="Q872" s="1124" t="s">
        <v>13</v>
      </c>
    </row>
    <row r="873" spans="6:17" s="1115" customFormat="1" ht="11.25" outlineLevel="3">
      <c r="F873" s="1116"/>
      <c r="G873" s="1117"/>
      <c r="H873" s="1118" t="s">
        <v>4485</v>
      </c>
      <c r="I873" s="1118"/>
      <c r="J873" s="1118"/>
      <c r="K873" s="1117"/>
      <c r="L873" s="1119">
        <v>369.75</v>
      </c>
      <c r="M873" s="1120"/>
      <c r="N873" s="1121"/>
      <c r="O873" s="1120"/>
      <c r="P873" s="1123"/>
      <c r="Q873" s="1124" t="s">
        <v>13</v>
      </c>
    </row>
    <row r="874" spans="6:17" s="1115" customFormat="1" ht="11.25" outlineLevel="3">
      <c r="F874" s="1116"/>
      <c r="G874" s="1117"/>
      <c r="H874" s="1118" t="s">
        <v>4304</v>
      </c>
      <c r="I874" s="1118"/>
      <c r="J874" s="1118"/>
      <c r="K874" s="1117"/>
      <c r="L874" s="1119">
        <v>13</v>
      </c>
      <c r="M874" s="1120"/>
      <c r="N874" s="1121"/>
      <c r="O874" s="1120"/>
      <c r="P874" s="1123"/>
      <c r="Q874" s="1124" t="s">
        <v>13</v>
      </c>
    </row>
    <row r="875" spans="6:17" s="1115" customFormat="1" ht="11.25" outlineLevel="3">
      <c r="F875" s="1116"/>
      <c r="G875" s="1117"/>
      <c r="H875" s="1118" t="s">
        <v>4020</v>
      </c>
      <c r="I875" s="1118"/>
      <c r="J875" s="1118"/>
      <c r="K875" s="1117"/>
      <c r="L875" s="1119">
        <v>94</v>
      </c>
      <c r="M875" s="1120"/>
      <c r="N875" s="1121"/>
      <c r="O875" s="1120"/>
      <c r="P875" s="1123"/>
      <c r="Q875" s="1124" t="s">
        <v>13</v>
      </c>
    </row>
    <row r="876" spans="6:17" s="1106" customFormat="1" ht="12" outlineLevel="2">
      <c r="F876" s="1107">
        <v>247</v>
      </c>
      <c r="G876" s="1108" t="s">
        <v>487</v>
      </c>
      <c r="H876" s="1109" t="s">
        <v>488</v>
      </c>
      <c r="I876" s="1109"/>
      <c r="J876" s="1109"/>
      <c r="K876" s="1110" t="s">
        <v>28</v>
      </c>
      <c r="L876" s="1111">
        <v>9.4600000000000026</v>
      </c>
      <c r="M876" s="1112">
        <v>0</v>
      </c>
      <c r="N876" s="1111">
        <f>L876*(1+M876/100)</f>
        <v>9.4600000000000026</v>
      </c>
      <c r="O876" s="1113">
        <v>0</v>
      </c>
      <c r="P876" s="1114">
        <f>N876*O876</f>
        <v>0</v>
      </c>
      <c r="Q876" s="1114">
        <v>21</v>
      </c>
    </row>
    <row r="877" spans="6:17" s="1115" customFormat="1" ht="11.25" outlineLevel="3">
      <c r="F877" s="1116"/>
      <c r="G877" s="1117"/>
      <c r="H877" s="1118" t="s">
        <v>4394</v>
      </c>
      <c r="I877" s="1118"/>
      <c r="J877" s="1118"/>
      <c r="K877" s="1117"/>
      <c r="L877" s="1119">
        <v>9.4600000000000026</v>
      </c>
      <c r="M877" s="1120"/>
      <c r="N877" s="1121"/>
      <c r="O877" s="1120"/>
      <c r="P877" s="1123"/>
      <c r="Q877" s="1124" t="s">
        <v>13</v>
      </c>
    </row>
    <row r="878" spans="6:17" s="1106" customFormat="1" ht="24" outlineLevel="2">
      <c r="F878" s="1107">
        <v>248</v>
      </c>
      <c r="G878" s="1108" t="s">
        <v>489</v>
      </c>
      <c r="H878" s="1109" t="s">
        <v>490</v>
      </c>
      <c r="I878" s="1109"/>
      <c r="J878" s="1109"/>
      <c r="K878" s="1110" t="s">
        <v>28</v>
      </c>
      <c r="L878" s="1111">
        <v>1167.7639999999999</v>
      </c>
      <c r="M878" s="1112">
        <v>0</v>
      </c>
      <c r="N878" s="1111">
        <f>L878*(1+M878/100)</f>
        <v>1167.7639999999999</v>
      </c>
      <c r="O878" s="1113">
        <v>0</v>
      </c>
      <c r="P878" s="1114">
        <f>N878*O878</f>
        <v>0</v>
      </c>
      <c r="Q878" s="1114">
        <v>21</v>
      </c>
    </row>
    <row r="879" spans="6:17" s="1115" customFormat="1" ht="11.25" outlineLevel="3">
      <c r="F879" s="1116"/>
      <c r="G879" s="1117"/>
      <c r="H879" s="1118" t="s">
        <v>4472</v>
      </c>
      <c r="I879" s="1118"/>
      <c r="J879" s="1118"/>
      <c r="K879" s="1117"/>
      <c r="L879" s="1119">
        <v>0</v>
      </c>
      <c r="M879" s="1120"/>
      <c r="N879" s="1121"/>
      <c r="O879" s="1120"/>
      <c r="P879" s="1123"/>
      <c r="Q879" s="1124" t="s">
        <v>13</v>
      </c>
    </row>
    <row r="880" spans="6:17" s="1115" customFormat="1" ht="11.25" outlineLevel="3">
      <c r="F880" s="1116"/>
      <c r="G880" s="1117"/>
      <c r="H880" s="1118" t="s">
        <v>4479</v>
      </c>
      <c r="I880" s="1118"/>
      <c r="J880" s="1118"/>
      <c r="K880" s="1117"/>
      <c r="L880" s="1119">
        <v>1060.7639999999999</v>
      </c>
      <c r="M880" s="1120"/>
      <c r="N880" s="1121"/>
      <c r="O880" s="1120"/>
      <c r="P880" s="1123"/>
      <c r="Q880" s="1124" t="s">
        <v>13</v>
      </c>
    </row>
    <row r="881" spans="6:17" s="1115" customFormat="1" ht="11.25" outlineLevel="3">
      <c r="F881" s="1116"/>
      <c r="G881" s="1117"/>
      <c r="H881" s="1118" t="s">
        <v>4304</v>
      </c>
      <c r="I881" s="1118"/>
      <c r="J881" s="1118"/>
      <c r="K881" s="1117"/>
      <c r="L881" s="1119">
        <v>13</v>
      </c>
      <c r="M881" s="1120"/>
      <c r="N881" s="1121"/>
      <c r="O881" s="1120"/>
      <c r="P881" s="1123"/>
      <c r="Q881" s="1124" t="s">
        <v>13</v>
      </c>
    </row>
    <row r="882" spans="6:17" s="1115" customFormat="1" ht="11.25" outlineLevel="3">
      <c r="F882" s="1116"/>
      <c r="G882" s="1117"/>
      <c r="H882" s="1118" t="s">
        <v>4020</v>
      </c>
      <c r="I882" s="1118"/>
      <c r="J882" s="1118"/>
      <c r="K882" s="1117"/>
      <c r="L882" s="1119">
        <v>94</v>
      </c>
      <c r="M882" s="1120"/>
      <c r="N882" s="1121"/>
      <c r="O882" s="1120"/>
      <c r="P882" s="1123"/>
      <c r="Q882" s="1124" t="s">
        <v>13</v>
      </c>
    </row>
    <row r="883" spans="6:17" s="1106" customFormat="1" ht="12" outlineLevel="2">
      <c r="F883" s="1107">
        <v>249</v>
      </c>
      <c r="G883" s="1108" t="s">
        <v>491</v>
      </c>
      <c r="H883" s="1109" t="s">
        <v>492</v>
      </c>
      <c r="I883" s="1109"/>
      <c r="J883" s="1109"/>
      <c r="K883" s="1110" t="s">
        <v>28</v>
      </c>
      <c r="L883" s="1111">
        <v>219.16000000000003</v>
      </c>
      <c r="M883" s="1112">
        <v>0</v>
      </c>
      <c r="N883" s="1111">
        <f>L883*(1+M883/100)</f>
        <v>219.16000000000003</v>
      </c>
      <c r="O883" s="1113">
        <v>0</v>
      </c>
      <c r="P883" s="1114">
        <f>N883*O883</f>
        <v>0</v>
      </c>
      <c r="Q883" s="1114">
        <v>21</v>
      </c>
    </row>
    <row r="884" spans="6:17" s="1115" customFormat="1" ht="11.25" outlineLevel="3">
      <c r="F884" s="1116"/>
      <c r="G884" s="1117"/>
      <c r="H884" s="1118" t="s">
        <v>4480</v>
      </c>
      <c r="I884" s="1118"/>
      <c r="J884" s="1118"/>
      <c r="K884" s="1117"/>
      <c r="L884" s="1119">
        <v>69.600000000000009</v>
      </c>
      <c r="M884" s="1120"/>
      <c r="N884" s="1121"/>
      <c r="O884" s="1120"/>
      <c r="P884" s="1123"/>
      <c r="Q884" s="1124" t="s">
        <v>13</v>
      </c>
    </row>
    <row r="885" spans="6:17" s="1115" customFormat="1" ht="11.25" outlineLevel="3">
      <c r="F885" s="1116"/>
      <c r="G885" s="1117"/>
      <c r="H885" s="1118" t="s">
        <v>4481</v>
      </c>
      <c r="I885" s="1118"/>
      <c r="J885" s="1118"/>
      <c r="K885" s="1117"/>
      <c r="L885" s="1119">
        <v>94</v>
      </c>
      <c r="M885" s="1120"/>
      <c r="N885" s="1121"/>
      <c r="O885" s="1120"/>
      <c r="P885" s="1123"/>
      <c r="Q885" s="1124" t="s">
        <v>13</v>
      </c>
    </row>
    <row r="886" spans="6:17" s="1115" customFormat="1" ht="11.25" outlineLevel="3">
      <c r="F886" s="1116"/>
      <c r="G886" s="1117"/>
      <c r="H886" s="1118" t="s">
        <v>4325</v>
      </c>
      <c r="I886" s="1118"/>
      <c r="J886" s="1118"/>
      <c r="K886" s="1117"/>
      <c r="L886" s="1119">
        <v>55.559999999999995</v>
      </c>
      <c r="M886" s="1120"/>
      <c r="N886" s="1121"/>
      <c r="O886" s="1120"/>
      <c r="P886" s="1123"/>
      <c r="Q886" s="1124" t="s">
        <v>13</v>
      </c>
    </row>
    <row r="887" spans="6:17" s="1106" customFormat="1" ht="24" outlineLevel="2">
      <c r="F887" s="1107">
        <v>250</v>
      </c>
      <c r="G887" s="1108" t="s">
        <v>493</v>
      </c>
      <c r="H887" s="1109" t="s">
        <v>494</v>
      </c>
      <c r="I887" s="1109"/>
      <c r="J887" s="1109"/>
      <c r="K887" s="1110" t="s">
        <v>28</v>
      </c>
      <c r="L887" s="1111">
        <v>1582.0887999999998</v>
      </c>
      <c r="M887" s="1112">
        <v>0</v>
      </c>
      <c r="N887" s="1111">
        <f>L887*(1+M887/100)</f>
        <v>1582.0887999999998</v>
      </c>
      <c r="O887" s="1113">
        <v>0</v>
      </c>
      <c r="P887" s="1114">
        <f>N887*O887</f>
        <v>0</v>
      </c>
      <c r="Q887" s="1114">
        <v>21</v>
      </c>
    </row>
    <row r="888" spans="6:17" s="1115" customFormat="1" ht="11.25" outlineLevel="3">
      <c r="F888" s="1116"/>
      <c r="G888" s="1117"/>
      <c r="H888" s="1118" t="s">
        <v>4472</v>
      </c>
      <c r="I888" s="1118"/>
      <c r="J888" s="1118"/>
      <c r="K888" s="1117"/>
      <c r="L888" s="1119">
        <v>0</v>
      </c>
      <c r="M888" s="1120"/>
      <c r="N888" s="1121"/>
      <c r="O888" s="1120"/>
      <c r="P888" s="1123"/>
      <c r="Q888" s="1124" t="s">
        <v>13</v>
      </c>
    </row>
    <row r="889" spans="6:17" s="1115" customFormat="1" ht="11.25" outlineLevel="3">
      <c r="F889" s="1116"/>
      <c r="G889" s="1117"/>
      <c r="H889" s="1118" t="s">
        <v>4486</v>
      </c>
      <c r="I889" s="1118"/>
      <c r="J889" s="1118"/>
      <c r="K889" s="1117"/>
      <c r="L889" s="1119">
        <v>1272.9167999999997</v>
      </c>
      <c r="M889" s="1120"/>
      <c r="N889" s="1121"/>
      <c r="O889" s="1120"/>
      <c r="P889" s="1123"/>
      <c r="Q889" s="1124" t="s">
        <v>13</v>
      </c>
    </row>
    <row r="890" spans="6:17" s="1115" customFormat="1" ht="11.25" outlineLevel="3">
      <c r="F890" s="1116"/>
      <c r="G890" s="1117"/>
      <c r="H890" s="1118" t="s">
        <v>4487</v>
      </c>
      <c r="I890" s="1118"/>
      <c r="J890" s="1118"/>
      <c r="K890" s="1117"/>
      <c r="L890" s="1119">
        <v>16.900000000000002</v>
      </c>
      <c r="M890" s="1120"/>
      <c r="N890" s="1121"/>
      <c r="O890" s="1120"/>
      <c r="P890" s="1123"/>
      <c r="Q890" s="1124" t="s">
        <v>13</v>
      </c>
    </row>
    <row r="891" spans="6:17" s="1115" customFormat="1" ht="11.25" outlineLevel="3">
      <c r="F891" s="1116"/>
      <c r="G891" s="1117"/>
      <c r="H891" s="1118" t="s">
        <v>4488</v>
      </c>
      <c r="I891" s="1118"/>
      <c r="J891" s="1118"/>
      <c r="K891" s="1117"/>
      <c r="L891" s="1119">
        <v>112.8</v>
      </c>
      <c r="M891" s="1120"/>
      <c r="N891" s="1121"/>
      <c r="O891" s="1120"/>
      <c r="P891" s="1123"/>
      <c r="Q891" s="1124" t="s">
        <v>13</v>
      </c>
    </row>
    <row r="892" spans="6:17" s="1115" customFormat="1" ht="11.25" outlineLevel="3">
      <c r="F892" s="1116"/>
      <c r="G892" s="1117"/>
      <c r="H892" s="1118" t="s">
        <v>4489</v>
      </c>
      <c r="I892" s="1118"/>
      <c r="J892" s="1118"/>
      <c r="K892" s="1117"/>
      <c r="L892" s="1119">
        <v>112.8</v>
      </c>
      <c r="M892" s="1120"/>
      <c r="N892" s="1121"/>
      <c r="O892" s="1120"/>
      <c r="P892" s="1123"/>
      <c r="Q892" s="1124" t="s">
        <v>13</v>
      </c>
    </row>
    <row r="893" spans="6:17" s="1115" customFormat="1" ht="11.25" outlineLevel="3">
      <c r="F893" s="1116"/>
      <c r="G893" s="1117"/>
      <c r="H893" s="1118" t="s">
        <v>4490</v>
      </c>
      <c r="I893" s="1118"/>
      <c r="J893" s="1118"/>
      <c r="K893" s="1117"/>
      <c r="L893" s="1119">
        <v>66.671999999999997</v>
      </c>
      <c r="M893" s="1120"/>
      <c r="N893" s="1121"/>
      <c r="O893" s="1120"/>
      <c r="P893" s="1123"/>
      <c r="Q893" s="1124" t="s">
        <v>13</v>
      </c>
    </row>
    <row r="894" spans="6:17" s="1106" customFormat="1" ht="24" outlineLevel="2">
      <c r="F894" s="1107">
        <v>251</v>
      </c>
      <c r="G894" s="1108" t="s">
        <v>495</v>
      </c>
      <c r="H894" s="1109" t="s">
        <v>496</v>
      </c>
      <c r="I894" s="1109"/>
      <c r="J894" s="1109"/>
      <c r="K894" s="1110" t="s">
        <v>497</v>
      </c>
      <c r="L894" s="1111">
        <v>3.21</v>
      </c>
      <c r="M894" s="1112">
        <v>0</v>
      </c>
      <c r="N894" s="1111">
        <f>L894*(1+M894/100)</f>
        <v>3.21</v>
      </c>
      <c r="O894" s="1113">
        <v>0</v>
      </c>
      <c r="P894" s="1114">
        <f>N894*O894</f>
        <v>0</v>
      </c>
      <c r="Q894" s="1114">
        <v>21</v>
      </c>
    </row>
    <row r="895" spans="6:17" s="1132" customFormat="1" ht="12.75" customHeight="1" outlineLevel="2">
      <c r="F895" s="1125"/>
      <c r="G895" s="1126"/>
      <c r="H895" s="1127"/>
      <c r="I895" s="1127"/>
      <c r="J895" s="1127"/>
      <c r="K895" s="1126"/>
      <c r="L895" s="1128"/>
      <c r="M895" s="1129"/>
      <c r="N895" s="1128"/>
      <c r="O895" s="1129"/>
      <c r="P895" s="1130"/>
      <c r="Q895" s="1131" t="s">
        <v>13</v>
      </c>
    </row>
    <row r="896" spans="6:17" s="1099" customFormat="1" ht="16.5" customHeight="1" outlineLevel="1">
      <c r="F896" s="1100"/>
      <c r="G896" s="1101"/>
      <c r="H896" s="1101" t="s">
        <v>498</v>
      </c>
      <c r="I896" s="1101"/>
      <c r="J896" s="1101"/>
      <c r="K896" s="1090"/>
      <c r="L896" s="1102"/>
      <c r="M896" s="1103"/>
      <c r="N896" s="1102"/>
      <c r="O896" s="1103"/>
      <c r="P896" s="1104">
        <f>SUBTOTAL(9,P897:P947)</f>
        <v>0</v>
      </c>
      <c r="Q896" s="1105" t="s">
        <v>13</v>
      </c>
    </row>
    <row r="897" spans="6:17" s="1106" customFormat="1" ht="24" outlineLevel="2">
      <c r="F897" s="1107">
        <v>252</v>
      </c>
      <c r="G897" s="1108" t="s">
        <v>499</v>
      </c>
      <c r="H897" s="1109" t="s">
        <v>500</v>
      </c>
      <c r="I897" s="1109"/>
      <c r="J897" s="1109"/>
      <c r="K897" s="1110" t="s">
        <v>28</v>
      </c>
      <c r="L897" s="1111">
        <v>640.37600000000009</v>
      </c>
      <c r="M897" s="1112">
        <v>0</v>
      </c>
      <c r="N897" s="1111">
        <f>L897*(1+M897/100)</f>
        <v>640.37600000000009</v>
      </c>
      <c r="O897" s="1113">
        <v>0</v>
      </c>
      <c r="P897" s="1114">
        <f>N897*O897</f>
        <v>0</v>
      </c>
      <c r="Q897" s="1114">
        <v>21</v>
      </c>
    </row>
    <row r="898" spans="6:17" s="1115" customFormat="1" ht="11.25" outlineLevel="3">
      <c r="F898" s="1116"/>
      <c r="G898" s="1117"/>
      <c r="H898" s="1118" t="s">
        <v>4491</v>
      </c>
      <c r="I898" s="1118"/>
      <c r="J898" s="1118"/>
      <c r="K898" s="1117"/>
      <c r="L898" s="1119">
        <v>310</v>
      </c>
      <c r="M898" s="1120"/>
      <c r="N898" s="1121"/>
      <c r="O898" s="1120"/>
      <c r="P898" s="1123"/>
      <c r="Q898" s="1124" t="s">
        <v>13</v>
      </c>
    </row>
    <row r="899" spans="6:17" s="1115" customFormat="1" ht="11.25" outlineLevel="3">
      <c r="F899" s="1116"/>
      <c r="G899" s="1117"/>
      <c r="H899" s="1118" t="s">
        <v>4492</v>
      </c>
      <c r="I899" s="1118"/>
      <c r="J899" s="1118"/>
      <c r="K899" s="1117"/>
      <c r="L899" s="1119">
        <v>272.16000000000003</v>
      </c>
      <c r="M899" s="1120"/>
      <c r="N899" s="1121"/>
      <c r="O899" s="1120"/>
      <c r="P899" s="1123"/>
      <c r="Q899" s="1124" t="s">
        <v>13</v>
      </c>
    </row>
    <row r="900" spans="6:17" s="1115" customFormat="1" ht="11.25" outlineLevel="3">
      <c r="F900" s="1116"/>
      <c r="G900" s="1117"/>
      <c r="H900" s="1118" t="s">
        <v>4493</v>
      </c>
      <c r="I900" s="1118"/>
      <c r="J900" s="1118"/>
      <c r="K900" s="1117"/>
      <c r="L900" s="1119">
        <v>582.16000000000008</v>
      </c>
      <c r="M900" s="1120"/>
      <c r="N900" s="1121"/>
      <c r="O900" s="1120"/>
      <c r="P900" s="1123"/>
      <c r="Q900" s="1124" t="s">
        <v>13</v>
      </c>
    </row>
    <row r="901" spans="6:17" s="1115" customFormat="1" ht="11.25" outlineLevel="3">
      <c r="F901" s="1116"/>
      <c r="G901" s="1117"/>
      <c r="H901" s="1118" t="s">
        <v>4494</v>
      </c>
      <c r="I901" s="1118"/>
      <c r="J901" s="1118"/>
      <c r="K901" s="1117"/>
      <c r="L901" s="1119">
        <v>58.216000000000001</v>
      </c>
      <c r="M901" s="1120"/>
      <c r="N901" s="1121"/>
      <c r="O901" s="1120"/>
      <c r="P901" s="1123"/>
      <c r="Q901" s="1124" t="s">
        <v>13</v>
      </c>
    </row>
    <row r="902" spans="6:17" s="1106" customFormat="1" ht="24" outlineLevel="2">
      <c r="F902" s="1107">
        <v>253</v>
      </c>
      <c r="G902" s="1108" t="s">
        <v>501</v>
      </c>
      <c r="H902" s="1109" t="s">
        <v>502</v>
      </c>
      <c r="I902" s="1109"/>
      <c r="J902" s="1109"/>
      <c r="K902" s="1110" t="s">
        <v>42</v>
      </c>
      <c r="L902" s="1111">
        <v>122.25360000000012</v>
      </c>
      <c r="M902" s="1112">
        <v>0</v>
      </c>
      <c r="N902" s="1111">
        <f>L902*(1+M902/100)</f>
        <v>122.25360000000012</v>
      </c>
      <c r="O902" s="1113">
        <v>0</v>
      </c>
      <c r="P902" s="1114">
        <f>N902*O902</f>
        <v>0</v>
      </c>
      <c r="Q902" s="1114">
        <v>21</v>
      </c>
    </row>
    <row r="903" spans="6:17" s="1115" customFormat="1" ht="11.25" outlineLevel="3">
      <c r="F903" s="1116"/>
      <c r="G903" s="1117"/>
      <c r="H903" s="1118" t="s">
        <v>4491</v>
      </c>
      <c r="I903" s="1118"/>
      <c r="J903" s="1118"/>
      <c r="K903" s="1117"/>
      <c r="L903" s="1119">
        <v>310</v>
      </c>
      <c r="M903" s="1120"/>
      <c r="N903" s="1121"/>
      <c r="O903" s="1120"/>
      <c r="P903" s="1123"/>
      <c r="Q903" s="1124" t="s">
        <v>13</v>
      </c>
    </row>
    <row r="904" spans="6:17" s="1115" customFormat="1" ht="11.25" outlineLevel="3">
      <c r="F904" s="1116"/>
      <c r="G904" s="1117"/>
      <c r="H904" s="1118" t="s">
        <v>4492</v>
      </c>
      <c r="I904" s="1118"/>
      <c r="J904" s="1118"/>
      <c r="K904" s="1117"/>
      <c r="L904" s="1119">
        <v>272.16000000000003</v>
      </c>
      <c r="M904" s="1120"/>
      <c r="N904" s="1121"/>
      <c r="O904" s="1120"/>
      <c r="P904" s="1123"/>
      <c r="Q904" s="1124" t="s">
        <v>13</v>
      </c>
    </row>
    <row r="905" spans="6:17" s="1115" customFormat="1" ht="11.25" outlineLevel="3">
      <c r="F905" s="1116"/>
      <c r="G905" s="1117"/>
      <c r="H905" s="1118" t="s">
        <v>4493</v>
      </c>
      <c r="I905" s="1118"/>
      <c r="J905" s="1118"/>
      <c r="K905" s="1117"/>
      <c r="L905" s="1119">
        <v>582.16000000000008</v>
      </c>
      <c r="M905" s="1120"/>
      <c r="N905" s="1121"/>
      <c r="O905" s="1120"/>
      <c r="P905" s="1123"/>
      <c r="Q905" s="1124" t="s">
        <v>13</v>
      </c>
    </row>
    <row r="906" spans="6:17" s="1115" customFormat="1" ht="11.25" outlineLevel="3">
      <c r="F906" s="1116"/>
      <c r="G906" s="1117"/>
      <c r="H906" s="1118" t="s">
        <v>4495</v>
      </c>
      <c r="I906" s="1118"/>
      <c r="J906" s="1118"/>
      <c r="K906" s="1117"/>
      <c r="L906" s="1119">
        <v>-459.90639999999996</v>
      </c>
      <c r="M906" s="1120"/>
      <c r="N906" s="1121"/>
      <c r="O906" s="1120"/>
      <c r="P906" s="1123"/>
      <c r="Q906" s="1124" t="s">
        <v>13</v>
      </c>
    </row>
    <row r="907" spans="6:17" s="1106" customFormat="1" ht="36" outlineLevel="2">
      <c r="F907" s="1107">
        <v>254</v>
      </c>
      <c r="G907" s="1108" t="s">
        <v>503</v>
      </c>
      <c r="H907" s="1109" t="s">
        <v>4927</v>
      </c>
      <c r="I907" s="1109"/>
      <c r="J907" s="1109"/>
      <c r="K907" s="1110" t="s">
        <v>28</v>
      </c>
      <c r="L907" s="1111">
        <v>582.16000000000008</v>
      </c>
      <c r="M907" s="1112">
        <v>0</v>
      </c>
      <c r="N907" s="1111">
        <f>L907*(1+M907/100)</f>
        <v>582.16000000000008</v>
      </c>
      <c r="O907" s="1113">
        <v>0</v>
      </c>
      <c r="P907" s="1114">
        <f>N907*O907</f>
        <v>0</v>
      </c>
      <c r="Q907" s="1114">
        <v>21</v>
      </c>
    </row>
    <row r="908" spans="6:17" s="1115" customFormat="1" ht="11.25" outlineLevel="3">
      <c r="F908" s="1116"/>
      <c r="G908" s="1117"/>
      <c r="H908" s="1118" t="s">
        <v>4491</v>
      </c>
      <c r="I908" s="1118"/>
      <c r="J908" s="1118"/>
      <c r="K908" s="1117"/>
      <c r="L908" s="1119">
        <v>310</v>
      </c>
      <c r="M908" s="1120"/>
      <c r="N908" s="1121"/>
      <c r="O908" s="1120"/>
      <c r="P908" s="1123"/>
      <c r="Q908" s="1124" t="s">
        <v>13</v>
      </c>
    </row>
    <row r="909" spans="6:17" s="1115" customFormat="1" ht="11.25" outlineLevel="3">
      <c r="F909" s="1116"/>
      <c r="G909" s="1117"/>
      <c r="H909" s="1118" t="s">
        <v>4492</v>
      </c>
      <c r="I909" s="1118"/>
      <c r="J909" s="1118"/>
      <c r="K909" s="1117"/>
      <c r="L909" s="1119">
        <v>272.16000000000003</v>
      </c>
      <c r="M909" s="1120"/>
      <c r="N909" s="1121"/>
      <c r="O909" s="1120"/>
      <c r="P909" s="1123"/>
      <c r="Q909" s="1124" t="s">
        <v>13</v>
      </c>
    </row>
    <row r="910" spans="6:17" s="1106" customFormat="1" ht="60" outlineLevel="2">
      <c r="F910" s="1107">
        <v>255</v>
      </c>
      <c r="G910" s="1108" t="s">
        <v>504</v>
      </c>
      <c r="H910" s="1109" t="s">
        <v>4928</v>
      </c>
      <c r="I910" s="1109"/>
      <c r="J910" s="1109"/>
      <c r="K910" s="1110" t="s">
        <v>28</v>
      </c>
      <c r="L910" s="1111">
        <v>582.16000000000008</v>
      </c>
      <c r="M910" s="1112">
        <v>0</v>
      </c>
      <c r="N910" s="1111">
        <f>L910*(1+M910/100)</f>
        <v>582.16000000000008</v>
      </c>
      <c r="O910" s="1113">
        <v>0</v>
      </c>
      <c r="P910" s="1114">
        <f>N910*O910</f>
        <v>0</v>
      </c>
      <c r="Q910" s="1114">
        <v>21</v>
      </c>
    </row>
    <row r="911" spans="6:17" s="1115" customFormat="1" ht="11.25" outlineLevel="3">
      <c r="F911" s="1116"/>
      <c r="G911" s="1117"/>
      <c r="H911" s="1118" t="s">
        <v>4491</v>
      </c>
      <c r="I911" s="1118"/>
      <c r="J911" s="1118"/>
      <c r="K911" s="1117"/>
      <c r="L911" s="1119">
        <v>310</v>
      </c>
      <c r="M911" s="1120"/>
      <c r="N911" s="1121"/>
      <c r="O911" s="1120"/>
      <c r="P911" s="1123"/>
      <c r="Q911" s="1124" t="s">
        <v>13</v>
      </c>
    </row>
    <row r="912" spans="6:17" s="1115" customFormat="1" ht="11.25" outlineLevel="3">
      <c r="F912" s="1116"/>
      <c r="G912" s="1117"/>
      <c r="H912" s="1118" t="s">
        <v>4492</v>
      </c>
      <c r="I912" s="1118"/>
      <c r="J912" s="1118"/>
      <c r="K912" s="1117"/>
      <c r="L912" s="1119">
        <v>272.16000000000003</v>
      </c>
      <c r="M912" s="1120"/>
      <c r="N912" s="1121"/>
      <c r="O912" s="1120"/>
      <c r="P912" s="1123"/>
      <c r="Q912" s="1124" t="s">
        <v>13</v>
      </c>
    </row>
    <row r="913" spans="6:17" s="1106" customFormat="1" ht="36" outlineLevel="2">
      <c r="F913" s="1107">
        <v>256</v>
      </c>
      <c r="G913" s="1108" t="s">
        <v>505</v>
      </c>
      <c r="H913" s="1109" t="s">
        <v>506</v>
      </c>
      <c r="I913" s="1109"/>
      <c r="J913" s="1109"/>
      <c r="K913" s="1110" t="s">
        <v>28</v>
      </c>
      <c r="L913" s="1111">
        <v>111.5</v>
      </c>
      <c r="M913" s="1112">
        <v>0</v>
      </c>
      <c r="N913" s="1111">
        <f>L913*(1+M913/100)</f>
        <v>111.5</v>
      </c>
      <c r="O913" s="1113">
        <v>0</v>
      </c>
      <c r="P913" s="1114">
        <f>N913*O913</f>
        <v>0</v>
      </c>
      <c r="Q913" s="1114">
        <v>21</v>
      </c>
    </row>
    <row r="914" spans="6:17" s="1115" customFormat="1" ht="11.25" outlineLevel="3">
      <c r="F914" s="1116"/>
      <c r="G914" s="1117"/>
      <c r="H914" s="1118" t="s">
        <v>4929</v>
      </c>
      <c r="I914" s="1118"/>
      <c r="J914" s="1118"/>
      <c r="K914" s="1117"/>
      <c r="L914" s="1119">
        <v>111.5</v>
      </c>
      <c r="M914" s="1120"/>
      <c r="N914" s="1121"/>
      <c r="O914" s="1120"/>
      <c r="P914" s="1123"/>
      <c r="Q914" s="1124" t="s">
        <v>13</v>
      </c>
    </row>
    <row r="915" spans="6:17" s="1106" customFormat="1" ht="12" outlineLevel="2">
      <c r="F915" s="1107">
        <v>257</v>
      </c>
      <c r="G915" s="1108" t="s">
        <v>507</v>
      </c>
      <c r="H915" s="1109" t="s">
        <v>508</v>
      </c>
      <c r="I915" s="1109"/>
      <c r="J915" s="1109"/>
      <c r="K915" s="1110" t="s">
        <v>28</v>
      </c>
      <c r="L915" s="1111">
        <v>438.62395800000002</v>
      </c>
      <c r="M915" s="1112">
        <v>0</v>
      </c>
      <c r="N915" s="1111">
        <f>L915*(1+M915/100)</f>
        <v>438.62395800000002</v>
      </c>
      <c r="O915" s="1113">
        <v>0</v>
      </c>
      <c r="P915" s="1114">
        <f>N915*O915</f>
        <v>0</v>
      </c>
      <c r="Q915" s="1114">
        <v>21</v>
      </c>
    </row>
    <row r="916" spans="6:17" s="1115" customFormat="1" ht="11.25" outlineLevel="3">
      <c r="F916" s="1116"/>
      <c r="G916" s="1117"/>
      <c r="H916" s="1118" t="s">
        <v>4496</v>
      </c>
      <c r="I916" s="1118"/>
      <c r="J916" s="1118"/>
      <c r="K916" s="1117"/>
      <c r="L916" s="1119">
        <v>32.400000000000006</v>
      </c>
      <c r="M916" s="1120"/>
      <c r="N916" s="1121"/>
      <c r="O916" s="1120"/>
      <c r="P916" s="1123"/>
      <c r="Q916" s="1124" t="s">
        <v>13</v>
      </c>
    </row>
    <row r="917" spans="6:17" s="1115" customFormat="1" ht="11.25" outlineLevel="3">
      <c r="F917" s="1116"/>
      <c r="G917" s="1117"/>
      <c r="H917" s="1118" t="s">
        <v>4497</v>
      </c>
      <c r="I917" s="1118"/>
      <c r="J917" s="1118"/>
      <c r="K917" s="1117"/>
      <c r="L917" s="1119">
        <v>117.6</v>
      </c>
      <c r="M917" s="1120"/>
      <c r="N917" s="1121"/>
      <c r="O917" s="1120"/>
      <c r="P917" s="1123"/>
      <c r="Q917" s="1124" t="s">
        <v>13</v>
      </c>
    </row>
    <row r="918" spans="6:17" s="1115" customFormat="1" ht="11.25" outlineLevel="3">
      <c r="F918" s="1116"/>
      <c r="G918" s="1117"/>
      <c r="H918" s="1118" t="s">
        <v>4498</v>
      </c>
      <c r="I918" s="1118"/>
      <c r="J918" s="1118"/>
      <c r="K918" s="1117"/>
      <c r="L918" s="1119">
        <v>198</v>
      </c>
      <c r="M918" s="1120"/>
      <c r="N918" s="1121"/>
      <c r="O918" s="1120"/>
      <c r="P918" s="1123"/>
      <c r="Q918" s="1124" t="s">
        <v>13</v>
      </c>
    </row>
    <row r="919" spans="6:17" s="1115" customFormat="1" ht="11.25" outlineLevel="3">
      <c r="F919" s="1116"/>
      <c r="G919" s="1117"/>
      <c r="H919" s="1118" t="s">
        <v>4499</v>
      </c>
      <c r="I919" s="1118"/>
      <c r="J919" s="1118"/>
      <c r="K919" s="1117"/>
      <c r="L919" s="1119">
        <v>90.623957999999988</v>
      </c>
      <c r="M919" s="1120"/>
      <c r="N919" s="1121"/>
      <c r="O919" s="1120"/>
      <c r="P919" s="1123"/>
      <c r="Q919" s="1124" t="s">
        <v>13</v>
      </c>
    </row>
    <row r="920" spans="6:17" s="1106" customFormat="1" ht="12" outlineLevel="2">
      <c r="F920" s="1107">
        <v>258</v>
      </c>
      <c r="G920" s="1108" t="s">
        <v>509</v>
      </c>
      <c r="H920" s="1109" t="s">
        <v>510</v>
      </c>
      <c r="I920" s="1109"/>
      <c r="J920" s="1109"/>
      <c r="K920" s="1110" t="s">
        <v>28</v>
      </c>
      <c r="L920" s="1111">
        <v>104.25</v>
      </c>
      <c r="M920" s="1112">
        <v>0</v>
      </c>
      <c r="N920" s="1111">
        <f>L920*(1+M920/100)</f>
        <v>104.25</v>
      </c>
      <c r="O920" s="1113">
        <v>0</v>
      </c>
      <c r="P920" s="1114">
        <f>N920*O920</f>
        <v>0</v>
      </c>
      <c r="Q920" s="1114">
        <v>21</v>
      </c>
    </row>
    <row r="921" spans="6:17" s="1115" customFormat="1" ht="11.25" outlineLevel="3">
      <c r="F921" s="1116"/>
      <c r="G921" s="1117"/>
      <c r="H921" s="1118" t="s">
        <v>4500</v>
      </c>
      <c r="I921" s="1118"/>
      <c r="J921" s="1118"/>
      <c r="K921" s="1117"/>
      <c r="L921" s="1119">
        <v>104.25</v>
      </c>
      <c r="M921" s="1120"/>
      <c r="N921" s="1121"/>
      <c r="O921" s="1120"/>
      <c r="P921" s="1123"/>
      <c r="Q921" s="1124" t="s">
        <v>13</v>
      </c>
    </row>
    <row r="922" spans="6:17" s="1106" customFormat="1" ht="12" outlineLevel="2">
      <c r="F922" s="1107">
        <v>259</v>
      </c>
      <c r="G922" s="1108" t="s">
        <v>511</v>
      </c>
      <c r="H922" s="1109" t="s">
        <v>512</v>
      </c>
      <c r="I922" s="1109"/>
      <c r="J922" s="1109"/>
      <c r="K922" s="1110" t="s">
        <v>28</v>
      </c>
      <c r="L922" s="1111">
        <v>310.12395800000002</v>
      </c>
      <c r="M922" s="1112">
        <v>0</v>
      </c>
      <c r="N922" s="1111">
        <f>L922*(1+M922/100)</f>
        <v>310.12395800000002</v>
      </c>
      <c r="O922" s="1113">
        <v>0</v>
      </c>
      <c r="P922" s="1114">
        <f>N922*O922</f>
        <v>0</v>
      </c>
      <c r="Q922" s="1114">
        <v>21</v>
      </c>
    </row>
    <row r="923" spans="6:17" s="1115" customFormat="1" ht="11.25" outlineLevel="3">
      <c r="F923" s="1116"/>
      <c r="G923" s="1117"/>
      <c r="H923" s="1118" t="s">
        <v>4501</v>
      </c>
      <c r="I923" s="1118"/>
      <c r="J923" s="1118"/>
      <c r="K923" s="1117"/>
      <c r="L923" s="1119">
        <v>114.5</v>
      </c>
      <c r="M923" s="1120"/>
      <c r="N923" s="1121"/>
      <c r="O923" s="1120"/>
      <c r="P923" s="1123"/>
      <c r="Q923" s="1124" t="s">
        <v>13</v>
      </c>
    </row>
    <row r="924" spans="6:17" s="1115" customFormat="1" ht="11.25" outlineLevel="3">
      <c r="F924" s="1116"/>
      <c r="G924" s="1117"/>
      <c r="H924" s="1118" t="s">
        <v>4502</v>
      </c>
      <c r="I924" s="1118"/>
      <c r="J924" s="1118"/>
      <c r="K924" s="1117"/>
      <c r="L924" s="1119">
        <v>105</v>
      </c>
      <c r="M924" s="1120"/>
      <c r="N924" s="1121"/>
      <c r="O924" s="1120"/>
      <c r="P924" s="1123"/>
      <c r="Q924" s="1124" t="s">
        <v>13</v>
      </c>
    </row>
    <row r="925" spans="6:17" s="1115" customFormat="1" ht="11.25" outlineLevel="3">
      <c r="F925" s="1116"/>
      <c r="G925" s="1117"/>
      <c r="H925" s="1118" t="s">
        <v>4499</v>
      </c>
      <c r="I925" s="1118"/>
      <c r="J925" s="1118"/>
      <c r="K925" s="1117"/>
      <c r="L925" s="1119">
        <v>90.623957999999988</v>
      </c>
      <c r="M925" s="1120"/>
      <c r="N925" s="1121"/>
      <c r="O925" s="1120"/>
      <c r="P925" s="1123"/>
      <c r="Q925" s="1124" t="s">
        <v>13</v>
      </c>
    </row>
    <row r="926" spans="6:17" s="1106" customFormat="1" ht="24" outlineLevel="2">
      <c r="F926" s="1107">
        <v>260</v>
      </c>
      <c r="G926" s="1108" t="s">
        <v>513</v>
      </c>
      <c r="H926" s="1109" t="s">
        <v>4930</v>
      </c>
      <c r="I926" s="1109"/>
      <c r="J926" s="1109"/>
      <c r="K926" s="1110" t="s">
        <v>28</v>
      </c>
      <c r="L926" s="1111">
        <v>582.16000000000008</v>
      </c>
      <c r="M926" s="1112">
        <v>0</v>
      </c>
      <c r="N926" s="1111">
        <f>L926*(1+M926/100)</f>
        <v>582.16000000000008</v>
      </c>
      <c r="O926" s="1113">
        <v>0</v>
      </c>
      <c r="P926" s="1114">
        <f>N926*O926</f>
        <v>0</v>
      </c>
      <c r="Q926" s="1114">
        <v>21</v>
      </c>
    </row>
    <row r="927" spans="6:17" s="1115" customFormat="1" ht="11.25" outlineLevel="3">
      <c r="F927" s="1116"/>
      <c r="G927" s="1117"/>
      <c r="H927" s="1118" t="s">
        <v>4491</v>
      </c>
      <c r="I927" s="1118"/>
      <c r="J927" s="1118"/>
      <c r="K927" s="1117"/>
      <c r="L927" s="1119">
        <v>310</v>
      </c>
      <c r="M927" s="1120"/>
      <c r="N927" s="1121"/>
      <c r="O927" s="1120"/>
      <c r="P927" s="1123"/>
      <c r="Q927" s="1124" t="s">
        <v>13</v>
      </c>
    </row>
    <row r="928" spans="6:17" s="1115" customFormat="1" ht="11.25" outlineLevel="3">
      <c r="F928" s="1116"/>
      <c r="G928" s="1117"/>
      <c r="H928" s="1118" t="s">
        <v>4492</v>
      </c>
      <c r="I928" s="1118"/>
      <c r="J928" s="1118"/>
      <c r="K928" s="1117"/>
      <c r="L928" s="1119">
        <v>272.16000000000003</v>
      </c>
      <c r="M928" s="1120"/>
      <c r="N928" s="1121"/>
      <c r="O928" s="1120"/>
      <c r="P928" s="1123"/>
      <c r="Q928" s="1124" t="s">
        <v>13</v>
      </c>
    </row>
    <row r="929" spans="6:17" s="1106" customFormat="1" ht="24" outlineLevel="2">
      <c r="F929" s="1107">
        <v>261</v>
      </c>
      <c r="G929" s="1108" t="s">
        <v>514</v>
      </c>
      <c r="H929" s="1109" t="s">
        <v>515</v>
      </c>
      <c r="I929" s="1109"/>
      <c r="J929" s="1109"/>
      <c r="K929" s="1110" t="s">
        <v>28</v>
      </c>
      <c r="L929" s="1111">
        <v>698.5920000000001</v>
      </c>
      <c r="M929" s="1112">
        <v>0</v>
      </c>
      <c r="N929" s="1111">
        <f>L929*(1+M929/100)</f>
        <v>698.5920000000001</v>
      </c>
      <c r="O929" s="1113">
        <v>0</v>
      </c>
      <c r="P929" s="1114">
        <f>N929*O929</f>
        <v>0</v>
      </c>
      <c r="Q929" s="1114">
        <v>21</v>
      </c>
    </row>
    <row r="930" spans="6:17" s="1115" customFormat="1" ht="11.25" outlineLevel="3">
      <c r="F930" s="1116"/>
      <c r="G930" s="1117"/>
      <c r="H930" s="1118" t="s">
        <v>4491</v>
      </c>
      <c r="I930" s="1118"/>
      <c r="J930" s="1118"/>
      <c r="K930" s="1117"/>
      <c r="L930" s="1119">
        <v>310</v>
      </c>
      <c r="M930" s="1120"/>
      <c r="N930" s="1121"/>
      <c r="O930" s="1120"/>
      <c r="P930" s="1123"/>
      <c r="Q930" s="1124" t="s">
        <v>13</v>
      </c>
    </row>
    <row r="931" spans="6:17" s="1115" customFormat="1" ht="11.25" outlineLevel="3">
      <c r="F931" s="1116"/>
      <c r="G931" s="1117"/>
      <c r="H931" s="1118" t="s">
        <v>4492</v>
      </c>
      <c r="I931" s="1118"/>
      <c r="J931" s="1118"/>
      <c r="K931" s="1117"/>
      <c r="L931" s="1119">
        <v>272.16000000000003</v>
      </c>
      <c r="M931" s="1120"/>
      <c r="N931" s="1121"/>
      <c r="O931" s="1120"/>
      <c r="P931" s="1123"/>
      <c r="Q931" s="1124" t="s">
        <v>13</v>
      </c>
    </row>
    <row r="932" spans="6:17" s="1115" customFormat="1" ht="11.25" outlineLevel="3">
      <c r="F932" s="1116"/>
      <c r="G932" s="1117"/>
      <c r="H932" s="1118" t="s">
        <v>4493</v>
      </c>
      <c r="I932" s="1118"/>
      <c r="J932" s="1118"/>
      <c r="K932" s="1117"/>
      <c r="L932" s="1119">
        <v>582.16000000000008</v>
      </c>
      <c r="M932" s="1120"/>
      <c r="N932" s="1121"/>
      <c r="O932" s="1120"/>
      <c r="P932" s="1123"/>
      <c r="Q932" s="1124" t="s">
        <v>13</v>
      </c>
    </row>
    <row r="933" spans="6:17" s="1115" customFormat="1" ht="11.25" outlineLevel="3">
      <c r="F933" s="1116"/>
      <c r="G933" s="1117"/>
      <c r="H933" s="1118" t="s">
        <v>4503</v>
      </c>
      <c r="I933" s="1118"/>
      <c r="J933" s="1118"/>
      <c r="K933" s="1117"/>
      <c r="L933" s="1119">
        <v>116.432</v>
      </c>
      <c r="M933" s="1120"/>
      <c r="N933" s="1121"/>
      <c r="O933" s="1120"/>
      <c r="P933" s="1123"/>
      <c r="Q933" s="1124" t="s">
        <v>13</v>
      </c>
    </row>
    <row r="934" spans="6:17" s="1106" customFormat="1" ht="24" outlineLevel="2">
      <c r="F934" s="1107">
        <v>262</v>
      </c>
      <c r="G934" s="1108" t="s">
        <v>516</v>
      </c>
      <c r="H934" s="1109" t="s">
        <v>4682</v>
      </c>
      <c r="I934" s="1109"/>
      <c r="J934" s="1109"/>
      <c r="K934" s="1110" t="s">
        <v>22</v>
      </c>
      <c r="L934" s="1111">
        <v>61</v>
      </c>
      <c r="M934" s="1112">
        <v>0</v>
      </c>
      <c r="N934" s="1111">
        <f>L934*(1+M934/100)</f>
        <v>61</v>
      </c>
      <c r="O934" s="1113">
        <v>0</v>
      </c>
      <c r="P934" s="1114">
        <f>N934*O934</f>
        <v>0</v>
      </c>
      <c r="Q934" s="1114">
        <v>21</v>
      </c>
    </row>
    <row r="935" spans="6:17" s="1115" customFormat="1" ht="11.25" outlineLevel="3">
      <c r="F935" s="1116"/>
      <c r="G935" s="1117"/>
      <c r="H935" s="1118" t="s">
        <v>4504</v>
      </c>
      <c r="I935" s="1118"/>
      <c r="J935" s="1118"/>
      <c r="K935" s="1117"/>
      <c r="L935" s="1119">
        <v>24</v>
      </c>
      <c r="M935" s="1120"/>
      <c r="N935" s="1121"/>
      <c r="O935" s="1122"/>
      <c r="P935" s="1123"/>
      <c r="Q935" s="1124" t="s">
        <v>13</v>
      </c>
    </row>
    <row r="936" spans="6:17" s="1115" customFormat="1" ht="11.25" outlineLevel="3">
      <c r="F936" s="1116"/>
      <c r="G936" s="1117"/>
      <c r="H936" s="1118" t="s">
        <v>4505</v>
      </c>
      <c r="I936" s="1118"/>
      <c r="J936" s="1118"/>
      <c r="K936" s="1117"/>
      <c r="L936" s="1119">
        <v>37</v>
      </c>
      <c r="M936" s="1120"/>
      <c r="N936" s="1121"/>
      <c r="O936" s="1122"/>
      <c r="P936" s="1123"/>
      <c r="Q936" s="1124" t="s">
        <v>13</v>
      </c>
    </row>
    <row r="937" spans="6:17" s="1106" customFormat="1" ht="24" outlineLevel="2">
      <c r="F937" s="1107">
        <v>263</v>
      </c>
      <c r="G937" s="1108" t="s">
        <v>517</v>
      </c>
      <c r="H937" s="1109" t="s">
        <v>4931</v>
      </c>
      <c r="I937" s="1109"/>
      <c r="J937" s="1109"/>
      <c r="K937" s="1110" t="s">
        <v>22</v>
      </c>
      <c r="L937" s="1111">
        <v>192</v>
      </c>
      <c r="M937" s="1112">
        <v>0</v>
      </c>
      <c r="N937" s="1111">
        <f>L937*(1+M937/100)</f>
        <v>192</v>
      </c>
      <c r="O937" s="1113">
        <v>0</v>
      </c>
      <c r="P937" s="1114">
        <f>N937*O937</f>
        <v>0</v>
      </c>
      <c r="Q937" s="1114">
        <v>21</v>
      </c>
    </row>
    <row r="938" spans="6:17" s="1115" customFormat="1" ht="11.25" outlineLevel="3">
      <c r="F938" s="1116"/>
      <c r="G938" s="1117"/>
      <c r="H938" s="1118" t="s">
        <v>4504</v>
      </c>
      <c r="I938" s="1118"/>
      <c r="J938" s="1118"/>
      <c r="K938" s="1117"/>
      <c r="L938" s="1119">
        <v>24</v>
      </c>
      <c r="M938" s="1120"/>
      <c r="N938" s="1121"/>
      <c r="O938" s="1120"/>
      <c r="P938" s="1123"/>
      <c r="Q938" s="1124" t="s">
        <v>13</v>
      </c>
    </row>
    <row r="939" spans="6:17" s="1115" customFormat="1" ht="11.25" outlineLevel="3">
      <c r="F939" s="1116"/>
      <c r="G939" s="1117"/>
      <c r="H939" s="1118" t="s">
        <v>4506</v>
      </c>
      <c r="I939" s="1118"/>
      <c r="J939" s="1118"/>
      <c r="K939" s="1117"/>
      <c r="L939" s="1119">
        <v>168</v>
      </c>
      <c r="M939" s="1120"/>
      <c r="N939" s="1121"/>
      <c r="O939" s="1120"/>
      <c r="P939" s="1123"/>
      <c r="Q939" s="1124" t="s">
        <v>13</v>
      </c>
    </row>
    <row r="940" spans="6:17" s="1106" customFormat="1" ht="24" outlineLevel="2">
      <c r="F940" s="1107">
        <v>264</v>
      </c>
      <c r="G940" s="1108" t="s">
        <v>518</v>
      </c>
      <c r="H940" s="1109" t="s">
        <v>4683</v>
      </c>
      <c r="I940" s="1109"/>
      <c r="J940" s="1109"/>
      <c r="K940" s="1110" t="s">
        <v>22</v>
      </c>
      <c r="L940" s="1111">
        <v>8</v>
      </c>
      <c r="M940" s="1112">
        <v>0</v>
      </c>
      <c r="N940" s="1111">
        <f>L940*(1+M940/100)</f>
        <v>8</v>
      </c>
      <c r="O940" s="1113">
        <v>0</v>
      </c>
      <c r="P940" s="1114">
        <f>N940*O940</f>
        <v>0</v>
      </c>
      <c r="Q940" s="1114">
        <v>21</v>
      </c>
    </row>
    <row r="941" spans="6:17" s="1115" customFormat="1" ht="11.25" outlineLevel="3">
      <c r="F941" s="1116"/>
      <c r="G941" s="1117"/>
      <c r="H941" s="1118" t="s">
        <v>4507</v>
      </c>
      <c r="I941" s="1118"/>
      <c r="J941" s="1118"/>
      <c r="K941" s="1117"/>
      <c r="L941" s="1119">
        <v>8</v>
      </c>
      <c r="M941" s="1120"/>
      <c r="N941" s="1121"/>
      <c r="O941" s="1120"/>
      <c r="P941" s="1123"/>
      <c r="Q941" s="1124" t="s">
        <v>13</v>
      </c>
    </row>
    <row r="942" spans="6:17" s="1106" customFormat="1" ht="24" outlineLevel="2">
      <c r="F942" s="1107">
        <v>265</v>
      </c>
      <c r="G942" s="1108" t="s">
        <v>519</v>
      </c>
      <c r="H942" s="1109" t="s">
        <v>4684</v>
      </c>
      <c r="I942" s="1109"/>
      <c r="J942" s="1109"/>
      <c r="K942" s="1110" t="s">
        <v>22</v>
      </c>
      <c r="L942" s="1111">
        <v>72.8</v>
      </c>
      <c r="M942" s="1112">
        <v>0</v>
      </c>
      <c r="N942" s="1111">
        <f>L942*(1+M942/100)</f>
        <v>72.8</v>
      </c>
      <c r="O942" s="1113">
        <v>0</v>
      </c>
      <c r="P942" s="1114">
        <f>N942*O942</f>
        <v>0</v>
      </c>
      <c r="Q942" s="1114">
        <v>21</v>
      </c>
    </row>
    <row r="943" spans="6:17" s="1115" customFormat="1" ht="11.25" outlineLevel="3">
      <c r="F943" s="1116"/>
      <c r="G943" s="1117"/>
      <c r="H943" s="1118" t="s">
        <v>4508</v>
      </c>
      <c r="I943" s="1118"/>
      <c r="J943" s="1118"/>
      <c r="K943" s="1117"/>
      <c r="L943" s="1119">
        <v>16.8</v>
      </c>
      <c r="M943" s="1120"/>
      <c r="N943" s="1121"/>
      <c r="O943" s="1120"/>
      <c r="P943" s="1123"/>
      <c r="Q943" s="1124" t="s">
        <v>13</v>
      </c>
    </row>
    <row r="944" spans="6:17" s="1115" customFormat="1" ht="11.25" outlineLevel="3">
      <c r="F944" s="1116"/>
      <c r="G944" s="1117"/>
      <c r="H944" s="1118" t="s">
        <v>4509</v>
      </c>
      <c r="I944" s="1118"/>
      <c r="J944" s="1118"/>
      <c r="K944" s="1117"/>
      <c r="L944" s="1119">
        <v>24</v>
      </c>
      <c r="M944" s="1120"/>
      <c r="N944" s="1121"/>
      <c r="O944" s="1120"/>
      <c r="P944" s="1123"/>
      <c r="Q944" s="1124" t="s">
        <v>13</v>
      </c>
    </row>
    <row r="945" spans="6:17" s="1115" customFormat="1" ht="11.25" outlineLevel="3">
      <c r="F945" s="1116"/>
      <c r="G945" s="1117"/>
      <c r="H945" s="1118" t="s">
        <v>4510</v>
      </c>
      <c r="I945" s="1118"/>
      <c r="J945" s="1118"/>
      <c r="K945" s="1117"/>
      <c r="L945" s="1119">
        <v>32</v>
      </c>
      <c r="M945" s="1120"/>
      <c r="N945" s="1121"/>
      <c r="O945" s="1120"/>
      <c r="P945" s="1123"/>
      <c r="Q945" s="1124" t="s">
        <v>13</v>
      </c>
    </row>
    <row r="946" spans="6:17" s="1106" customFormat="1" ht="12" outlineLevel="2">
      <c r="F946" s="1107">
        <v>266</v>
      </c>
      <c r="G946" s="1108" t="s">
        <v>520</v>
      </c>
      <c r="H946" s="1109" t="s">
        <v>521</v>
      </c>
      <c r="I946" s="1109"/>
      <c r="J946" s="1109"/>
      <c r="K946" s="1110" t="s">
        <v>497</v>
      </c>
      <c r="L946" s="1111">
        <v>3.15</v>
      </c>
      <c r="M946" s="1112">
        <v>0</v>
      </c>
      <c r="N946" s="1111">
        <f>L946*(1+M946/100)</f>
        <v>3.15</v>
      </c>
      <c r="O946" s="1113">
        <v>0</v>
      </c>
      <c r="P946" s="1114">
        <f>N946*O946</f>
        <v>0</v>
      </c>
      <c r="Q946" s="1114">
        <v>21</v>
      </c>
    </row>
    <row r="947" spans="6:17" s="1132" customFormat="1" ht="12.75" customHeight="1" outlineLevel="2">
      <c r="F947" s="1125"/>
      <c r="G947" s="1126"/>
      <c r="H947" s="1127"/>
      <c r="I947" s="1127"/>
      <c r="J947" s="1127"/>
      <c r="K947" s="1126"/>
      <c r="L947" s="1128"/>
      <c r="M947" s="1129"/>
      <c r="N947" s="1128"/>
      <c r="O947" s="1142"/>
      <c r="P947" s="1130"/>
      <c r="Q947" s="1131" t="s">
        <v>13</v>
      </c>
    </row>
    <row r="948" spans="6:17" s="1099" customFormat="1" ht="16.5" customHeight="1" outlineLevel="1">
      <c r="F948" s="1100"/>
      <c r="G948" s="1101"/>
      <c r="H948" s="1101" t="s">
        <v>522</v>
      </c>
      <c r="I948" s="1101"/>
      <c r="J948" s="1101"/>
      <c r="K948" s="1090"/>
      <c r="L948" s="1102"/>
      <c r="M948" s="1103"/>
      <c r="N948" s="1102"/>
      <c r="O948" s="1103"/>
      <c r="P948" s="1104">
        <f>SUBTOTAL(9,P949:P1051)</f>
        <v>0</v>
      </c>
      <c r="Q948" s="1105" t="s">
        <v>13</v>
      </c>
    </row>
    <row r="949" spans="6:17" s="1106" customFormat="1" ht="24" outlineLevel="2">
      <c r="F949" s="1107">
        <v>267</v>
      </c>
      <c r="G949" s="1108" t="s">
        <v>523</v>
      </c>
      <c r="H949" s="1109" t="s">
        <v>524</v>
      </c>
      <c r="I949" s="1109"/>
      <c r="J949" s="1109"/>
      <c r="K949" s="1110" t="s">
        <v>28</v>
      </c>
      <c r="L949" s="1111">
        <v>1026.9840000000002</v>
      </c>
      <c r="M949" s="1112">
        <v>0</v>
      </c>
      <c r="N949" s="1111">
        <f>L949*(1+M949/100)</f>
        <v>1026.9840000000002</v>
      </c>
      <c r="O949" s="1113">
        <v>0</v>
      </c>
      <c r="P949" s="1114">
        <f>N949*O949</f>
        <v>0</v>
      </c>
      <c r="Q949" s="1114">
        <v>21</v>
      </c>
    </row>
    <row r="950" spans="6:17" s="1115" customFormat="1" ht="11.25" outlineLevel="3">
      <c r="F950" s="1116"/>
      <c r="G950" s="1117"/>
      <c r="H950" s="1118" t="s">
        <v>4511</v>
      </c>
      <c r="I950" s="1118"/>
      <c r="J950" s="1118"/>
      <c r="K950" s="1117"/>
      <c r="L950" s="1119">
        <v>0</v>
      </c>
      <c r="M950" s="1120"/>
      <c r="N950" s="1121"/>
      <c r="O950" s="1120"/>
      <c r="P950" s="1123"/>
      <c r="Q950" s="1124" t="s">
        <v>13</v>
      </c>
    </row>
    <row r="951" spans="6:17" s="1115" customFormat="1" ht="11.25" outlineLevel="3">
      <c r="F951" s="1116"/>
      <c r="G951" s="1117"/>
      <c r="H951" s="1118" t="s">
        <v>4512</v>
      </c>
      <c r="I951" s="1118"/>
      <c r="J951" s="1118"/>
      <c r="K951" s="1117"/>
      <c r="L951" s="1119">
        <v>914.63400000000013</v>
      </c>
      <c r="M951" s="1120"/>
      <c r="N951" s="1121"/>
      <c r="O951" s="1120"/>
      <c r="P951" s="1123"/>
      <c r="Q951" s="1124" t="s">
        <v>13</v>
      </c>
    </row>
    <row r="952" spans="6:17" s="1115" customFormat="1" ht="11.25" outlineLevel="3">
      <c r="F952" s="1116"/>
      <c r="G952" s="1117"/>
      <c r="H952" s="1118" t="s">
        <v>4513</v>
      </c>
      <c r="I952" s="1118"/>
      <c r="J952" s="1118"/>
      <c r="K952" s="1117"/>
      <c r="L952" s="1119">
        <v>13.65</v>
      </c>
      <c r="M952" s="1120"/>
      <c r="N952" s="1121"/>
      <c r="O952" s="1120"/>
      <c r="P952" s="1123"/>
      <c r="Q952" s="1124" t="s">
        <v>13</v>
      </c>
    </row>
    <row r="953" spans="6:17" s="1115" customFormat="1" ht="11.25" outlineLevel="3">
      <c r="F953" s="1116"/>
      <c r="G953" s="1117"/>
      <c r="H953" s="1118" t="s">
        <v>4514</v>
      </c>
      <c r="I953" s="1118"/>
      <c r="J953" s="1118"/>
      <c r="K953" s="1117"/>
      <c r="L953" s="1119">
        <v>98.7</v>
      </c>
      <c r="M953" s="1120"/>
      <c r="N953" s="1121"/>
      <c r="O953" s="1120"/>
      <c r="P953" s="1123"/>
      <c r="Q953" s="1124" t="s">
        <v>13</v>
      </c>
    </row>
    <row r="954" spans="6:17" s="1106" customFormat="1" ht="24" outlineLevel="2">
      <c r="F954" s="1107">
        <v>268</v>
      </c>
      <c r="G954" s="1108" t="s">
        <v>525</v>
      </c>
      <c r="H954" s="1109" t="s">
        <v>526</v>
      </c>
      <c r="I954" s="1109"/>
      <c r="J954" s="1109"/>
      <c r="K954" s="1110" t="s">
        <v>28</v>
      </c>
      <c r="L954" s="1111">
        <v>13.534500000000001</v>
      </c>
      <c r="M954" s="1112">
        <v>0</v>
      </c>
      <c r="N954" s="1111">
        <f>L954*(1+M954/100)</f>
        <v>13.534500000000001</v>
      </c>
      <c r="O954" s="1113">
        <v>0</v>
      </c>
      <c r="P954" s="1114">
        <f>N954*O954</f>
        <v>0</v>
      </c>
      <c r="Q954" s="1114">
        <v>21</v>
      </c>
    </row>
    <row r="955" spans="6:17" s="1115" customFormat="1" ht="11.25" outlineLevel="3">
      <c r="F955" s="1116"/>
      <c r="G955" s="1117"/>
      <c r="H955" s="1118" t="s">
        <v>4515</v>
      </c>
      <c r="I955" s="1118"/>
      <c r="J955" s="1118"/>
      <c r="K955" s="1117"/>
      <c r="L955" s="1119">
        <v>0</v>
      </c>
      <c r="M955" s="1120"/>
      <c r="N955" s="1121"/>
      <c r="O955" s="1120"/>
      <c r="P955" s="1123"/>
      <c r="Q955" s="1124" t="s">
        <v>13</v>
      </c>
    </row>
    <row r="956" spans="6:17" s="1115" customFormat="1" ht="11.25" outlineLevel="3">
      <c r="F956" s="1116"/>
      <c r="G956" s="1117"/>
      <c r="H956" s="1118" t="s">
        <v>4516</v>
      </c>
      <c r="I956" s="1118"/>
      <c r="J956" s="1118"/>
      <c r="K956" s="1117"/>
      <c r="L956" s="1119">
        <v>13.534500000000001</v>
      </c>
      <c r="M956" s="1120"/>
      <c r="N956" s="1121"/>
      <c r="O956" s="1120"/>
      <c r="P956" s="1123"/>
      <c r="Q956" s="1124" t="s">
        <v>13</v>
      </c>
    </row>
    <row r="957" spans="6:17" s="1106" customFormat="1" ht="12" outlineLevel="2">
      <c r="F957" s="1107">
        <v>269</v>
      </c>
      <c r="G957" s="1108" t="s">
        <v>527</v>
      </c>
      <c r="H957" s="1109" t="s">
        <v>528</v>
      </c>
      <c r="I957" s="1109"/>
      <c r="J957" s="1109"/>
      <c r="K957" s="1110" t="s">
        <v>42</v>
      </c>
      <c r="L957" s="1111">
        <v>27.8964</v>
      </c>
      <c r="M957" s="1112">
        <v>0</v>
      </c>
      <c r="N957" s="1111">
        <f>L957*(1+M957/100)</f>
        <v>27.8964</v>
      </c>
      <c r="O957" s="1113">
        <v>0</v>
      </c>
      <c r="P957" s="1114">
        <f>N957*O957</f>
        <v>0</v>
      </c>
      <c r="Q957" s="1114">
        <v>21</v>
      </c>
    </row>
    <row r="958" spans="6:17" s="1115" customFormat="1" ht="11.25" outlineLevel="3">
      <c r="F958" s="1116"/>
      <c r="G958" s="1117"/>
      <c r="H958" s="1118" t="s">
        <v>4517</v>
      </c>
      <c r="I958" s="1118"/>
      <c r="J958" s="1118"/>
      <c r="K958" s="1117"/>
      <c r="L958" s="1119">
        <v>0</v>
      </c>
      <c r="M958" s="1120"/>
      <c r="N958" s="1121"/>
      <c r="O958" s="1120"/>
      <c r="P958" s="1123"/>
      <c r="Q958" s="1124" t="s">
        <v>13</v>
      </c>
    </row>
    <row r="959" spans="6:17" s="1115" customFormat="1" ht="11.25" outlineLevel="3">
      <c r="F959" s="1116"/>
      <c r="G959" s="1117"/>
      <c r="H959" s="1118" t="s">
        <v>4518</v>
      </c>
      <c r="I959" s="1118"/>
      <c r="J959" s="1118"/>
      <c r="K959" s="1117"/>
      <c r="L959" s="1119">
        <v>4.7124000000000006</v>
      </c>
      <c r="M959" s="1120"/>
      <c r="N959" s="1121"/>
      <c r="O959" s="1120"/>
      <c r="P959" s="1123"/>
      <c r="Q959" s="1124" t="s">
        <v>13</v>
      </c>
    </row>
    <row r="960" spans="6:17" s="1115" customFormat="1" ht="11.25" outlineLevel="3">
      <c r="F960" s="1116"/>
      <c r="G960" s="1117"/>
      <c r="H960" s="1118" t="s">
        <v>4519</v>
      </c>
      <c r="I960" s="1118"/>
      <c r="J960" s="1118"/>
      <c r="K960" s="1117"/>
      <c r="L960" s="1119">
        <v>23.183999999999997</v>
      </c>
      <c r="M960" s="1120"/>
      <c r="N960" s="1121"/>
      <c r="O960" s="1120"/>
      <c r="P960" s="1123"/>
      <c r="Q960" s="1124" t="s">
        <v>13</v>
      </c>
    </row>
    <row r="961" spans="6:17" s="1106" customFormat="1" ht="12" outlineLevel="2">
      <c r="F961" s="1107">
        <v>270</v>
      </c>
      <c r="G961" s="1108" t="s">
        <v>529</v>
      </c>
      <c r="H961" s="1109" t="s">
        <v>530</v>
      </c>
      <c r="I961" s="1109"/>
      <c r="J961" s="1109"/>
      <c r="K961" s="1110" t="s">
        <v>42</v>
      </c>
      <c r="L961" s="1111">
        <v>18.132660000000001</v>
      </c>
      <c r="M961" s="1112">
        <v>0</v>
      </c>
      <c r="N961" s="1111">
        <f>L961*(1+M961/100)</f>
        <v>18.132660000000001</v>
      </c>
      <c r="O961" s="1113">
        <v>0</v>
      </c>
      <c r="P961" s="1114">
        <f>N961*O961</f>
        <v>0</v>
      </c>
      <c r="Q961" s="1114">
        <v>21</v>
      </c>
    </row>
    <row r="962" spans="6:17" s="1115" customFormat="1" ht="11.25" outlineLevel="3">
      <c r="F962" s="1116"/>
      <c r="G962" s="1117"/>
      <c r="H962" s="1118" t="s">
        <v>4520</v>
      </c>
      <c r="I962" s="1118"/>
      <c r="J962" s="1118"/>
      <c r="K962" s="1117"/>
      <c r="L962" s="1119">
        <v>3.0630600000000006</v>
      </c>
      <c r="M962" s="1120"/>
      <c r="N962" s="1121"/>
      <c r="O962" s="1120"/>
      <c r="P962" s="1123"/>
      <c r="Q962" s="1124" t="s">
        <v>13</v>
      </c>
    </row>
    <row r="963" spans="6:17" s="1115" customFormat="1" ht="11.25" outlineLevel="3">
      <c r="F963" s="1116"/>
      <c r="G963" s="1117"/>
      <c r="H963" s="1118" t="s">
        <v>4521</v>
      </c>
      <c r="I963" s="1118"/>
      <c r="J963" s="1118"/>
      <c r="K963" s="1117"/>
      <c r="L963" s="1119">
        <v>15.069599999999999</v>
      </c>
      <c r="M963" s="1120"/>
      <c r="N963" s="1121"/>
      <c r="O963" s="1120"/>
      <c r="P963" s="1123"/>
      <c r="Q963" s="1124" t="s">
        <v>13</v>
      </c>
    </row>
    <row r="964" spans="6:17" s="1106" customFormat="1" ht="24" outlineLevel="2">
      <c r="F964" s="1107">
        <v>271</v>
      </c>
      <c r="G964" s="1108" t="s">
        <v>531</v>
      </c>
      <c r="H964" s="1109" t="s">
        <v>4932</v>
      </c>
      <c r="I964" s="1109"/>
      <c r="J964" s="1109"/>
      <c r="K964" s="1110" t="s">
        <v>42</v>
      </c>
      <c r="L964" s="1111">
        <v>13.281240000000004</v>
      </c>
      <c r="M964" s="1112">
        <v>0</v>
      </c>
      <c r="N964" s="1111">
        <f>L964*(1+M964/100)</f>
        <v>13.281240000000004</v>
      </c>
      <c r="O964" s="1113">
        <v>0</v>
      </c>
      <c r="P964" s="1114">
        <f>N964*O964</f>
        <v>0</v>
      </c>
      <c r="Q964" s="1114">
        <v>21</v>
      </c>
    </row>
    <row r="965" spans="6:17" s="1115" customFormat="1" ht="11.25" outlineLevel="3">
      <c r="F965" s="1116"/>
      <c r="G965" s="1117"/>
      <c r="H965" s="1118" t="s">
        <v>4522</v>
      </c>
      <c r="I965" s="1118"/>
      <c r="J965" s="1118"/>
      <c r="K965" s="1117"/>
      <c r="L965" s="1119">
        <v>0.81984000000000012</v>
      </c>
      <c r="M965" s="1120"/>
      <c r="N965" s="1121"/>
      <c r="O965" s="1120"/>
      <c r="P965" s="1123"/>
      <c r="Q965" s="1124" t="s">
        <v>13</v>
      </c>
    </row>
    <row r="966" spans="6:17" s="1115" customFormat="1" ht="11.25" outlineLevel="3">
      <c r="F966" s="1116"/>
      <c r="G966" s="1117"/>
      <c r="H966" s="1118" t="s">
        <v>4523</v>
      </c>
      <c r="I966" s="1118"/>
      <c r="J966" s="1118"/>
      <c r="K966" s="1117"/>
      <c r="L966" s="1119">
        <v>12.461400000000003</v>
      </c>
      <c r="M966" s="1120"/>
      <c r="N966" s="1121"/>
      <c r="O966" s="1120"/>
      <c r="P966" s="1123"/>
      <c r="Q966" s="1124" t="s">
        <v>13</v>
      </c>
    </row>
    <row r="967" spans="6:17" s="1106" customFormat="1" ht="12" outlineLevel="2">
      <c r="F967" s="1107">
        <v>272</v>
      </c>
      <c r="G967" s="1108" t="s">
        <v>532</v>
      </c>
      <c r="H967" s="1109" t="s">
        <v>533</v>
      </c>
      <c r="I967" s="1109"/>
      <c r="J967" s="1109"/>
      <c r="K967" s="1110" t="s">
        <v>28</v>
      </c>
      <c r="L967" s="1111">
        <v>2029.0079999999998</v>
      </c>
      <c r="M967" s="1112">
        <v>0</v>
      </c>
      <c r="N967" s="1111">
        <f>L967*(1+M967/100)</f>
        <v>2029.0079999999998</v>
      </c>
      <c r="O967" s="1113">
        <v>0</v>
      </c>
      <c r="P967" s="1114">
        <f>N967*O967</f>
        <v>0</v>
      </c>
      <c r="Q967" s="1114">
        <v>21</v>
      </c>
    </row>
    <row r="968" spans="6:17" s="1115" customFormat="1" ht="11.25" outlineLevel="3">
      <c r="F968" s="1116"/>
      <c r="G968" s="1117"/>
      <c r="H968" s="1118" t="s">
        <v>4524</v>
      </c>
      <c r="I968" s="1118"/>
      <c r="J968" s="1118"/>
      <c r="K968" s="1117"/>
      <c r="L968" s="1119">
        <v>1109.1199999999999</v>
      </c>
      <c r="M968" s="1120"/>
      <c r="N968" s="1121"/>
      <c r="O968" s="1120"/>
      <c r="P968" s="1123"/>
      <c r="Q968" s="1124" t="s">
        <v>13</v>
      </c>
    </row>
    <row r="969" spans="6:17" s="1115" customFormat="1" ht="11.25" outlineLevel="3">
      <c r="F969" s="1116"/>
      <c r="G969" s="1117"/>
      <c r="H969" s="1118" t="s">
        <v>4525</v>
      </c>
      <c r="I969" s="1118"/>
      <c r="J969" s="1118"/>
      <c r="K969" s="1117"/>
      <c r="L969" s="1119">
        <v>474.72</v>
      </c>
      <c r="M969" s="1120"/>
      <c r="N969" s="1121"/>
      <c r="O969" s="1120"/>
      <c r="P969" s="1123"/>
      <c r="Q969" s="1124" t="s">
        <v>13</v>
      </c>
    </row>
    <row r="970" spans="6:17" s="1115" customFormat="1" ht="11.25" outlineLevel="3">
      <c r="F970" s="1116"/>
      <c r="G970" s="1117"/>
      <c r="H970" s="1118" t="s">
        <v>4304</v>
      </c>
      <c r="I970" s="1118"/>
      <c r="J970" s="1118"/>
      <c r="K970" s="1117"/>
      <c r="L970" s="1119">
        <v>13</v>
      </c>
      <c r="M970" s="1120"/>
      <c r="N970" s="1121"/>
      <c r="O970" s="1120"/>
      <c r="P970" s="1123"/>
      <c r="Q970" s="1124" t="s">
        <v>13</v>
      </c>
    </row>
    <row r="971" spans="6:17" s="1115" customFormat="1" ht="11.25" outlineLevel="3">
      <c r="F971" s="1116"/>
      <c r="G971" s="1117"/>
      <c r="H971" s="1118" t="s">
        <v>4020</v>
      </c>
      <c r="I971" s="1118"/>
      <c r="J971" s="1118"/>
      <c r="K971" s="1117"/>
      <c r="L971" s="1119">
        <v>94</v>
      </c>
      <c r="M971" s="1120"/>
      <c r="N971" s="1121"/>
      <c r="O971" s="1120"/>
      <c r="P971" s="1123"/>
      <c r="Q971" s="1124" t="s">
        <v>13</v>
      </c>
    </row>
    <row r="972" spans="6:17" s="1115" customFormat="1" ht="11.25" outlineLevel="3">
      <c r="F972" s="1116"/>
      <c r="G972" s="1117"/>
      <c r="H972" s="1118" t="s">
        <v>4493</v>
      </c>
      <c r="I972" s="1118"/>
      <c r="J972" s="1118"/>
      <c r="K972" s="1117"/>
      <c r="L972" s="1119">
        <v>1690.84</v>
      </c>
      <c r="M972" s="1120"/>
      <c r="N972" s="1121"/>
      <c r="O972" s="1120"/>
      <c r="P972" s="1123"/>
      <c r="Q972" s="1124" t="s">
        <v>13</v>
      </c>
    </row>
    <row r="973" spans="6:17" s="1115" customFormat="1" ht="11.25" outlineLevel="3">
      <c r="F973" s="1116"/>
      <c r="G973" s="1117"/>
      <c r="H973" s="1118" t="s">
        <v>4526</v>
      </c>
      <c r="I973" s="1118"/>
      <c r="J973" s="1118"/>
      <c r="K973" s="1117"/>
      <c r="L973" s="1119">
        <v>338.16800000000001</v>
      </c>
      <c r="M973" s="1120"/>
      <c r="N973" s="1121"/>
      <c r="O973" s="1120"/>
      <c r="P973" s="1123"/>
      <c r="Q973" s="1124" t="s">
        <v>13</v>
      </c>
    </row>
    <row r="974" spans="6:17" s="1106" customFormat="1" ht="12" outlineLevel="2">
      <c r="F974" s="1107">
        <v>273</v>
      </c>
      <c r="G974" s="1108" t="s">
        <v>534</v>
      </c>
      <c r="H974" s="1109" t="s">
        <v>4933</v>
      </c>
      <c r="I974" s="1109"/>
      <c r="J974" s="1109"/>
      <c r="K974" s="1110" t="s">
        <v>39</v>
      </c>
      <c r="L974" s="1111">
        <v>873.4319999999999</v>
      </c>
      <c r="M974" s="1112">
        <v>0</v>
      </c>
      <c r="N974" s="1111">
        <f>L974*(1+M974/100)</f>
        <v>873.4319999999999</v>
      </c>
      <c r="O974" s="1113">
        <v>0</v>
      </c>
      <c r="P974" s="1114">
        <f>N974*O974</f>
        <v>0</v>
      </c>
      <c r="Q974" s="1114">
        <v>21</v>
      </c>
    </row>
    <row r="975" spans="6:17" s="1115" customFormat="1" ht="11.25" outlineLevel="3">
      <c r="F975" s="1116"/>
      <c r="G975" s="1117"/>
      <c r="H975" s="1118" t="s">
        <v>4527</v>
      </c>
      <c r="I975" s="1118"/>
      <c r="J975" s="1118"/>
      <c r="K975" s="1117"/>
      <c r="L975" s="1119">
        <v>0</v>
      </c>
      <c r="M975" s="1120"/>
      <c r="N975" s="1121"/>
      <c r="O975" s="1120"/>
      <c r="P975" s="1123"/>
      <c r="Q975" s="1124" t="s">
        <v>13</v>
      </c>
    </row>
    <row r="976" spans="6:17" s="1115" customFormat="1" ht="11.25" outlineLevel="3">
      <c r="F976" s="1116"/>
      <c r="G976" s="1117"/>
      <c r="H976" s="1118" t="s">
        <v>4528</v>
      </c>
      <c r="I976" s="1118"/>
      <c r="J976" s="1118"/>
      <c r="K976" s="1117"/>
      <c r="L976" s="1119">
        <v>873.4319999999999</v>
      </c>
      <c r="M976" s="1120"/>
      <c r="N976" s="1121"/>
      <c r="O976" s="1120"/>
      <c r="P976" s="1123"/>
      <c r="Q976" s="1124" t="s">
        <v>13</v>
      </c>
    </row>
    <row r="977" spans="6:17" s="1106" customFormat="1" ht="24" outlineLevel="2">
      <c r="F977" s="1107">
        <v>274</v>
      </c>
      <c r="G977" s="1108" t="s">
        <v>535</v>
      </c>
      <c r="H977" s="1109" t="s">
        <v>536</v>
      </c>
      <c r="I977" s="1109"/>
      <c r="J977" s="1109"/>
      <c r="K977" s="1110" t="s">
        <v>28</v>
      </c>
      <c r="L977" s="1111">
        <v>309.10000000000002</v>
      </c>
      <c r="M977" s="1112">
        <v>0</v>
      </c>
      <c r="N977" s="1111">
        <f>L977*(1+M977/100)</f>
        <v>309.10000000000002</v>
      </c>
      <c r="O977" s="1113">
        <v>0</v>
      </c>
      <c r="P977" s="1114">
        <f>N977*O977</f>
        <v>0</v>
      </c>
      <c r="Q977" s="1114">
        <v>21</v>
      </c>
    </row>
    <row r="978" spans="6:17" s="1115" customFormat="1" ht="11.25" outlineLevel="3">
      <c r="F978" s="1116"/>
      <c r="G978" s="1117"/>
      <c r="H978" s="1118" t="s">
        <v>4529</v>
      </c>
      <c r="I978" s="1118"/>
      <c r="J978" s="1118"/>
      <c r="K978" s="1117"/>
      <c r="L978" s="1119">
        <v>309.10000000000002</v>
      </c>
      <c r="M978" s="1120"/>
      <c r="N978" s="1121"/>
      <c r="O978" s="1120"/>
      <c r="P978" s="1123"/>
      <c r="Q978" s="1124" t="s">
        <v>13</v>
      </c>
    </row>
    <row r="979" spans="6:17" s="1106" customFormat="1" ht="12" outlineLevel="2">
      <c r="F979" s="1107">
        <v>275</v>
      </c>
      <c r="G979" s="1108" t="s">
        <v>4934</v>
      </c>
      <c r="H979" s="1109" t="s">
        <v>4935</v>
      </c>
      <c r="I979" s="1109"/>
      <c r="J979" s="1109"/>
      <c r="K979" s="1110" t="s">
        <v>28</v>
      </c>
      <c r="L979" s="1111">
        <v>29.665125000000003</v>
      </c>
      <c r="M979" s="1112">
        <v>0</v>
      </c>
      <c r="N979" s="1111">
        <f>L979*(1+M979/100)</f>
        <v>29.665125000000003</v>
      </c>
      <c r="O979" s="1113">
        <v>0</v>
      </c>
      <c r="P979" s="1114">
        <f>N979*O979</f>
        <v>0</v>
      </c>
      <c r="Q979" s="1114">
        <v>21</v>
      </c>
    </row>
    <row r="980" spans="6:17" s="1115" customFormat="1" ht="11.25" outlineLevel="3">
      <c r="F980" s="1116"/>
      <c r="G980" s="1117"/>
      <c r="H980" s="1118" t="s">
        <v>4936</v>
      </c>
      <c r="I980" s="1118"/>
      <c r="J980" s="1118"/>
      <c r="K980" s="1117"/>
      <c r="L980" s="1119">
        <v>0</v>
      </c>
      <c r="M980" s="1120"/>
      <c r="N980" s="1121"/>
      <c r="O980" s="1120"/>
      <c r="P980" s="1123"/>
      <c r="Q980" s="1124" t="s">
        <v>13</v>
      </c>
    </row>
    <row r="981" spans="6:17" s="1115" customFormat="1" ht="11.25" outlineLevel="3">
      <c r="F981" s="1116"/>
      <c r="G981" s="1117"/>
      <c r="H981" s="1118" t="s">
        <v>4937</v>
      </c>
      <c r="I981" s="1118"/>
      <c r="J981" s="1118"/>
      <c r="K981" s="1117"/>
      <c r="L981" s="1119">
        <v>8.203125</v>
      </c>
      <c r="M981" s="1120"/>
      <c r="N981" s="1121"/>
      <c r="O981" s="1120"/>
      <c r="P981" s="1123"/>
      <c r="Q981" s="1124" t="s">
        <v>13</v>
      </c>
    </row>
    <row r="982" spans="6:17" s="1115" customFormat="1" ht="11.25" outlineLevel="3">
      <c r="F982" s="1116"/>
      <c r="G982" s="1117"/>
      <c r="H982" s="1118" t="s">
        <v>4938</v>
      </c>
      <c r="I982" s="1118"/>
      <c r="J982" s="1118"/>
      <c r="K982" s="1117"/>
      <c r="L982" s="1119">
        <v>0</v>
      </c>
      <c r="M982" s="1120"/>
      <c r="N982" s="1121"/>
      <c r="O982" s="1120"/>
      <c r="P982" s="1123"/>
      <c r="Q982" s="1124" t="s">
        <v>13</v>
      </c>
    </row>
    <row r="983" spans="6:17" s="1115" customFormat="1" ht="11.25" outlineLevel="3">
      <c r="F983" s="1116"/>
      <c r="G983" s="1117"/>
      <c r="H983" s="1118" t="s">
        <v>4939</v>
      </c>
      <c r="I983" s="1118"/>
      <c r="J983" s="1118"/>
      <c r="K983" s="1117"/>
      <c r="L983" s="1119">
        <v>15.687000000000001</v>
      </c>
      <c r="M983" s="1120"/>
      <c r="N983" s="1121"/>
      <c r="O983" s="1120"/>
      <c r="P983" s="1123"/>
      <c r="Q983" s="1124" t="s">
        <v>13</v>
      </c>
    </row>
    <row r="984" spans="6:17" s="1115" customFormat="1" ht="11.25" outlineLevel="3">
      <c r="F984" s="1116"/>
      <c r="G984" s="1117"/>
      <c r="H984" s="1118" t="s">
        <v>4940</v>
      </c>
      <c r="I984" s="1118"/>
      <c r="J984" s="1118"/>
      <c r="K984" s="1117"/>
      <c r="L984" s="1119">
        <v>0</v>
      </c>
      <c r="M984" s="1120"/>
      <c r="N984" s="1121"/>
      <c r="O984" s="1120"/>
      <c r="P984" s="1123"/>
      <c r="Q984" s="1124" t="s">
        <v>13</v>
      </c>
    </row>
    <row r="985" spans="6:17" s="1115" customFormat="1" ht="11.25" outlineLevel="3">
      <c r="F985" s="1116"/>
      <c r="G985" s="1117"/>
      <c r="H985" s="1118" t="s">
        <v>4941</v>
      </c>
      <c r="I985" s="1118"/>
      <c r="J985" s="1118"/>
      <c r="K985" s="1117"/>
      <c r="L985" s="1119">
        <v>5.7750000000000004</v>
      </c>
      <c r="M985" s="1120"/>
      <c r="N985" s="1121"/>
      <c r="O985" s="1120"/>
      <c r="P985" s="1123"/>
      <c r="Q985" s="1124" t="s">
        <v>13</v>
      </c>
    </row>
    <row r="986" spans="6:17" s="1106" customFormat="1" ht="12" outlineLevel="2">
      <c r="F986" s="1107">
        <v>276</v>
      </c>
      <c r="G986" s="1108" t="s">
        <v>537</v>
      </c>
      <c r="H986" s="1109" t="s">
        <v>4942</v>
      </c>
      <c r="I986" s="1109"/>
      <c r="J986" s="1109"/>
      <c r="K986" s="1110" t="s">
        <v>28</v>
      </c>
      <c r="L986" s="1111">
        <v>426.53515590000001</v>
      </c>
      <c r="M986" s="1112">
        <v>0</v>
      </c>
      <c r="N986" s="1111">
        <f>L986*(1+M986/100)</f>
        <v>426.53515590000001</v>
      </c>
      <c r="O986" s="1113">
        <v>0</v>
      </c>
      <c r="P986" s="1114">
        <f>N986*O986</f>
        <v>0</v>
      </c>
      <c r="Q986" s="1114">
        <v>21</v>
      </c>
    </row>
    <row r="987" spans="6:17" s="1115" customFormat="1" ht="11.25" outlineLevel="3">
      <c r="F987" s="1116"/>
      <c r="G987" s="1117"/>
      <c r="H987" s="1118" t="s">
        <v>4530</v>
      </c>
      <c r="I987" s="1118"/>
      <c r="J987" s="1118"/>
      <c r="K987" s="1117"/>
      <c r="L987" s="1119">
        <v>123.48000000000002</v>
      </c>
      <c r="M987" s="1120"/>
      <c r="N987" s="1121"/>
      <c r="O987" s="1120"/>
      <c r="P987" s="1123"/>
      <c r="Q987" s="1124" t="s">
        <v>13</v>
      </c>
    </row>
    <row r="988" spans="6:17" s="1115" customFormat="1" ht="11.25" outlineLevel="3">
      <c r="F988" s="1116"/>
      <c r="G988" s="1117"/>
      <c r="H988" s="1118" t="s">
        <v>4531</v>
      </c>
      <c r="I988" s="1118"/>
      <c r="J988" s="1118"/>
      <c r="K988" s="1117"/>
      <c r="L988" s="1119">
        <v>207.9</v>
      </c>
      <c r="M988" s="1120"/>
      <c r="N988" s="1121"/>
      <c r="O988" s="1120"/>
      <c r="P988" s="1123"/>
      <c r="Q988" s="1124" t="s">
        <v>13</v>
      </c>
    </row>
    <row r="989" spans="6:17" s="1115" customFormat="1" ht="22.5" outlineLevel="3">
      <c r="F989" s="1116"/>
      <c r="G989" s="1117"/>
      <c r="H989" s="1118" t="s">
        <v>4532</v>
      </c>
      <c r="I989" s="1118"/>
      <c r="J989" s="1118"/>
      <c r="K989" s="1117"/>
      <c r="L989" s="1119">
        <v>95.155155899999997</v>
      </c>
      <c r="M989" s="1120"/>
      <c r="N989" s="1121"/>
      <c r="O989" s="1120"/>
      <c r="P989" s="1123"/>
      <c r="Q989" s="1124" t="s">
        <v>13</v>
      </c>
    </row>
    <row r="990" spans="6:17" s="1106" customFormat="1" ht="12" outlineLevel="2">
      <c r="F990" s="1107">
        <v>277</v>
      </c>
      <c r="G990" s="1108" t="s">
        <v>538</v>
      </c>
      <c r="H990" s="1109" t="s">
        <v>4685</v>
      </c>
      <c r="I990" s="1109"/>
      <c r="J990" s="1109"/>
      <c r="K990" s="1110" t="s">
        <v>28</v>
      </c>
      <c r="L990" s="1111">
        <v>426.53515590000001</v>
      </c>
      <c r="M990" s="1112">
        <v>0</v>
      </c>
      <c r="N990" s="1111">
        <f>L990*(1+M990/100)</f>
        <v>426.53515590000001</v>
      </c>
      <c r="O990" s="1113">
        <v>0</v>
      </c>
      <c r="P990" s="1114">
        <f>N990*O990</f>
        <v>0</v>
      </c>
      <c r="Q990" s="1114">
        <v>21</v>
      </c>
    </row>
    <row r="991" spans="6:17" s="1115" customFormat="1" ht="11.25" outlineLevel="3">
      <c r="F991" s="1116"/>
      <c r="G991" s="1117"/>
      <c r="H991" s="1118" t="s">
        <v>4530</v>
      </c>
      <c r="I991" s="1118"/>
      <c r="J991" s="1118"/>
      <c r="K991" s="1117"/>
      <c r="L991" s="1119">
        <v>123.48000000000002</v>
      </c>
      <c r="M991" s="1120"/>
      <c r="N991" s="1121"/>
      <c r="O991" s="1120"/>
      <c r="P991" s="1123"/>
      <c r="Q991" s="1124" t="s">
        <v>13</v>
      </c>
    </row>
    <row r="992" spans="6:17" s="1115" customFormat="1" ht="11.25" outlineLevel="3">
      <c r="F992" s="1116"/>
      <c r="G992" s="1117"/>
      <c r="H992" s="1118" t="s">
        <v>4531</v>
      </c>
      <c r="I992" s="1118"/>
      <c r="J992" s="1118"/>
      <c r="K992" s="1117"/>
      <c r="L992" s="1119">
        <v>207.9</v>
      </c>
      <c r="M992" s="1120"/>
      <c r="N992" s="1121"/>
      <c r="O992" s="1120"/>
      <c r="P992" s="1123"/>
      <c r="Q992" s="1124" t="s">
        <v>13</v>
      </c>
    </row>
    <row r="993" spans="6:17" s="1115" customFormat="1" ht="22.5" outlineLevel="3">
      <c r="F993" s="1116"/>
      <c r="G993" s="1117"/>
      <c r="H993" s="1118" t="s">
        <v>4532</v>
      </c>
      <c r="I993" s="1118"/>
      <c r="J993" s="1118"/>
      <c r="K993" s="1117"/>
      <c r="L993" s="1119">
        <v>95.155155899999997</v>
      </c>
      <c r="M993" s="1120"/>
      <c r="N993" s="1121"/>
      <c r="O993" s="1120"/>
      <c r="P993" s="1123"/>
      <c r="Q993" s="1124" t="s">
        <v>13</v>
      </c>
    </row>
    <row r="994" spans="6:17" s="1106" customFormat="1" ht="24" outlineLevel="2">
      <c r="F994" s="1107">
        <v>278</v>
      </c>
      <c r="G994" s="1108" t="s">
        <v>539</v>
      </c>
      <c r="H994" s="1109" t="s">
        <v>540</v>
      </c>
      <c r="I994" s="1109"/>
      <c r="J994" s="1109"/>
      <c r="K994" s="1110" t="s">
        <v>28</v>
      </c>
      <c r="L994" s="1111">
        <v>455.86395800000003</v>
      </c>
      <c r="M994" s="1112">
        <v>0</v>
      </c>
      <c r="N994" s="1111">
        <f>L994*(1+M994/100)</f>
        <v>455.86395800000003</v>
      </c>
      <c r="O994" s="1113">
        <v>0</v>
      </c>
      <c r="P994" s="1114">
        <f>N994*O994</f>
        <v>0</v>
      </c>
      <c r="Q994" s="1114">
        <v>21</v>
      </c>
    </row>
    <row r="995" spans="6:17" s="1115" customFormat="1" ht="11.25" outlineLevel="3">
      <c r="F995" s="1116"/>
      <c r="G995" s="1117"/>
      <c r="H995" s="1118" t="s">
        <v>4533</v>
      </c>
      <c r="I995" s="1118"/>
      <c r="J995" s="1118"/>
      <c r="K995" s="1117"/>
      <c r="L995" s="1119">
        <v>162.24</v>
      </c>
      <c r="M995" s="1120"/>
      <c r="N995" s="1121"/>
      <c r="O995" s="1120"/>
      <c r="P995" s="1123"/>
      <c r="Q995" s="1124" t="s">
        <v>13</v>
      </c>
    </row>
    <row r="996" spans="6:17" s="1115" customFormat="1" ht="11.25" outlineLevel="3">
      <c r="F996" s="1116"/>
      <c r="G996" s="1117"/>
      <c r="H996" s="1118" t="s">
        <v>4534</v>
      </c>
      <c r="I996" s="1118"/>
      <c r="J996" s="1118"/>
      <c r="K996" s="1117"/>
      <c r="L996" s="1119">
        <v>98</v>
      </c>
      <c r="M996" s="1120"/>
      <c r="N996" s="1121"/>
      <c r="O996" s="1120"/>
      <c r="P996" s="1123"/>
      <c r="Q996" s="1124" t="s">
        <v>13</v>
      </c>
    </row>
    <row r="997" spans="6:17" s="1115" customFormat="1" ht="11.25" outlineLevel="3">
      <c r="F997" s="1116"/>
      <c r="G997" s="1117"/>
      <c r="H997" s="1118" t="s">
        <v>4502</v>
      </c>
      <c r="I997" s="1118"/>
      <c r="J997" s="1118"/>
      <c r="K997" s="1117"/>
      <c r="L997" s="1119">
        <v>105</v>
      </c>
      <c r="M997" s="1120"/>
      <c r="N997" s="1121"/>
      <c r="O997" s="1120"/>
      <c r="P997" s="1123"/>
      <c r="Q997" s="1124" t="s">
        <v>13</v>
      </c>
    </row>
    <row r="998" spans="6:17" s="1115" customFormat="1" ht="11.25" outlineLevel="3">
      <c r="F998" s="1116"/>
      <c r="G998" s="1117"/>
      <c r="H998" s="1118" t="s">
        <v>4499</v>
      </c>
      <c r="I998" s="1118"/>
      <c r="J998" s="1118"/>
      <c r="K998" s="1117"/>
      <c r="L998" s="1119">
        <v>90.623957999999988</v>
      </c>
      <c r="M998" s="1120"/>
      <c r="N998" s="1121"/>
      <c r="O998" s="1120"/>
      <c r="P998" s="1123"/>
      <c r="Q998" s="1124" t="s">
        <v>13</v>
      </c>
    </row>
    <row r="999" spans="6:17" s="1106" customFormat="1" ht="24" outlineLevel="2">
      <c r="F999" s="1107">
        <v>279</v>
      </c>
      <c r="G999" s="1108" t="s">
        <v>541</v>
      </c>
      <c r="H999" s="1109" t="s">
        <v>542</v>
      </c>
      <c r="I999" s="1109"/>
      <c r="J999" s="1109"/>
      <c r="K999" s="1110" t="s">
        <v>28</v>
      </c>
      <c r="L999" s="1111">
        <v>281</v>
      </c>
      <c r="M999" s="1112">
        <v>0</v>
      </c>
      <c r="N999" s="1111">
        <f>L999*(1+M999/100)</f>
        <v>281</v>
      </c>
      <c r="O999" s="1113">
        <v>0</v>
      </c>
      <c r="P999" s="1114">
        <f>N999*O999</f>
        <v>0</v>
      </c>
      <c r="Q999" s="1114">
        <v>21</v>
      </c>
    </row>
    <row r="1000" spans="6:17" s="1115" customFormat="1" ht="11.25" outlineLevel="3">
      <c r="F1000" s="1116"/>
      <c r="G1000" s="1117"/>
      <c r="H1000" s="1118" t="s">
        <v>4535</v>
      </c>
      <c r="I1000" s="1118"/>
      <c r="J1000" s="1118"/>
      <c r="K1000" s="1117"/>
      <c r="L1000" s="1119">
        <v>281</v>
      </c>
      <c r="M1000" s="1120"/>
      <c r="N1000" s="1121"/>
      <c r="O1000" s="1120"/>
      <c r="P1000" s="1123"/>
      <c r="Q1000" s="1124" t="s">
        <v>13</v>
      </c>
    </row>
    <row r="1001" spans="6:17" s="1106" customFormat="1" ht="12" outlineLevel="2">
      <c r="F1001" s="1107">
        <v>280</v>
      </c>
      <c r="G1001" s="1108" t="s">
        <v>543</v>
      </c>
      <c r="H1001" s="1109" t="s">
        <v>4985</v>
      </c>
      <c r="I1001" s="1109"/>
      <c r="J1001" s="1109"/>
      <c r="K1001" s="1110" t="s">
        <v>28</v>
      </c>
      <c r="L1001" s="1111">
        <v>281</v>
      </c>
      <c r="M1001" s="1112">
        <v>0</v>
      </c>
      <c r="N1001" s="1111">
        <f>L1001*(1+M1001/100)</f>
        <v>281</v>
      </c>
      <c r="O1001" s="1113">
        <v>0</v>
      </c>
      <c r="P1001" s="1114">
        <f>N1001*O1001</f>
        <v>0</v>
      </c>
      <c r="Q1001" s="1114">
        <v>21</v>
      </c>
    </row>
    <row r="1002" spans="6:17" s="1115" customFormat="1" ht="11.25" outlineLevel="3">
      <c r="F1002" s="1116"/>
      <c r="G1002" s="1117"/>
      <c r="H1002" s="1118" t="s">
        <v>4535</v>
      </c>
      <c r="I1002" s="1118"/>
      <c r="J1002" s="1118"/>
      <c r="K1002" s="1117"/>
      <c r="L1002" s="1119">
        <v>281</v>
      </c>
      <c r="M1002" s="1120"/>
      <c r="N1002" s="1121"/>
      <c r="O1002" s="1120"/>
      <c r="P1002" s="1123"/>
      <c r="Q1002" s="1124" t="s">
        <v>13</v>
      </c>
    </row>
    <row r="1003" spans="6:17" s="1106" customFormat="1" ht="24" outlineLevel="2">
      <c r="F1003" s="1107">
        <v>281</v>
      </c>
      <c r="G1003" s="1108" t="s">
        <v>544</v>
      </c>
      <c r="H1003" s="1109" t="s">
        <v>545</v>
      </c>
      <c r="I1003" s="1109"/>
      <c r="J1003" s="1109"/>
      <c r="K1003" s="1110" t="s">
        <v>28</v>
      </c>
      <c r="L1003" s="1111">
        <v>142</v>
      </c>
      <c r="M1003" s="1112">
        <v>0</v>
      </c>
      <c r="N1003" s="1111">
        <f>L1003*(1+M1003/100)</f>
        <v>142</v>
      </c>
      <c r="O1003" s="1113">
        <v>0</v>
      </c>
      <c r="P1003" s="1114">
        <f>N1003*O1003</f>
        <v>0</v>
      </c>
      <c r="Q1003" s="1114">
        <v>21</v>
      </c>
    </row>
    <row r="1004" spans="6:17" s="1115" customFormat="1" ht="11.25" outlineLevel="3">
      <c r="F1004" s="1116"/>
      <c r="G1004" s="1117"/>
      <c r="H1004" s="1118" t="s">
        <v>4536</v>
      </c>
      <c r="I1004" s="1118"/>
      <c r="J1004" s="1118"/>
      <c r="K1004" s="1117"/>
      <c r="L1004" s="1119">
        <v>142</v>
      </c>
      <c r="M1004" s="1120"/>
      <c r="N1004" s="1121"/>
      <c r="O1004" s="1120"/>
      <c r="P1004" s="1123"/>
      <c r="Q1004" s="1124" t="s">
        <v>13</v>
      </c>
    </row>
    <row r="1005" spans="6:17" s="1106" customFormat="1" ht="24" outlineLevel="2">
      <c r="F1005" s="1107">
        <v>282</v>
      </c>
      <c r="G1005" s="1108" t="s">
        <v>546</v>
      </c>
      <c r="H1005" s="1109" t="s">
        <v>547</v>
      </c>
      <c r="I1005" s="1109"/>
      <c r="J1005" s="1109"/>
      <c r="K1005" s="1110" t="s">
        <v>28</v>
      </c>
      <c r="L1005" s="1111">
        <v>569.51</v>
      </c>
      <c r="M1005" s="1112">
        <v>0</v>
      </c>
      <c r="N1005" s="1111">
        <f>L1005*(1+M1005/100)</f>
        <v>569.51</v>
      </c>
      <c r="O1005" s="1113">
        <v>0</v>
      </c>
      <c r="P1005" s="1114">
        <f>N1005*O1005</f>
        <v>0</v>
      </c>
      <c r="Q1005" s="1114">
        <v>21</v>
      </c>
    </row>
    <row r="1006" spans="6:17" s="1115" customFormat="1" ht="11.25" outlineLevel="3">
      <c r="F1006" s="1116"/>
      <c r="G1006" s="1117"/>
      <c r="H1006" s="1118" t="s">
        <v>4537</v>
      </c>
      <c r="I1006" s="1118"/>
      <c r="J1006" s="1118"/>
      <c r="K1006" s="1117"/>
      <c r="L1006" s="1119">
        <v>92.76</v>
      </c>
      <c r="M1006" s="1120"/>
      <c r="N1006" s="1121"/>
      <c r="O1006" s="1120"/>
      <c r="P1006" s="1123"/>
      <c r="Q1006" s="1124" t="s">
        <v>13</v>
      </c>
    </row>
    <row r="1007" spans="6:17" s="1115" customFormat="1" ht="11.25" outlineLevel="3">
      <c r="F1007" s="1116"/>
      <c r="G1007" s="1117"/>
      <c r="H1007" s="1118" t="s">
        <v>4432</v>
      </c>
      <c r="I1007" s="1118"/>
      <c r="J1007" s="1118"/>
      <c r="K1007" s="1117"/>
      <c r="L1007" s="1119">
        <v>344.75</v>
      </c>
      <c r="M1007" s="1120"/>
      <c r="N1007" s="1121"/>
      <c r="O1007" s="1120"/>
      <c r="P1007" s="1123"/>
      <c r="Q1007" s="1124" t="s">
        <v>13</v>
      </c>
    </row>
    <row r="1008" spans="6:17" s="1115" customFormat="1" ht="11.25" outlineLevel="3">
      <c r="F1008" s="1116"/>
      <c r="G1008" s="1117"/>
      <c r="H1008" s="1118" t="s">
        <v>4433</v>
      </c>
      <c r="I1008" s="1118"/>
      <c r="J1008" s="1118"/>
      <c r="K1008" s="1117"/>
      <c r="L1008" s="1119">
        <v>25</v>
      </c>
      <c r="M1008" s="1120"/>
      <c r="N1008" s="1121"/>
      <c r="O1008" s="1120"/>
      <c r="P1008" s="1123"/>
      <c r="Q1008" s="1124" t="s">
        <v>13</v>
      </c>
    </row>
    <row r="1009" spans="6:17" s="1115" customFormat="1" ht="11.25" outlineLevel="3">
      <c r="F1009" s="1116"/>
      <c r="G1009" s="1117"/>
      <c r="H1009" s="1118" t="s">
        <v>4304</v>
      </c>
      <c r="I1009" s="1118"/>
      <c r="J1009" s="1118"/>
      <c r="K1009" s="1117"/>
      <c r="L1009" s="1119">
        <v>13</v>
      </c>
      <c r="M1009" s="1120"/>
      <c r="N1009" s="1121"/>
      <c r="O1009" s="1120"/>
      <c r="P1009" s="1123"/>
      <c r="Q1009" s="1124" t="s">
        <v>13</v>
      </c>
    </row>
    <row r="1010" spans="6:17" s="1115" customFormat="1" ht="11.25" outlineLevel="3">
      <c r="F1010" s="1116"/>
      <c r="G1010" s="1117"/>
      <c r="H1010" s="1118" t="s">
        <v>4020</v>
      </c>
      <c r="I1010" s="1118"/>
      <c r="J1010" s="1118"/>
      <c r="K1010" s="1117"/>
      <c r="L1010" s="1119">
        <v>94</v>
      </c>
      <c r="M1010" s="1120"/>
      <c r="N1010" s="1121"/>
      <c r="O1010" s="1120"/>
      <c r="P1010" s="1123"/>
      <c r="Q1010" s="1124" t="s">
        <v>13</v>
      </c>
    </row>
    <row r="1011" spans="6:17" s="1106" customFormat="1" ht="24" outlineLevel="2">
      <c r="F1011" s="1107">
        <v>283</v>
      </c>
      <c r="G1011" s="1108" t="s">
        <v>548</v>
      </c>
      <c r="H1011" s="1109" t="s">
        <v>549</v>
      </c>
      <c r="I1011" s="1109"/>
      <c r="J1011" s="1109"/>
      <c r="K1011" s="1110" t="s">
        <v>28</v>
      </c>
      <c r="L1011" s="1111">
        <v>1247.8499999999999</v>
      </c>
      <c r="M1011" s="1112">
        <v>0</v>
      </c>
      <c r="N1011" s="1111">
        <f>L1011*(1+M1011/100)</f>
        <v>1247.8499999999999</v>
      </c>
      <c r="O1011" s="1113">
        <v>0</v>
      </c>
      <c r="P1011" s="1114">
        <f>N1011*O1011</f>
        <v>0</v>
      </c>
      <c r="Q1011" s="1114">
        <v>21</v>
      </c>
    </row>
    <row r="1012" spans="6:17" s="1115" customFormat="1" ht="11.25" outlineLevel="3">
      <c r="F1012" s="1116"/>
      <c r="G1012" s="1117"/>
      <c r="H1012" s="1118" t="s">
        <v>4538</v>
      </c>
      <c r="I1012" s="1118"/>
      <c r="J1012" s="1118"/>
      <c r="K1012" s="1117"/>
      <c r="L1012" s="1119">
        <v>0</v>
      </c>
      <c r="M1012" s="1120"/>
      <c r="N1012" s="1121"/>
      <c r="O1012" s="1120"/>
      <c r="P1012" s="1123"/>
      <c r="Q1012" s="1124" t="s">
        <v>13</v>
      </c>
    </row>
    <row r="1013" spans="6:17" s="1115" customFormat="1" ht="11.25" outlineLevel="3">
      <c r="F1013" s="1116"/>
      <c r="G1013" s="1117"/>
      <c r="H1013" s="1118" t="s">
        <v>4539</v>
      </c>
      <c r="I1013" s="1118"/>
      <c r="J1013" s="1118"/>
      <c r="K1013" s="1117"/>
      <c r="L1013" s="1119">
        <v>1140.8499999999999</v>
      </c>
      <c r="M1013" s="1120"/>
      <c r="N1013" s="1121"/>
      <c r="O1013" s="1120"/>
      <c r="P1013" s="1123"/>
      <c r="Q1013" s="1124" t="s">
        <v>13</v>
      </c>
    </row>
    <row r="1014" spans="6:17" s="1115" customFormat="1" ht="11.25" outlineLevel="3">
      <c r="F1014" s="1116"/>
      <c r="G1014" s="1117"/>
      <c r="H1014" s="1118" t="s">
        <v>4304</v>
      </c>
      <c r="I1014" s="1118"/>
      <c r="J1014" s="1118"/>
      <c r="K1014" s="1117"/>
      <c r="L1014" s="1119">
        <v>13</v>
      </c>
      <c r="M1014" s="1120"/>
      <c r="N1014" s="1121"/>
      <c r="O1014" s="1120"/>
      <c r="P1014" s="1123"/>
      <c r="Q1014" s="1124" t="s">
        <v>13</v>
      </c>
    </row>
    <row r="1015" spans="6:17" s="1115" customFormat="1" ht="11.25" outlineLevel="3">
      <c r="F1015" s="1116"/>
      <c r="G1015" s="1117"/>
      <c r="H1015" s="1118" t="s">
        <v>4020</v>
      </c>
      <c r="I1015" s="1118"/>
      <c r="J1015" s="1118"/>
      <c r="K1015" s="1117"/>
      <c r="L1015" s="1119">
        <v>94</v>
      </c>
      <c r="M1015" s="1120"/>
      <c r="N1015" s="1121"/>
      <c r="O1015" s="1120"/>
      <c r="P1015" s="1123"/>
      <c r="Q1015" s="1124" t="s">
        <v>13</v>
      </c>
    </row>
    <row r="1016" spans="6:17" s="1106" customFormat="1" ht="24" outlineLevel="2">
      <c r="F1016" s="1107">
        <v>284</v>
      </c>
      <c r="G1016" s="1108" t="s">
        <v>550</v>
      </c>
      <c r="H1016" s="1109" t="s">
        <v>551</v>
      </c>
      <c r="I1016" s="1109"/>
      <c r="J1016" s="1109"/>
      <c r="K1016" s="1110" t="s">
        <v>39</v>
      </c>
      <c r="L1016" s="1111">
        <v>831.83999999999992</v>
      </c>
      <c r="M1016" s="1112">
        <v>0</v>
      </c>
      <c r="N1016" s="1111">
        <f>L1016*(1+M1016/100)</f>
        <v>831.83999999999992</v>
      </c>
      <c r="O1016" s="1113">
        <v>0</v>
      </c>
      <c r="P1016" s="1114">
        <f>N1016*O1016</f>
        <v>0</v>
      </c>
      <c r="Q1016" s="1114">
        <v>21</v>
      </c>
    </row>
    <row r="1017" spans="6:17" s="1115" customFormat="1" ht="11.25" outlineLevel="3">
      <c r="F1017" s="1116"/>
      <c r="G1017" s="1117"/>
      <c r="H1017" s="1118" t="s">
        <v>4527</v>
      </c>
      <c r="I1017" s="1118"/>
      <c r="J1017" s="1118"/>
      <c r="K1017" s="1117"/>
      <c r="L1017" s="1119">
        <v>0</v>
      </c>
      <c r="M1017" s="1120"/>
      <c r="N1017" s="1121"/>
      <c r="O1017" s="1120"/>
      <c r="P1017" s="1123"/>
      <c r="Q1017" s="1124" t="s">
        <v>13</v>
      </c>
    </row>
    <row r="1018" spans="6:17" s="1115" customFormat="1" ht="11.25" outlineLevel="3">
      <c r="F1018" s="1116"/>
      <c r="G1018" s="1117"/>
      <c r="H1018" s="1118" t="s">
        <v>4540</v>
      </c>
      <c r="I1018" s="1118"/>
      <c r="J1018" s="1118"/>
      <c r="K1018" s="1117"/>
      <c r="L1018" s="1119">
        <v>831.83999999999992</v>
      </c>
      <c r="M1018" s="1120"/>
      <c r="N1018" s="1121"/>
      <c r="O1018" s="1120"/>
      <c r="P1018" s="1123"/>
      <c r="Q1018" s="1124" t="s">
        <v>13</v>
      </c>
    </row>
    <row r="1019" spans="6:17" s="1106" customFormat="1" ht="24" outlineLevel="2">
      <c r="F1019" s="1107">
        <v>285</v>
      </c>
      <c r="G1019" s="1108" t="s">
        <v>4943</v>
      </c>
      <c r="H1019" s="1109" t="s">
        <v>4944</v>
      </c>
      <c r="I1019" s="1109"/>
      <c r="J1019" s="1109"/>
      <c r="K1019" s="1110" t="s">
        <v>28</v>
      </c>
      <c r="L1019" s="1111">
        <v>28.252500000000001</v>
      </c>
      <c r="M1019" s="1112">
        <v>0</v>
      </c>
      <c r="N1019" s="1111">
        <f>L1019*(1+M1019/100)</f>
        <v>28.252500000000001</v>
      </c>
      <c r="O1019" s="1113">
        <v>0</v>
      </c>
      <c r="P1019" s="1114">
        <f>N1019*O1019</f>
        <v>0</v>
      </c>
      <c r="Q1019" s="1114">
        <v>21</v>
      </c>
    </row>
    <row r="1020" spans="6:17" s="1115" customFormat="1" ht="11.25" outlineLevel="3">
      <c r="F1020" s="1116"/>
      <c r="G1020" s="1117"/>
      <c r="H1020" s="1118" t="s">
        <v>4936</v>
      </c>
      <c r="I1020" s="1118"/>
      <c r="J1020" s="1118"/>
      <c r="K1020" s="1117"/>
      <c r="L1020" s="1119">
        <v>0</v>
      </c>
      <c r="M1020" s="1120"/>
      <c r="N1020" s="1121"/>
      <c r="O1020" s="1120"/>
      <c r="P1020" s="1123"/>
      <c r="Q1020" s="1124" t="s">
        <v>13</v>
      </c>
    </row>
    <row r="1021" spans="6:17" s="1115" customFormat="1" ht="11.25" outlineLevel="3">
      <c r="F1021" s="1116"/>
      <c r="G1021" s="1117"/>
      <c r="H1021" s="1118" t="s">
        <v>4945</v>
      </c>
      <c r="I1021" s="1118"/>
      <c r="J1021" s="1118"/>
      <c r="K1021" s="1117"/>
      <c r="L1021" s="1119">
        <v>7.8125</v>
      </c>
      <c r="M1021" s="1120"/>
      <c r="N1021" s="1121"/>
      <c r="O1021" s="1120"/>
      <c r="P1021" s="1123"/>
      <c r="Q1021" s="1124" t="s">
        <v>13</v>
      </c>
    </row>
    <row r="1022" spans="6:17" s="1115" customFormat="1" ht="11.25" outlineLevel="3">
      <c r="F1022" s="1116"/>
      <c r="G1022" s="1117"/>
      <c r="H1022" s="1118" t="s">
        <v>4938</v>
      </c>
      <c r="I1022" s="1118"/>
      <c r="J1022" s="1118"/>
      <c r="K1022" s="1117"/>
      <c r="L1022" s="1119">
        <v>0</v>
      </c>
      <c r="M1022" s="1120"/>
      <c r="N1022" s="1121"/>
      <c r="O1022" s="1120"/>
      <c r="P1022" s="1123"/>
      <c r="Q1022" s="1124" t="s">
        <v>13</v>
      </c>
    </row>
    <row r="1023" spans="6:17" s="1115" customFormat="1" ht="11.25" outlineLevel="3">
      <c r="F1023" s="1116"/>
      <c r="G1023" s="1117"/>
      <c r="H1023" s="1118" t="s">
        <v>4946</v>
      </c>
      <c r="I1023" s="1118"/>
      <c r="J1023" s="1118"/>
      <c r="K1023" s="1117"/>
      <c r="L1023" s="1119">
        <v>14.940000000000001</v>
      </c>
      <c r="M1023" s="1120"/>
      <c r="N1023" s="1121"/>
      <c r="O1023" s="1120"/>
      <c r="P1023" s="1123"/>
      <c r="Q1023" s="1124" t="s">
        <v>13</v>
      </c>
    </row>
    <row r="1024" spans="6:17" s="1115" customFormat="1" ht="11.25" outlineLevel="3">
      <c r="F1024" s="1116"/>
      <c r="G1024" s="1117"/>
      <c r="H1024" s="1118" t="s">
        <v>4940</v>
      </c>
      <c r="I1024" s="1118"/>
      <c r="J1024" s="1118"/>
      <c r="K1024" s="1117"/>
      <c r="L1024" s="1119">
        <v>0</v>
      </c>
      <c r="M1024" s="1120"/>
      <c r="N1024" s="1121"/>
      <c r="O1024" s="1120"/>
      <c r="P1024" s="1123"/>
      <c r="Q1024" s="1124" t="s">
        <v>13</v>
      </c>
    </row>
    <row r="1025" spans="6:17" s="1115" customFormat="1" ht="11.25" outlineLevel="3">
      <c r="F1025" s="1116"/>
      <c r="G1025" s="1117"/>
      <c r="H1025" s="1118" t="s">
        <v>4947</v>
      </c>
      <c r="I1025" s="1118"/>
      <c r="J1025" s="1118"/>
      <c r="K1025" s="1117"/>
      <c r="L1025" s="1119">
        <v>5.5</v>
      </c>
      <c r="M1025" s="1120"/>
      <c r="N1025" s="1121"/>
      <c r="O1025" s="1120"/>
      <c r="P1025" s="1123"/>
      <c r="Q1025" s="1124" t="s">
        <v>13</v>
      </c>
    </row>
    <row r="1026" spans="6:17" s="1106" customFormat="1" ht="24" outlineLevel="2">
      <c r="F1026" s="1107">
        <v>286</v>
      </c>
      <c r="G1026" s="1108" t="s">
        <v>552</v>
      </c>
      <c r="H1026" s="1109" t="s">
        <v>553</v>
      </c>
      <c r="I1026" s="1109"/>
      <c r="J1026" s="1109"/>
      <c r="K1026" s="1110" t="s">
        <v>28</v>
      </c>
      <c r="L1026" s="1111">
        <v>5.5</v>
      </c>
      <c r="M1026" s="1112">
        <v>0</v>
      </c>
      <c r="N1026" s="1111">
        <f>L1026*(1+M1026/100)</f>
        <v>5.5</v>
      </c>
      <c r="O1026" s="1113">
        <v>0</v>
      </c>
      <c r="P1026" s="1114">
        <f>N1026*O1026</f>
        <v>0</v>
      </c>
      <c r="Q1026" s="1114">
        <v>21</v>
      </c>
    </row>
    <row r="1027" spans="6:17" s="1115" customFormat="1" ht="11.25" outlineLevel="3">
      <c r="F1027" s="1116"/>
      <c r="G1027" s="1117"/>
      <c r="H1027" s="1118" t="s">
        <v>4541</v>
      </c>
      <c r="I1027" s="1118"/>
      <c r="J1027" s="1118"/>
      <c r="K1027" s="1117"/>
      <c r="L1027" s="1119">
        <v>5.5</v>
      </c>
      <c r="M1027" s="1120"/>
      <c r="N1027" s="1121"/>
      <c r="O1027" s="1120"/>
      <c r="P1027" s="1123"/>
      <c r="Q1027" s="1124" t="s">
        <v>13</v>
      </c>
    </row>
    <row r="1028" spans="6:17" s="1106" customFormat="1" ht="24" outlineLevel="2">
      <c r="F1028" s="1107">
        <v>287</v>
      </c>
      <c r="G1028" s="1108" t="s">
        <v>554</v>
      </c>
      <c r="H1028" s="1109" t="s">
        <v>555</v>
      </c>
      <c r="I1028" s="1109"/>
      <c r="J1028" s="1109"/>
      <c r="K1028" s="1110" t="s">
        <v>28</v>
      </c>
      <c r="L1028" s="1111">
        <v>104.25</v>
      </c>
      <c r="M1028" s="1112">
        <v>0</v>
      </c>
      <c r="N1028" s="1111">
        <f>L1028*(1+M1028/100)</f>
        <v>104.25</v>
      </c>
      <c r="O1028" s="1113">
        <v>0</v>
      </c>
      <c r="P1028" s="1114">
        <f>N1028*O1028</f>
        <v>0</v>
      </c>
      <c r="Q1028" s="1114">
        <v>21</v>
      </c>
    </row>
    <row r="1029" spans="6:17" s="1115" customFormat="1" ht="11.25" outlineLevel="3">
      <c r="F1029" s="1116"/>
      <c r="G1029" s="1117"/>
      <c r="H1029" s="1118" t="s">
        <v>4542</v>
      </c>
      <c r="I1029" s="1118"/>
      <c r="J1029" s="1118"/>
      <c r="K1029" s="1117"/>
      <c r="L1029" s="1119">
        <v>104.25</v>
      </c>
      <c r="M1029" s="1120"/>
      <c r="N1029" s="1121"/>
      <c r="O1029" s="1120"/>
      <c r="P1029" s="1123"/>
      <c r="Q1029" s="1124" t="s">
        <v>13</v>
      </c>
    </row>
    <row r="1030" spans="6:17" s="1106" customFormat="1" ht="24" outlineLevel="2">
      <c r="F1030" s="1107">
        <v>288</v>
      </c>
      <c r="G1030" s="1108" t="s">
        <v>556</v>
      </c>
      <c r="H1030" s="1109" t="s">
        <v>557</v>
      </c>
      <c r="I1030" s="1109"/>
      <c r="J1030" s="1109"/>
      <c r="K1030" s="1110" t="s">
        <v>28</v>
      </c>
      <c r="L1030" s="1111">
        <v>1297.1600000000001</v>
      </c>
      <c r="M1030" s="1112">
        <v>0</v>
      </c>
      <c r="N1030" s="1111">
        <f>L1030*(1+M1030/100)</f>
        <v>1297.1600000000001</v>
      </c>
      <c r="O1030" s="1113">
        <v>0</v>
      </c>
      <c r="P1030" s="1114">
        <f>N1030*O1030</f>
        <v>0</v>
      </c>
      <c r="Q1030" s="1114">
        <v>21</v>
      </c>
    </row>
    <row r="1031" spans="6:17" s="1115" customFormat="1" ht="11.25" outlineLevel="3">
      <c r="F1031" s="1116"/>
      <c r="G1031" s="1117"/>
      <c r="H1031" s="1118" t="s">
        <v>4543</v>
      </c>
      <c r="I1031" s="1118"/>
      <c r="J1031" s="1118"/>
      <c r="K1031" s="1117"/>
      <c r="L1031" s="1119">
        <v>22.44</v>
      </c>
      <c r="M1031" s="1120"/>
      <c r="N1031" s="1121"/>
      <c r="O1031" s="1120"/>
      <c r="P1031" s="1123"/>
      <c r="Q1031" s="1124" t="s">
        <v>13</v>
      </c>
    </row>
    <row r="1032" spans="6:17" s="1115" customFormat="1" ht="11.25" outlineLevel="3">
      <c r="F1032" s="1116"/>
      <c r="G1032" s="1117"/>
      <c r="H1032" s="1118" t="s">
        <v>4190</v>
      </c>
      <c r="I1032" s="1118"/>
      <c r="J1032" s="1118"/>
      <c r="K1032" s="1117"/>
      <c r="L1032" s="1119">
        <v>110.4</v>
      </c>
      <c r="M1032" s="1120"/>
      <c r="N1032" s="1121"/>
      <c r="O1032" s="1120"/>
      <c r="P1032" s="1123"/>
      <c r="Q1032" s="1124" t="s">
        <v>13</v>
      </c>
    </row>
    <row r="1033" spans="6:17" s="1115" customFormat="1" ht="11.25" outlineLevel="3">
      <c r="F1033" s="1116"/>
      <c r="G1033" s="1117"/>
      <c r="H1033" s="1118" t="s">
        <v>4491</v>
      </c>
      <c r="I1033" s="1118"/>
      <c r="J1033" s="1118"/>
      <c r="K1033" s="1117"/>
      <c r="L1033" s="1119">
        <v>310</v>
      </c>
      <c r="M1033" s="1120"/>
      <c r="N1033" s="1121"/>
      <c r="O1033" s="1120"/>
      <c r="P1033" s="1123"/>
      <c r="Q1033" s="1124" t="s">
        <v>13</v>
      </c>
    </row>
    <row r="1034" spans="6:17" s="1115" customFormat="1" ht="11.25" outlineLevel="3">
      <c r="F1034" s="1116"/>
      <c r="G1034" s="1117"/>
      <c r="H1034" s="1118" t="s">
        <v>4492</v>
      </c>
      <c r="I1034" s="1118"/>
      <c r="J1034" s="1118"/>
      <c r="K1034" s="1117"/>
      <c r="L1034" s="1119">
        <v>272.16000000000003</v>
      </c>
      <c r="M1034" s="1120"/>
      <c r="N1034" s="1121"/>
      <c r="O1034" s="1120"/>
      <c r="P1034" s="1123"/>
      <c r="Q1034" s="1124" t="s">
        <v>13</v>
      </c>
    </row>
    <row r="1035" spans="6:17" s="1115" customFormat="1" ht="11.25" outlineLevel="3">
      <c r="F1035" s="1116"/>
      <c r="G1035" s="1117"/>
      <c r="H1035" s="1118" t="s">
        <v>4544</v>
      </c>
      <c r="I1035" s="1118"/>
      <c r="J1035" s="1118"/>
      <c r="K1035" s="1117"/>
      <c r="L1035" s="1119">
        <v>582.16000000000008</v>
      </c>
      <c r="M1035" s="1120"/>
      <c r="N1035" s="1121"/>
      <c r="O1035" s="1120"/>
      <c r="P1035" s="1123"/>
      <c r="Q1035" s="1124" t="s">
        <v>13</v>
      </c>
    </row>
    <row r="1036" spans="6:17" s="1106" customFormat="1" ht="24" outlineLevel="2">
      <c r="F1036" s="1107">
        <v>289</v>
      </c>
      <c r="G1036" s="1108" t="s">
        <v>558</v>
      </c>
      <c r="H1036" s="1109" t="s">
        <v>559</v>
      </c>
      <c r="I1036" s="1109"/>
      <c r="J1036" s="1109"/>
      <c r="K1036" s="1110" t="s">
        <v>28</v>
      </c>
      <c r="L1036" s="1111">
        <v>132.84</v>
      </c>
      <c r="M1036" s="1112">
        <v>0</v>
      </c>
      <c r="N1036" s="1111">
        <f>L1036*(1+M1036/100)</f>
        <v>132.84</v>
      </c>
      <c r="O1036" s="1113">
        <v>0</v>
      </c>
      <c r="P1036" s="1114">
        <f>N1036*O1036</f>
        <v>0</v>
      </c>
      <c r="Q1036" s="1114">
        <v>21</v>
      </c>
    </row>
    <row r="1037" spans="6:17" s="1115" customFormat="1" ht="11.25" outlineLevel="3">
      <c r="F1037" s="1116"/>
      <c r="G1037" s="1117"/>
      <c r="H1037" s="1118" t="s">
        <v>4543</v>
      </c>
      <c r="I1037" s="1118"/>
      <c r="J1037" s="1118"/>
      <c r="K1037" s="1117"/>
      <c r="L1037" s="1119">
        <v>22.44</v>
      </c>
      <c r="M1037" s="1120"/>
      <c r="N1037" s="1121"/>
      <c r="O1037" s="1120"/>
      <c r="P1037" s="1123"/>
      <c r="Q1037" s="1124" t="s">
        <v>13</v>
      </c>
    </row>
    <row r="1038" spans="6:17" s="1115" customFormat="1" ht="11.25" outlineLevel="3">
      <c r="F1038" s="1116"/>
      <c r="G1038" s="1117"/>
      <c r="H1038" s="1118" t="s">
        <v>4190</v>
      </c>
      <c r="I1038" s="1118"/>
      <c r="J1038" s="1118"/>
      <c r="K1038" s="1117"/>
      <c r="L1038" s="1119">
        <v>110.4</v>
      </c>
      <c r="M1038" s="1120"/>
      <c r="N1038" s="1121"/>
      <c r="O1038" s="1120"/>
      <c r="P1038" s="1123"/>
      <c r="Q1038" s="1124" t="s">
        <v>13</v>
      </c>
    </row>
    <row r="1039" spans="6:17" s="1106" customFormat="1" ht="24" outlineLevel="2">
      <c r="F1039" s="1107">
        <v>290</v>
      </c>
      <c r="G1039" s="1108" t="s">
        <v>560</v>
      </c>
      <c r="H1039" s="1109" t="s">
        <v>561</v>
      </c>
      <c r="I1039" s="1109"/>
      <c r="J1039" s="1109"/>
      <c r="K1039" s="1110" t="s">
        <v>28</v>
      </c>
      <c r="L1039" s="1111">
        <v>812.44795799999997</v>
      </c>
      <c r="M1039" s="1112">
        <v>0</v>
      </c>
      <c r="N1039" s="1111">
        <f>L1039*(1+M1039/100)</f>
        <v>812.44795799999997</v>
      </c>
      <c r="O1039" s="1113">
        <v>0</v>
      </c>
      <c r="P1039" s="1114">
        <f>N1039*O1039</f>
        <v>0</v>
      </c>
      <c r="Q1039" s="1114">
        <v>21</v>
      </c>
    </row>
    <row r="1040" spans="6:17" s="1115" customFormat="1" ht="11.25" outlineLevel="3">
      <c r="F1040" s="1116"/>
      <c r="G1040" s="1117"/>
      <c r="H1040" s="1118" t="s">
        <v>4497</v>
      </c>
      <c r="I1040" s="1118"/>
      <c r="J1040" s="1118"/>
      <c r="K1040" s="1117"/>
      <c r="L1040" s="1119">
        <v>117.6</v>
      </c>
      <c r="M1040" s="1120"/>
      <c r="N1040" s="1121"/>
      <c r="O1040" s="1120"/>
      <c r="P1040" s="1123"/>
      <c r="Q1040" s="1124" t="s">
        <v>13</v>
      </c>
    </row>
    <row r="1041" spans="6:17" s="1115" customFormat="1" ht="11.25" outlineLevel="3">
      <c r="F1041" s="1116"/>
      <c r="G1041" s="1117"/>
      <c r="H1041" s="1118" t="s">
        <v>4498</v>
      </c>
      <c r="I1041" s="1118"/>
      <c r="J1041" s="1118"/>
      <c r="K1041" s="1117"/>
      <c r="L1041" s="1119">
        <v>198</v>
      </c>
      <c r="M1041" s="1120"/>
      <c r="N1041" s="1121"/>
      <c r="O1041" s="1120"/>
      <c r="P1041" s="1123"/>
      <c r="Q1041" s="1124" t="s">
        <v>13</v>
      </c>
    </row>
    <row r="1042" spans="6:17" s="1115" customFormat="1" ht="11.25" outlineLevel="3">
      <c r="F1042" s="1116"/>
      <c r="G1042" s="1117"/>
      <c r="H1042" s="1118" t="s">
        <v>4499</v>
      </c>
      <c r="I1042" s="1118"/>
      <c r="J1042" s="1118"/>
      <c r="K1042" s="1117"/>
      <c r="L1042" s="1119">
        <v>90.623957999999988</v>
      </c>
      <c r="M1042" s="1120"/>
      <c r="N1042" s="1121"/>
      <c r="O1042" s="1120"/>
      <c r="P1042" s="1123"/>
      <c r="Q1042" s="1124" t="s">
        <v>13</v>
      </c>
    </row>
    <row r="1043" spans="6:17" s="1115" customFormat="1" ht="11.25" outlineLevel="3">
      <c r="F1043" s="1116"/>
      <c r="G1043" s="1117"/>
      <c r="H1043" s="1118" t="s">
        <v>4493</v>
      </c>
      <c r="I1043" s="1118"/>
      <c r="J1043" s="1118"/>
      <c r="K1043" s="1117"/>
      <c r="L1043" s="1119">
        <v>406.22395800000004</v>
      </c>
      <c r="M1043" s="1120"/>
      <c r="N1043" s="1121"/>
      <c r="O1043" s="1120"/>
      <c r="P1043" s="1123"/>
      <c r="Q1043" s="1124" t="s">
        <v>13</v>
      </c>
    </row>
    <row r="1044" spans="6:17" s="1115" customFormat="1" ht="11.25" outlineLevel="3">
      <c r="F1044" s="1116"/>
      <c r="G1044" s="1117"/>
      <c r="H1044" s="1118" t="s">
        <v>4545</v>
      </c>
      <c r="I1044" s="1118"/>
      <c r="J1044" s="1118"/>
      <c r="K1044" s="1117"/>
      <c r="L1044" s="1119">
        <v>406.22399999999999</v>
      </c>
      <c r="M1044" s="1120"/>
      <c r="N1044" s="1121"/>
      <c r="O1044" s="1120"/>
      <c r="P1044" s="1123"/>
      <c r="Q1044" s="1124" t="s">
        <v>13</v>
      </c>
    </row>
    <row r="1045" spans="6:17" s="1106" customFormat="1" ht="24" outlineLevel="2">
      <c r="F1045" s="1107">
        <v>291</v>
      </c>
      <c r="G1045" s="1108" t="s">
        <v>562</v>
      </c>
      <c r="H1045" s="1109" t="s">
        <v>563</v>
      </c>
      <c r="I1045" s="1109"/>
      <c r="J1045" s="1109"/>
      <c r="K1045" s="1110" t="s">
        <v>28</v>
      </c>
      <c r="L1045" s="1111">
        <v>1690.84</v>
      </c>
      <c r="M1045" s="1112">
        <v>0</v>
      </c>
      <c r="N1045" s="1111">
        <f>L1045*(1+M1045/100)</f>
        <v>1690.84</v>
      </c>
      <c r="O1045" s="1113">
        <v>0</v>
      </c>
      <c r="P1045" s="1114">
        <f>N1045*O1045</f>
        <v>0</v>
      </c>
      <c r="Q1045" s="1114">
        <v>21</v>
      </c>
    </row>
    <row r="1046" spans="6:17" s="1115" customFormat="1" ht="11.25" outlineLevel="3">
      <c r="F1046" s="1116"/>
      <c r="G1046" s="1117"/>
      <c r="H1046" s="1118" t="s">
        <v>4524</v>
      </c>
      <c r="I1046" s="1118"/>
      <c r="J1046" s="1118"/>
      <c r="K1046" s="1117"/>
      <c r="L1046" s="1119">
        <v>1109.1199999999999</v>
      </c>
      <c r="M1046" s="1120"/>
      <c r="N1046" s="1121"/>
      <c r="O1046" s="1120"/>
      <c r="P1046" s="1123"/>
      <c r="Q1046" s="1124" t="s">
        <v>13</v>
      </c>
    </row>
    <row r="1047" spans="6:17" s="1115" customFormat="1" ht="11.25" outlineLevel="3">
      <c r="F1047" s="1116"/>
      <c r="G1047" s="1117"/>
      <c r="H1047" s="1118" t="s">
        <v>4525</v>
      </c>
      <c r="I1047" s="1118"/>
      <c r="J1047" s="1118"/>
      <c r="K1047" s="1117"/>
      <c r="L1047" s="1119">
        <v>474.72</v>
      </c>
      <c r="M1047" s="1120"/>
      <c r="N1047" s="1121"/>
      <c r="O1047" s="1120"/>
      <c r="P1047" s="1123"/>
      <c r="Q1047" s="1124" t="s">
        <v>13</v>
      </c>
    </row>
    <row r="1048" spans="6:17" s="1115" customFormat="1" ht="11.25" outlineLevel="3">
      <c r="F1048" s="1116"/>
      <c r="G1048" s="1117"/>
      <c r="H1048" s="1118" t="s">
        <v>4304</v>
      </c>
      <c r="I1048" s="1118"/>
      <c r="J1048" s="1118"/>
      <c r="K1048" s="1117"/>
      <c r="L1048" s="1119">
        <v>13</v>
      </c>
      <c r="M1048" s="1120"/>
      <c r="N1048" s="1121"/>
      <c r="O1048" s="1120"/>
      <c r="P1048" s="1123"/>
      <c r="Q1048" s="1124" t="s">
        <v>13</v>
      </c>
    </row>
    <row r="1049" spans="6:17" s="1115" customFormat="1" ht="11.25" outlineLevel="3">
      <c r="F1049" s="1116"/>
      <c r="G1049" s="1117"/>
      <c r="H1049" s="1118" t="s">
        <v>4020</v>
      </c>
      <c r="I1049" s="1118"/>
      <c r="J1049" s="1118"/>
      <c r="K1049" s="1117"/>
      <c r="L1049" s="1119">
        <v>94</v>
      </c>
      <c r="M1049" s="1120"/>
      <c r="N1049" s="1121"/>
      <c r="O1049" s="1120"/>
      <c r="P1049" s="1123"/>
      <c r="Q1049" s="1124" t="s">
        <v>13</v>
      </c>
    </row>
    <row r="1050" spans="6:17" s="1106" customFormat="1" ht="12" outlineLevel="2">
      <c r="F1050" s="1107">
        <v>292</v>
      </c>
      <c r="G1050" s="1108" t="s">
        <v>564</v>
      </c>
      <c r="H1050" s="1109" t="s">
        <v>565</v>
      </c>
      <c r="I1050" s="1109"/>
      <c r="J1050" s="1109"/>
      <c r="K1050" s="1110" t="s">
        <v>497</v>
      </c>
      <c r="L1050" s="1111">
        <v>1.95</v>
      </c>
      <c r="M1050" s="1112">
        <v>0</v>
      </c>
      <c r="N1050" s="1111">
        <f>L1050*(1+M1050/100)</f>
        <v>1.95</v>
      </c>
      <c r="O1050" s="1113">
        <v>0</v>
      </c>
      <c r="P1050" s="1114">
        <f>N1050*O1050</f>
        <v>0</v>
      </c>
      <c r="Q1050" s="1114">
        <v>21</v>
      </c>
    </row>
    <row r="1051" spans="6:17" s="1132" customFormat="1" ht="12.75" customHeight="1" outlineLevel="2">
      <c r="F1051" s="1125"/>
      <c r="G1051" s="1126"/>
      <c r="H1051" s="1127"/>
      <c r="I1051" s="1127"/>
      <c r="J1051" s="1127"/>
      <c r="K1051" s="1126"/>
      <c r="L1051" s="1128"/>
      <c r="M1051" s="1129"/>
      <c r="N1051" s="1128"/>
      <c r="O1051" s="1129"/>
      <c r="P1051" s="1130"/>
      <c r="Q1051" s="1131" t="s">
        <v>13</v>
      </c>
    </row>
    <row r="1052" spans="6:17" s="1099" customFormat="1" ht="16.5" customHeight="1" outlineLevel="1">
      <c r="F1052" s="1100"/>
      <c r="G1052" s="1101"/>
      <c r="H1052" s="1101" t="s">
        <v>566</v>
      </c>
      <c r="I1052" s="1101"/>
      <c r="J1052" s="1101"/>
      <c r="K1052" s="1090"/>
      <c r="L1052" s="1102"/>
      <c r="M1052" s="1103"/>
      <c r="N1052" s="1102"/>
      <c r="O1052" s="1103"/>
      <c r="P1052" s="1104">
        <f>SUBTOTAL(9,P1053:P1096)</f>
        <v>0</v>
      </c>
      <c r="Q1052" s="1105" t="s">
        <v>13</v>
      </c>
    </row>
    <row r="1053" spans="6:17" s="1106" customFormat="1" ht="12" outlineLevel="2">
      <c r="F1053" s="1107">
        <v>293</v>
      </c>
      <c r="G1053" s="1108" t="s">
        <v>567</v>
      </c>
      <c r="H1053" s="1109" t="s">
        <v>568</v>
      </c>
      <c r="I1053" s="1109"/>
      <c r="J1053" s="1109"/>
      <c r="K1053" s="1110" t="s">
        <v>42</v>
      </c>
      <c r="L1053" s="1111">
        <v>7.1121588450000015</v>
      </c>
      <c r="M1053" s="1112">
        <v>0</v>
      </c>
      <c r="N1053" s="1111">
        <f>L1053*(1+M1053/100)</f>
        <v>7.1121588450000015</v>
      </c>
      <c r="O1053" s="1113">
        <v>0</v>
      </c>
      <c r="P1053" s="1114">
        <f>N1053*O1053</f>
        <v>0</v>
      </c>
      <c r="Q1053" s="1114">
        <v>21</v>
      </c>
    </row>
    <row r="1054" spans="6:17" s="1115" customFormat="1" ht="11.25" outlineLevel="3">
      <c r="F1054" s="1116"/>
      <c r="G1054" s="1117"/>
      <c r="H1054" s="1118" t="s">
        <v>4546</v>
      </c>
      <c r="I1054" s="1118"/>
      <c r="J1054" s="1118"/>
      <c r="K1054" s="1117"/>
      <c r="L1054" s="1119">
        <v>4.620000000000001</v>
      </c>
      <c r="M1054" s="1120"/>
      <c r="N1054" s="1121"/>
      <c r="O1054" s="1120"/>
      <c r="P1054" s="1123"/>
      <c r="Q1054" s="1124" t="s">
        <v>13</v>
      </c>
    </row>
    <row r="1055" spans="6:17" s="1115" customFormat="1" ht="22.5" outlineLevel="3">
      <c r="F1055" s="1116"/>
      <c r="G1055" s="1117"/>
      <c r="H1055" s="1118" t="s">
        <v>4547</v>
      </c>
      <c r="I1055" s="1118"/>
      <c r="J1055" s="1118"/>
      <c r="K1055" s="1117"/>
      <c r="L1055" s="1119">
        <v>2.4921588450000001</v>
      </c>
      <c r="M1055" s="1120"/>
      <c r="N1055" s="1121"/>
      <c r="O1055" s="1120"/>
      <c r="P1055" s="1123"/>
      <c r="Q1055" s="1124" t="s">
        <v>13</v>
      </c>
    </row>
    <row r="1056" spans="6:17" s="1106" customFormat="1" ht="24" outlineLevel="2">
      <c r="F1056" s="1107">
        <v>294</v>
      </c>
      <c r="G1056" s="1108" t="s">
        <v>569</v>
      </c>
      <c r="H1056" s="1109" t="s">
        <v>570</v>
      </c>
      <c r="I1056" s="1109"/>
      <c r="J1056" s="1109"/>
      <c r="K1056" s="1110" t="s">
        <v>42</v>
      </c>
      <c r="L1056" s="1111">
        <v>7.8051588450000011</v>
      </c>
      <c r="M1056" s="1112">
        <v>0</v>
      </c>
      <c r="N1056" s="1111">
        <f>L1056*(1+M1056/100)</f>
        <v>7.8051588450000011</v>
      </c>
      <c r="O1056" s="1113">
        <v>0</v>
      </c>
      <c r="P1056" s="1114">
        <f>N1056*O1056</f>
        <v>0</v>
      </c>
      <c r="Q1056" s="1114">
        <v>21</v>
      </c>
    </row>
    <row r="1057" spans="6:17" s="1115" customFormat="1" ht="11.25" outlineLevel="3">
      <c r="F1057" s="1116"/>
      <c r="G1057" s="1117"/>
      <c r="H1057" s="1118" t="s">
        <v>4546</v>
      </c>
      <c r="I1057" s="1118"/>
      <c r="J1057" s="1118"/>
      <c r="K1057" s="1117"/>
      <c r="L1057" s="1119">
        <v>4.620000000000001</v>
      </c>
      <c r="M1057" s="1120"/>
      <c r="N1057" s="1121"/>
      <c r="O1057" s="1120"/>
      <c r="P1057" s="1123"/>
      <c r="Q1057" s="1124" t="s">
        <v>13</v>
      </c>
    </row>
    <row r="1058" spans="6:17" s="1115" customFormat="1" ht="11.25" outlineLevel="3">
      <c r="F1058" s="1116"/>
      <c r="G1058" s="1117"/>
      <c r="H1058" s="1118" t="s">
        <v>4548</v>
      </c>
      <c r="I1058" s="1118"/>
      <c r="J1058" s="1118"/>
      <c r="K1058" s="1117"/>
      <c r="L1058" s="1119">
        <v>0.69300000000000006</v>
      </c>
      <c r="M1058" s="1120"/>
      <c r="N1058" s="1121"/>
      <c r="O1058" s="1120"/>
      <c r="P1058" s="1123"/>
      <c r="Q1058" s="1124" t="s">
        <v>13</v>
      </c>
    </row>
    <row r="1059" spans="6:17" s="1115" customFormat="1" ht="22.5" outlineLevel="3">
      <c r="F1059" s="1116"/>
      <c r="G1059" s="1117"/>
      <c r="H1059" s="1118" t="s">
        <v>4547</v>
      </c>
      <c r="I1059" s="1118"/>
      <c r="J1059" s="1118"/>
      <c r="K1059" s="1117"/>
      <c r="L1059" s="1119">
        <v>2.4921588450000001</v>
      </c>
      <c r="M1059" s="1120"/>
      <c r="N1059" s="1121"/>
      <c r="O1059" s="1120"/>
      <c r="P1059" s="1123"/>
      <c r="Q1059" s="1124" t="s">
        <v>13</v>
      </c>
    </row>
    <row r="1060" spans="6:17" s="1106" customFormat="1" ht="24" outlineLevel="2">
      <c r="F1060" s="1107">
        <v>295</v>
      </c>
      <c r="G1060" s="1108" t="s">
        <v>4948</v>
      </c>
      <c r="H1060" s="1109" t="s">
        <v>4949</v>
      </c>
      <c r="I1060" s="1109"/>
      <c r="J1060" s="1109"/>
      <c r="K1060" s="1110" t="s">
        <v>39</v>
      </c>
      <c r="L1060" s="1111">
        <v>74.33</v>
      </c>
      <c r="M1060" s="1112">
        <v>0</v>
      </c>
      <c r="N1060" s="1111">
        <f>L1060*(1+M1060/100)</f>
        <v>74.33</v>
      </c>
      <c r="O1060" s="1113">
        <v>0</v>
      </c>
      <c r="P1060" s="1114">
        <f>N1060*O1060</f>
        <v>0</v>
      </c>
      <c r="Q1060" s="1114">
        <v>21</v>
      </c>
    </row>
    <row r="1061" spans="6:17" s="1115" customFormat="1" ht="11.25" outlineLevel="3">
      <c r="F1061" s="1116"/>
      <c r="G1061" s="1117"/>
      <c r="H1061" s="1118" t="s">
        <v>4936</v>
      </c>
      <c r="I1061" s="1118"/>
      <c r="J1061" s="1118"/>
      <c r="K1061" s="1117"/>
      <c r="L1061" s="1119">
        <v>0</v>
      </c>
      <c r="M1061" s="1120"/>
      <c r="N1061" s="1121"/>
      <c r="O1061" s="1120"/>
      <c r="P1061" s="1123"/>
      <c r="Q1061" s="1124" t="s">
        <v>13</v>
      </c>
    </row>
    <row r="1062" spans="6:17" s="1115" customFormat="1" ht="11.25" outlineLevel="3">
      <c r="F1062" s="1116"/>
      <c r="G1062" s="1117"/>
      <c r="H1062" s="1118" t="s">
        <v>4950</v>
      </c>
      <c r="I1062" s="1118"/>
      <c r="J1062" s="1118"/>
      <c r="K1062" s="1117"/>
      <c r="L1062" s="1119">
        <v>6.25</v>
      </c>
      <c r="M1062" s="1120"/>
      <c r="N1062" s="1121"/>
      <c r="O1062" s="1120"/>
      <c r="P1062" s="1123"/>
      <c r="Q1062" s="1124" t="s">
        <v>13</v>
      </c>
    </row>
    <row r="1063" spans="6:17" s="1115" customFormat="1" ht="11.25" outlineLevel="3">
      <c r="F1063" s="1116"/>
      <c r="G1063" s="1117"/>
      <c r="H1063" s="1118" t="s">
        <v>4951</v>
      </c>
      <c r="I1063" s="1118"/>
      <c r="J1063" s="1118"/>
      <c r="K1063" s="1117"/>
      <c r="L1063" s="1119">
        <v>18.68</v>
      </c>
      <c r="M1063" s="1120"/>
      <c r="N1063" s="1121"/>
      <c r="O1063" s="1120"/>
      <c r="P1063" s="1123"/>
      <c r="Q1063" s="1124" t="s">
        <v>13</v>
      </c>
    </row>
    <row r="1064" spans="6:17" s="1115" customFormat="1" ht="11.25" outlineLevel="3">
      <c r="F1064" s="1116"/>
      <c r="G1064" s="1117"/>
      <c r="H1064" s="1118" t="s">
        <v>4938</v>
      </c>
      <c r="I1064" s="1118"/>
      <c r="J1064" s="1118"/>
      <c r="K1064" s="1117"/>
      <c r="L1064" s="1119">
        <v>0</v>
      </c>
      <c r="M1064" s="1120"/>
      <c r="N1064" s="1121"/>
      <c r="O1064" s="1120"/>
      <c r="P1064" s="1123"/>
      <c r="Q1064" s="1124" t="s">
        <v>13</v>
      </c>
    </row>
    <row r="1065" spans="6:17" s="1115" customFormat="1" ht="11.25" outlineLevel="3">
      <c r="F1065" s="1116"/>
      <c r="G1065" s="1117"/>
      <c r="H1065" s="1118" t="s">
        <v>4952</v>
      </c>
      <c r="I1065" s="1118"/>
      <c r="J1065" s="1118"/>
      <c r="K1065" s="1117"/>
      <c r="L1065" s="1119">
        <v>10.199999999999999</v>
      </c>
      <c r="M1065" s="1120"/>
      <c r="N1065" s="1121"/>
      <c r="O1065" s="1120"/>
      <c r="P1065" s="1123"/>
      <c r="Q1065" s="1124" t="s">
        <v>13</v>
      </c>
    </row>
    <row r="1066" spans="6:17" s="1115" customFormat="1" ht="11.25" outlineLevel="3">
      <c r="F1066" s="1116"/>
      <c r="G1066" s="1117"/>
      <c r="H1066" s="1118" t="s">
        <v>4953</v>
      </c>
      <c r="I1066" s="1118"/>
      <c r="J1066" s="1118"/>
      <c r="K1066" s="1117"/>
      <c r="L1066" s="1119">
        <v>24.8</v>
      </c>
      <c r="M1066" s="1120"/>
      <c r="N1066" s="1121"/>
      <c r="O1066" s="1120"/>
      <c r="P1066" s="1123"/>
      <c r="Q1066" s="1124" t="s">
        <v>13</v>
      </c>
    </row>
    <row r="1067" spans="6:17" s="1115" customFormat="1" ht="11.25" outlineLevel="3">
      <c r="F1067" s="1116"/>
      <c r="G1067" s="1117"/>
      <c r="H1067" s="1118" t="s">
        <v>4940</v>
      </c>
      <c r="I1067" s="1118"/>
      <c r="J1067" s="1118"/>
      <c r="K1067" s="1117"/>
      <c r="L1067" s="1119">
        <v>0</v>
      </c>
      <c r="M1067" s="1120"/>
      <c r="N1067" s="1121"/>
      <c r="O1067" s="1120"/>
      <c r="P1067" s="1123"/>
      <c r="Q1067" s="1124" t="s">
        <v>13</v>
      </c>
    </row>
    <row r="1068" spans="6:17" s="1115" customFormat="1" ht="11.25" outlineLevel="3">
      <c r="F1068" s="1116"/>
      <c r="G1068" s="1117"/>
      <c r="H1068" s="1118" t="s">
        <v>4954</v>
      </c>
      <c r="I1068" s="1118"/>
      <c r="J1068" s="1118"/>
      <c r="K1068" s="1117"/>
      <c r="L1068" s="1119">
        <v>4.5</v>
      </c>
      <c r="M1068" s="1120"/>
      <c r="N1068" s="1121"/>
      <c r="O1068" s="1120"/>
      <c r="P1068" s="1123"/>
      <c r="Q1068" s="1124" t="s">
        <v>13</v>
      </c>
    </row>
    <row r="1069" spans="6:17" s="1115" customFormat="1" ht="11.25" outlineLevel="3">
      <c r="F1069" s="1116"/>
      <c r="G1069" s="1117"/>
      <c r="H1069" s="1118" t="s">
        <v>4955</v>
      </c>
      <c r="I1069" s="1118"/>
      <c r="J1069" s="1118"/>
      <c r="K1069" s="1117"/>
      <c r="L1069" s="1119">
        <v>9.9</v>
      </c>
      <c r="M1069" s="1120"/>
      <c r="N1069" s="1121"/>
      <c r="O1069" s="1120"/>
      <c r="P1069" s="1123"/>
      <c r="Q1069" s="1124" t="s">
        <v>13</v>
      </c>
    </row>
    <row r="1070" spans="6:17" s="1106" customFormat="1" ht="24" outlineLevel="2">
      <c r="F1070" s="1107">
        <v>296</v>
      </c>
      <c r="G1070" s="1108" t="s">
        <v>571</v>
      </c>
      <c r="H1070" s="1109" t="s">
        <v>572</v>
      </c>
      <c r="I1070" s="1109"/>
      <c r="J1070" s="1109"/>
      <c r="K1070" s="1110" t="s">
        <v>28</v>
      </c>
      <c r="L1070" s="1111">
        <v>90.623957999999988</v>
      </c>
      <c r="M1070" s="1112">
        <v>0</v>
      </c>
      <c r="N1070" s="1111">
        <f>L1070*(1+M1070/100)</f>
        <v>90.623957999999988</v>
      </c>
      <c r="O1070" s="1113">
        <v>0</v>
      </c>
      <c r="P1070" s="1114">
        <f>N1070*O1070</f>
        <v>0</v>
      </c>
      <c r="Q1070" s="1114">
        <v>21</v>
      </c>
    </row>
    <row r="1071" spans="6:17" s="1115" customFormat="1" ht="11.25" outlineLevel="3">
      <c r="F1071" s="1116"/>
      <c r="G1071" s="1117"/>
      <c r="H1071" s="1118" t="s">
        <v>4499</v>
      </c>
      <c r="I1071" s="1118"/>
      <c r="J1071" s="1118"/>
      <c r="K1071" s="1117"/>
      <c r="L1071" s="1119">
        <v>90.623957999999988</v>
      </c>
      <c r="M1071" s="1120"/>
      <c r="N1071" s="1121"/>
      <c r="O1071" s="1120"/>
      <c r="P1071" s="1123"/>
      <c r="Q1071" s="1124" t="s">
        <v>13</v>
      </c>
    </row>
    <row r="1072" spans="6:17" s="1106" customFormat="1" ht="24" outlineLevel="2">
      <c r="F1072" s="1107">
        <v>297</v>
      </c>
      <c r="G1072" s="1108" t="s">
        <v>573</v>
      </c>
      <c r="H1072" s="1109" t="s">
        <v>574</v>
      </c>
      <c r="I1072" s="1109"/>
      <c r="J1072" s="1109"/>
      <c r="K1072" s="1110" t="s">
        <v>28</v>
      </c>
      <c r="L1072" s="1111">
        <v>258.62395800000002</v>
      </c>
      <c r="M1072" s="1112">
        <v>0</v>
      </c>
      <c r="N1072" s="1111">
        <f>L1072*(1+M1072/100)</f>
        <v>258.62395800000002</v>
      </c>
      <c r="O1072" s="1113">
        <v>0</v>
      </c>
      <c r="P1072" s="1114">
        <f>N1072*O1072</f>
        <v>0</v>
      </c>
      <c r="Q1072" s="1114">
        <v>21</v>
      </c>
    </row>
    <row r="1073" spans="6:17" s="1115" customFormat="1" ht="11.25" outlineLevel="3">
      <c r="F1073" s="1116"/>
      <c r="G1073" s="1117"/>
      <c r="H1073" s="1118" t="s">
        <v>4549</v>
      </c>
      <c r="I1073" s="1118"/>
      <c r="J1073" s="1118"/>
      <c r="K1073" s="1117"/>
      <c r="L1073" s="1119">
        <v>168</v>
      </c>
      <c r="M1073" s="1120"/>
      <c r="N1073" s="1121"/>
      <c r="O1073" s="1120"/>
      <c r="P1073" s="1123"/>
      <c r="Q1073" s="1124" t="s">
        <v>13</v>
      </c>
    </row>
    <row r="1074" spans="6:17" s="1115" customFormat="1" ht="11.25" outlineLevel="3">
      <c r="F1074" s="1116"/>
      <c r="G1074" s="1117"/>
      <c r="H1074" s="1118" t="s">
        <v>4499</v>
      </c>
      <c r="I1074" s="1118"/>
      <c r="J1074" s="1118"/>
      <c r="K1074" s="1117"/>
      <c r="L1074" s="1119">
        <v>90.623957999999988</v>
      </c>
      <c r="M1074" s="1120"/>
      <c r="N1074" s="1121"/>
      <c r="O1074" s="1120"/>
      <c r="P1074" s="1123"/>
      <c r="Q1074" s="1124" t="s">
        <v>13</v>
      </c>
    </row>
    <row r="1075" spans="6:17" s="1106" customFormat="1" ht="12" outlineLevel="2">
      <c r="F1075" s="1107">
        <v>298</v>
      </c>
      <c r="G1075" s="1108" t="s">
        <v>575</v>
      </c>
      <c r="H1075" s="1109" t="s">
        <v>576</v>
      </c>
      <c r="I1075" s="1109"/>
      <c r="J1075" s="1109"/>
      <c r="K1075" s="1110" t="s">
        <v>28</v>
      </c>
      <c r="L1075" s="1111">
        <v>397.22395800000004</v>
      </c>
      <c r="M1075" s="1112">
        <v>0</v>
      </c>
      <c r="N1075" s="1111">
        <f>L1075*(1+M1075/100)</f>
        <v>397.22395800000004</v>
      </c>
      <c r="O1075" s="1113">
        <v>0</v>
      </c>
      <c r="P1075" s="1114">
        <f>N1075*O1075</f>
        <v>0</v>
      </c>
      <c r="Q1075" s="1114">
        <v>21</v>
      </c>
    </row>
    <row r="1076" spans="6:17" s="1115" customFormat="1" ht="11.25" outlineLevel="3">
      <c r="F1076" s="1116"/>
      <c r="G1076" s="1117"/>
      <c r="H1076" s="1118" t="s">
        <v>4550</v>
      </c>
      <c r="I1076" s="1118"/>
      <c r="J1076" s="1118"/>
      <c r="K1076" s="1117"/>
      <c r="L1076" s="1119">
        <v>201.6</v>
      </c>
      <c r="M1076" s="1120"/>
      <c r="N1076" s="1121"/>
      <c r="O1076" s="1120"/>
      <c r="P1076" s="1123"/>
      <c r="Q1076" s="1124" t="s">
        <v>13</v>
      </c>
    </row>
    <row r="1077" spans="6:17" s="1115" customFormat="1" ht="11.25" outlineLevel="3">
      <c r="F1077" s="1116"/>
      <c r="G1077" s="1117"/>
      <c r="H1077" s="1118" t="s">
        <v>4502</v>
      </c>
      <c r="I1077" s="1118"/>
      <c r="J1077" s="1118"/>
      <c r="K1077" s="1117"/>
      <c r="L1077" s="1119">
        <v>105</v>
      </c>
      <c r="M1077" s="1120"/>
      <c r="N1077" s="1121"/>
      <c r="O1077" s="1120"/>
      <c r="P1077" s="1123"/>
      <c r="Q1077" s="1124" t="s">
        <v>13</v>
      </c>
    </row>
    <row r="1078" spans="6:17" s="1115" customFormat="1" ht="11.25" outlineLevel="3">
      <c r="F1078" s="1116"/>
      <c r="G1078" s="1117"/>
      <c r="H1078" s="1118" t="s">
        <v>4499</v>
      </c>
      <c r="I1078" s="1118"/>
      <c r="J1078" s="1118"/>
      <c r="K1078" s="1117"/>
      <c r="L1078" s="1119">
        <v>90.623957999999988</v>
      </c>
      <c r="M1078" s="1120"/>
      <c r="N1078" s="1121"/>
      <c r="O1078" s="1120"/>
      <c r="P1078" s="1123"/>
      <c r="Q1078" s="1124" t="s">
        <v>13</v>
      </c>
    </row>
    <row r="1079" spans="6:17" s="1106" customFormat="1" ht="24" outlineLevel="2">
      <c r="F1079" s="1107">
        <v>299</v>
      </c>
      <c r="G1079" s="1108" t="s">
        <v>577</v>
      </c>
      <c r="H1079" s="1109" t="s">
        <v>578</v>
      </c>
      <c r="I1079" s="1109"/>
      <c r="J1079" s="1109"/>
      <c r="K1079" s="1110" t="s">
        <v>42</v>
      </c>
      <c r="L1079" s="1111">
        <v>7.8049999999999997</v>
      </c>
      <c r="M1079" s="1112">
        <v>0</v>
      </c>
      <c r="N1079" s="1111">
        <f>L1079*(1+M1079/100)</f>
        <v>7.8049999999999997</v>
      </c>
      <c r="O1079" s="1113">
        <v>0</v>
      </c>
      <c r="P1079" s="1114">
        <f>N1079*O1079</f>
        <v>0</v>
      </c>
      <c r="Q1079" s="1114">
        <v>21</v>
      </c>
    </row>
    <row r="1080" spans="6:17" s="1106" customFormat="1" ht="12" outlineLevel="2">
      <c r="F1080" s="1107">
        <v>300</v>
      </c>
      <c r="G1080" s="1108" t="s">
        <v>4956</v>
      </c>
      <c r="H1080" s="1109" t="s">
        <v>4957</v>
      </c>
      <c r="I1080" s="1109"/>
      <c r="J1080" s="1109"/>
      <c r="K1080" s="1110" t="s">
        <v>28</v>
      </c>
      <c r="L1080" s="1111">
        <v>56.505000000000003</v>
      </c>
      <c r="M1080" s="1112">
        <v>0</v>
      </c>
      <c r="N1080" s="1111">
        <f>L1080*(1+M1080/100)</f>
        <v>56.505000000000003</v>
      </c>
      <c r="O1080" s="1113">
        <v>0</v>
      </c>
      <c r="P1080" s="1114">
        <f>N1080*O1080</f>
        <v>0</v>
      </c>
      <c r="Q1080" s="1114">
        <v>21</v>
      </c>
    </row>
    <row r="1081" spans="6:17" s="1115" customFormat="1" ht="11.25" outlineLevel="3">
      <c r="F1081" s="1116"/>
      <c r="G1081" s="1117"/>
      <c r="H1081" s="1118" t="s">
        <v>4936</v>
      </c>
      <c r="I1081" s="1118"/>
      <c r="J1081" s="1118"/>
      <c r="K1081" s="1117"/>
      <c r="L1081" s="1119">
        <v>0</v>
      </c>
      <c r="M1081" s="1120"/>
      <c r="N1081" s="1121"/>
      <c r="O1081" s="1120"/>
      <c r="P1081" s="1123"/>
      <c r="Q1081" s="1124" t="s">
        <v>13</v>
      </c>
    </row>
    <row r="1082" spans="6:17" s="1115" customFormat="1" ht="11.25" outlineLevel="3">
      <c r="F1082" s="1116"/>
      <c r="G1082" s="1117"/>
      <c r="H1082" s="1118" t="s">
        <v>4958</v>
      </c>
      <c r="I1082" s="1118"/>
      <c r="J1082" s="1118"/>
      <c r="K1082" s="1117"/>
      <c r="L1082" s="1119">
        <v>15.625</v>
      </c>
      <c r="M1082" s="1120"/>
      <c r="N1082" s="1121"/>
      <c r="O1082" s="1120"/>
      <c r="P1082" s="1123"/>
      <c r="Q1082" s="1124" t="s">
        <v>13</v>
      </c>
    </row>
    <row r="1083" spans="6:17" s="1115" customFormat="1" ht="11.25" outlineLevel="3">
      <c r="F1083" s="1116"/>
      <c r="G1083" s="1117"/>
      <c r="H1083" s="1118" t="s">
        <v>4938</v>
      </c>
      <c r="I1083" s="1118"/>
      <c r="J1083" s="1118"/>
      <c r="K1083" s="1117"/>
      <c r="L1083" s="1119">
        <v>0</v>
      </c>
      <c r="M1083" s="1120"/>
      <c r="N1083" s="1121"/>
      <c r="O1083" s="1120"/>
      <c r="P1083" s="1123"/>
      <c r="Q1083" s="1124" t="s">
        <v>13</v>
      </c>
    </row>
    <row r="1084" spans="6:17" s="1115" customFormat="1" ht="11.25" outlineLevel="3">
      <c r="F1084" s="1116"/>
      <c r="G1084" s="1117"/>
      <c r="H1084" s="1118" t="s">
        <v>4959</v>
      </c>
      <c r="I1084" s="1118"/>
      <c r="J1084" s="1118"/>
      <c r="K1084" s="1117"/>
      <c r="L1084" s="1119">
        <v>29.880000000000003</v>
      </c>
      <c r="M1084" s="1120"/>
      <c r="N1084" s="1121"/>
      <c r="O1084" s="1120"/>
      <c r="P1084" s="1123"/>
      <c r="Q1084" s="1124" t="s">
        <v>13</v>
      </c>
    </row>
    <row r="1085" spans="6:17" s="1115" customFormat="1" ht="11.25" outlineLevel="3">
      <c r="F1085" s="1116"/>
      <c r="G1085" s="1117"/>
      <c r="H1085" s="1118" t="s">
        <v>4940</v>
      </c>
      <c r="I1085" s="1118"/>
      <c r="J1085" s="1118"/>
      <c r="K1085" s="1117"/>
      <c r="L1085" s="1119">
        <v>0</v>
      </c>
      <c r="M1085" s="1120"/>
      <c r="N1085" s="1121"/>
      <c r="O1085" s="1120"/>
      <c r="P1085" s="1123"/>
      <c r="Q1085" s="1124" t="s">
        <v>13</v>
      </c>
    </row>
    <row r="1086" spans="6:17" s="1115" customFormat="1" ht="11.25" outlineLevel="3">
      <c r="F1086" s="1116"/>
      <c r="G1086" s="1117"/>
      <c r="H1086" s="1118" t="s">
        <v>4960</v>
      </c>
      <c r="I1086" s="1118"/>
      <c r="J1086" s="1118"/>
      <c r="K1086" s="1117"/>
      <c r="L1086" s="1119">
        <v>11</v>
      </c>
      <c r="M1086" s="1120"/>
      <c r="N1086" s="1121"/>
      <c r="O1086" s="1120"/>
      <c r="P1086" s="1123"/>
      <c r="Q1086" s="1124" t="s">
        <v>13</v>
      </c>
    </row>
    <row r="1087" spans="6:17" s="1106" customFormat="1" ht="24" outlineLevel="2">
      <c r="F1087" s="1107">
        <v>301</v>
      </c>
      <c r="G1087" s="1108" t="s">
        <v>4961</v>
      </c>
      <c r="H1087" s="1109" t="s">
        <v>4962</v>
      </c>
      <c r="I1087" s="1109"/>
      <c r="J1087" s="1109"/>
      <c r="K1087" s="1110" t="s">
        <v>28</v>
      </c>
      <c r="L1087" s="1111">
        <v>28.253</v>
      </c>
      <c r="M1087" s="1112">
        <v>0</v>
      </c>
      <c r="N1087" s="1111">
        <f>L1087*(1+M1087/100)</f>
        <v>28.253</v>
      </c>
      <c r="O1087" s="1113">
        <v>0</v>
      </c>
      <c r="P1087" s="1114">
        <f>N1087*O1087</f>
        <v>0</v>
      </c>
      <c r="Q1087" s="1114">
        <v>21</v>
      </c>
    </row>
    <row r="1088" spans="6:17" s="1106" customFormat="1" ht="24" outlineLevel="2">
      <c r="F1088" s="1107">
        <v>302</v>
      </c>
      <c r="G1088" s="1108" t="s">
        <v>579</v>
      </c>
      <c r="H1088" s="1109" t="s">
        <v>4963</v>
      </c>
      <c r="I1088" s="1109"/>
      <c r="J1088" s="1109"/>
      <c r="K1088" s="1110" t="s">
        <v>28</v>
      </c>
      <c r="L1088" s="1111">
        <v>9.6000000000000014</v>
      </c>
      <c r="M1088" s="1112">
        <v>0</v>
      </c>
      <c r="N1088" s="1111">
        <f>L1088*(1+M1088/100)</f>
        <v>9.6000000000000014</v>
      </c>
      <c r="O1088" s="1113">
        <v>0</v>
      </c>
      <c r="P1088" s="1114">
        <f>N1088*O1088</f>
        <v>0</v>
      </c>
      <c r="Q1088" s="1114">
        <v>21</v>
      </c>
    </row>
    <row r="1089" spans="6:17" s="1115" customFormat="1" ht="11.25" outlineLevel="3">
      <c r="F1089" s="1116"/>
      <c r="G1089" s="1117"/>
      <c r="H1089" s="1118" t="s">
        <v>4551</v>
      </c>
      <c r="I1089" s="1118"/>
      <c r="J1089" s="1118"/>
      <c r="K1089" s="1117"/>
      <c r="L1089" s="1119">
        <v>9.6000000000000014</v>
      </c>
      <c r="M1089" s="1120"/>
      <c r="N1089" s="1121"/>
      <c r="O1089" s="1120"/>
      <c r="P1089" s="1123"/>
      <c r="Q1089" s="1124" t="s">
        <v>13</v>
      </c>
    </row>
    <row r="1090" spans="6:17" s="1106" customFormat="1" ht="24" outlineLevel="2">
      <c r="F1090" s="1107">
        <v>303</v>
      </c>
      <c r="G1090" s="1108" t="s">
        <v>580</v>
      </c>
      <c r="H1090" s="1109" t="s">
        <v>581</v>
      </c>
      <c r="I1090" s="1109"/>
      <c r="J1090" s="1109"/>
      <c r="K1090" s="1110" t="s">
        <v>28</v>
      </c>
      <c r="L1090" s="1111">
        <v>14.489999999999998</v>
      </c>
      <c r="M1090" s="1112">
        <v>0</v>
      </c>
      <c r="N1090" s="1111">
        <f>L1090*(1+M1090/100)</f>
        <v>14.489999999999998</v>
      </c>
      <c r="O1090" s="1113">
        <v>0</v>
      </c>
      <c r="P1090" s="1114">
        <f>N1090*O1090</f>
        <v>0</v>
      </c>
      <c r="Q1090" s="1114">
        <v>21</v>
      </c>
    </row>
    <row r="1091" spans="6:17" s="1115" customFormat="1" ht="11.25" outlineLevel="3">
      <c r="F1091" s="1116"/>
      <c r="G1091" s="1117"/>
      <c r="H1091" s="1118" t="s">
        <v>4552</v>
      </c>
      <c r="I1091" s="1118"/>
      <c r="J1091" s="1118"/>
      <c r="K1091" s="1117"/>
      <c r="L1091" s="1119">
        <v>14.489999999999998</v>
      </c>
      <c r="M1091" s="1120"/>
      <c r="N1091" s="1121"/>
      <c r="O1091" s="1120"/>
      <c r="P1091" s="1123"/>
      <c r="Q1091" s="1124" t="s">
        <v>13</v>
      </c>
    </row>
    <row r="1092" spans="6:17" s="1106" customFormat="1" ht="24" outlineLevel="2">
      <c r="F1092" s="1107">
        <v>304</v>
      </c>
      <c r="G1092" s="1108" t="s">
        <v>582</v>
      </c>
      <c r="H1092" s="1109" t="s">
        <v>583</v>
      </c>
      <c r="I1092" s="1109"/>
      <c r="J1092" s="1109"/>
      <c r="K1092" s="1110" t="s">
        <v>28</v>
      </c>
      <c r="L1092" s="1111">
        <v>180.9</v>
      </c>
      <c r="M1092" s="1112">
        <v>0</v>
      </c>
      <c r="N1092" s="1111">
        <f>L1092*(1+M1092/100)</f>
        <v>180.9</v>
      </c>
      <c r="O1092" s="1113">
        <v>0</v>
      </c>
      <c r="P1092" s="1114">
        <f>N1092*O1092</f>
        <v>0</v>
      </c>
      <c r="Q1092" s="1114">
        <v>21</v>
      </c>
    </row>
    <row r="1093" spans="6:17" s="1115" customFormat="1" ht="11.25" outlineLevel="3">
      <c r="F1093" s="1116"/>
      <c r="G1093" s="1117"/>
      <c r="H1093" s="1118" t="s">
        <v>4468</v>
      </c>
      <c r="I1093" s="1118"/>
      <c r="J1093" s="1118"/>
      <c r="K1093" s="1117"/>
      <c r="L1093" s="1119">
        <v>159.9</v>
      </c>
      <c r="M1093" s="1120"/>
      <c r="N1093" s="1121"/>
      <c r="O1093" s="1120"/>
      <c r="P1093" s="1123"/>
      <c r="Q1093" s="1124" t="s">
        <v>13</v>
      </c>
    </row>
    <row r="1094" spans="6:17" s="1115" customFormat="1" ht="11.25" outlineLevel="3">
      <c r="F1094" s="1116"/>
      <c r="G1094" s="1117"/>
      <c r="H1094" s="1118" t="s">
        <v>4469</v>
      </c>
      <c r="I1094" s="1118"/>
      <c r="J1094" s="1118"/>
      <c r="K1094" s="1117"/>
      <c r="L1094" s="1119">
        <v>21</v>
      </c>
      <c r="M1094" s="1120"/>
      <c r="N1094" s="1121"/>
      <c r="O1094" s="1120"/>
      <c r="P1094" s="1123"/>
      <c r="Q1094" s="1124" t="s">
        <v>13</v>
      </c>
    </row>
    <row r="1095" spans="6:17" s="1106" customFormat="1" ht="12" outlineLevel="2">
      <c r="F1095" s="1107">
        <v>305</v>
      </c>
      <c r="G1095" s="1108" t="s">
        <v>584</v>
      </c>
      <c r="H1095" s="1109" t="s">
        <v>585</v>
      </c>
      <c r="I1095" s="1109"/>
      <c r="J1095" s="1109"/>
      <c r="K1095" s="1110" t="s">
        <v>497</v>
      </c>
      <c r="L1095" s="1111">
        <v>5.58</v>
      </c>
      <c r="M1095" s="1112">
        <v>0</v>
      </c>
      <c r="N1095" s="1111">
        <f>L1095*(1+M1095/100)</f>
        <v>5.58</v>
      </c>
      <c r="O1095" s="1113">
        <v>0</v>
      </c>
      <c r="P1095" s="1114">
        <f>N1095*O1095</f>
        <v>0</v>
      </c>
      <c r="Q1095" s="1114">
        <v>21</v>
      </c>
    </row>
    <row r="1096" spans="6:17" s="1132" customFormat="1" ht="12.75" customHeight="1" outlineLevel="2">
      <c r="F1096" s="1125"/>
      <c r="G1096" s="1126"/>
      <c r="H1096" s="1127"/>
      <c r="I1096" s="1127"/>
      <c r="J1096" s="1127"/>
      <c r="K1096" s="1126"/>
      <c r="L1096" s="1128"/>
      <c r="M1096" s="1129"/>
      <c r="N1096" s="1128"/>
      <c r="O1096" s="1129"/>
      <c r="P1096" s="1130"/>
      <c r="Q1096" s="1131" t="s">
        <v>13</v>
      </c>
    </row>
    <row r="1097" spans="6:17" s="1099" customFormat="1" ht="16.5" customHeight="1" outlineLevel="1">
      <c r="F1097" s="1100"/>
      <c r="G1097" s="1101"/>
      <c r="H1097" s="1101" t="s">
        <v>586</v>
      </c>
      <c r="I1097" s="1101"/>
      <c r="J1097" s="1101"/>
      <c r="K1097" s="1090"/>
      <c r="L1097" s="1102"/>
      <c r="M1097" s="1103"/>
      <c r="N1097" s="1102"/>
      <c r="O1097" s="1103"/>
      <c r="P1097" s="1104">
        <f>SUBTOTAL(9,P1098:P1144)</f>
        <v>0</v>
      </c>
      <c r="Q1097" s="1105" t="s">
        <v>13</v>
      </c>
    </row>
    <row r="1098" spans="6:17" s="1106" customFormat="1" ht="12" outlineLevel="2">
      <c r="F1098" s="1107">
        <v>306</v>
      </c>
      <c r="G1098" s="1108" t="s">
        <v>587</v>
      </c>
      <c r="H1098" s="1109" t="s">
        <v>4964</v>
      </c>
      <c r="I1098" s="1109"/>
      <c r="J1098" s="1109"/>
      <c r="K1098" s="1110" t="s">
        <v>28</v>
      </c>
      <c r="L1098" s="1111">
        <v>1353.2855</v>
      </c>
      <c r="M1098" s="1112">
        <v>0</v>
      </c>
      <c r="N1098" s="1111">
        <f>L1098*(1+M1098/100)</f>
        <v>1353.2855</v>
      </c>
      <c r="O1098" s="1113">
        <v>0</v>
      </c>
      <c r="P1098" s="1114">
        <f>N1098*O1098</f>
        <v>0</v>
      </c>
      <c r="Q1098" s="1114">
        <v>21</v>
      </c>
    </row>
    <row r="1099" spans="6:17" s="1115" customFormat="1" ht="11.25" outlineLevel="3">
      <c r="F1099" s="1116"/>
      <c r="G1099" s="1117"/>
      <c r="H1099" s="1118" t="s">
        <v>4553</v>
      </c>
      <c r="I1099" s="1118"/>
      <c r="J1099" s="1118"/>
      <c r="K1099" s="1117"/>
      <c r="L1099" s="1119">
        <v>618.94150000000002</v>
      </c>
      <c r="M1099" s="1120"/>
      <c r="N1099" s="1121"/>
      <c r="O1099" s="1120"/>
      <c r="P1099" s="1123"/>
      <c r="Q1099" s="1124" t="s">
        <v>13</v>
      </c>
    </row>
    <row r="1100" spans="6:17" s="1115" customFormat="1" ht="11.25" outlineLevel="3">
      <c r="F1100" s="1116"/>
      <c r="G1100" s="1117"/>
      <c r="H1100" s="1118" t="s">
        <v>4554</v>
      </c>
      <c r="I1100" s="1118"/>
      <c r="J1100" s="1118"/>
      <c r="K1100" s="1117"/>
      <c r="L1100" s="1119">
        <v>615.90549999999996</v>
      </c>
      <c r="M1100" s="1120"/>
      <c r="N1100" s="1121"/>
      <c r="O1100" s="1120"/>
      <c r="P1100" s="1123"/>
      <c r="Q1100" s="1124" t="s">
        <v>13</v>
      </c>
    </row>
    <row r="1101" spans="6:17" s="1115" customFormat="1" ht="11.25" outlineLevel="3">
      <c r="F1101" s="1116"/>
      <c r="G1101" s="1117"/>
      <c r="H1101" s="1118" t="s">
        <v>4555</v>
      </c>
      <c r="I1101" s="1118"/>
      <c r="J1101" s="1118"/>
      <c r="K1101" s="1117"/>
      <c r="L1101" s="1119">
        <v>118.43849999999999</v>
      </c>
      <c r="M1101" s="1120"/>
      <c r="N1101" s="1121"/>
      <c r="O1101" s="1120"/>
      <c r="P1101" s="1123"/>
      <c r="Q1101" s="1124" t="s">
        <v>13</v>
      </c>
    </row>
    <row r="1102" spans="6:17" s="1106" customFormat="1" ht="12" outlineLevel="2">
      <c r="F1102" s="1107">
        <v>307</v>
      </c>
      <c r="G1102" s="1108" t="s">
        <v>589</v>
      </c>
      <c r="H1102" s="1109" t="s">
        <v>4965</v>
      </c>
      <c r="I1102" s="1109"/>
      <c r="J1102" s="1109"/>
      <c r="K1102" s="1110" t="s">
        <v>28</v>
      </c>
      <c r="L1102" s="1111">
        <v>50.169000000000004</v>
      </c>
      <c r="M1102" s="1112">
        <v>0</v>
      </c>
      <c r="N1102" s="1111">
        <f>L1102*(1+M1102/100)</f>
        <v>50.169000000000004</v>
      </c>
      <c r="O1102" s="1113">
        <v>0</v>
      </c>
      <c r="P1102" s="1114">
        <f>N1102*O1102</f>
        <v>0</v>
      </c>
      <c r="Q1102" s="1114">
        <v>21</v>
      </c>
    </row>
    <row r="1103" spans="6:17" s="1115" customFormat="1" ht="11.25" outlineLevel="3">
      <c r="F1103" s="1116"/>
      <c r="G1103" s="1117"/>
      <c r="H1103" s="1118" t="s">
        <v>4556</v>
      </c>
      <c r="I1103" s="1118"/>
      <c r="J1103" s="1118"/>
      <c r="K1103" s="1117"/>
      <c r="L1103" s="1119">
        <v>50.169000000000004</v>
      </c>
      <c r="M1103" s="1120"/>
      <c r="N1103" s="1121"/>
      <c r="O1103" s="1120"/>
      <c r="P1103" s="1123"/>
      <c r="Q1103" s="1124" t="s">
        <v>13</v>
      </c>
    </row>
    <row r="1104" spans="6:17" s="1106" customFormat="1" ht="12" outlineLevel="2">
      <c r="F1104" s="1107">
        <v>308</v>
      </c>
      <c r="G1104" s="1108" t="s">
        <v>567</v>
      </c>
      <c r="H1104" s="1109" t="s">
        <v>568</v>
      </c>
      <c r="I1104" s="1109"/>
      <c r="J1104" s="1109"/>
      <c r="K1104" s="1110" t="s">
        <v>42</v>
      </c>
      <c r="L1104" s="1111">
        <v>0.87656250000000002</v>
      </c>
      <c r="M1104" s="1112">
        <v>0</v>
      </c>
      <c r="N1104" s="1111">
        <f>L1104*(1+M1104/100)</f>
        <v>0.87656250000000002</v>
      </c>
      <c r="O1104" s="1113">
        <v>0</v>
      </c>
      <c r="P1104" s="1114">
        <f>N1104*O1104</f>
        <v>0</v>
      </c>
      <c r="Q1104" s="1114">
        <v>21</v>
      </c>
    </row>
    <row r="1105" spans="6:17" s="1115" customFormat="1" ht="11.25" outlineLevel="3">
      <c r="F1105" s="1116"/>
      <c r="G1105" s="1117"/>
      <c r="H1105" s="1118" t="s">
        <v>4557</v>
      </c>
      <c r="I1105" s="1118"/>
      <c r="J1105" s="1118"/>
      <c r="K1105" s="1117"/>
      <c r="L1105" s="1119">
        <v>0.87656250000000002</v>
      </c>
      <c r="M1105" s="1120"/>
      <c r="N1105" s="1121"/>
      <c r="O1105" s="1120"/>
      <c r="P1105" s="1123"/>
      <c r="Q1105" s="1124" t="s">
        <v>13</v>
      </c>
    </row>
    <row r="1106" spans="6:17" s="1106" customFormat="1" ht="12" outlineLevel="2">
      <c r="F1106" s="1107">
        <v>309</v>
      </c>
      <c r="G1106" s="1108" t="s">
        <v>590</v>
      </c>
      <c r="H1106" s="1109" t="s">
        <v>591</v>
      </c>
      <c r="I1106" s="1109"/>
      <c r="J1106" s="1109"/>
      <c r="K1106" s="1110" t="s">
        <v>42</v>
      </c>
      <c r="L1106" s="1111">
        <v>26.893839999999997</v>
      </c>
      <c r="M1106" s="1112">
        <v>0</v>
      </c>
      <c r="N1106" s="1111">
        <f>L1106*(1+M1106/100)</f>
        <v>26.893839999999997</v>
      </c>
      <c r="O1106" s="1113">
        <v>0</v>
      </c>
      <c r="P1106" s="1114">
        <f>N1106*O1106</f>
        <v>0</v>
      </c>
      <c r="Q1106" s="1114">
        <v>21</v>
      </c>
    </row>
    <row r="1107" spans="6:17" s="1115" customFormat="1" ht="11.25" outlineLevel="3">
      <c r="F1107" s="1116"/>
      <c r="G1107" s="1117"/>
      <c r="H1107" s="1118" t="s">
        <v>4558</v>
      </c>
      <c r="I1107" s="1118"/>
      <c r="J1107" s="1118"/>
      <c r="K1107" s="1117"/>
      <c r="L1107" s="1119">
        <v>0</v>
      </c>
      <c r="M1107" s="1120"/>
      <c r="N1107" s="1121"/>
      <c r="O1107" s="1120"/>
      <c r="P1107" s="1123"/>
      <c r="Q1107" s="1124" t="s">
        <v>13</v>
      </c>
    </row>
    <row r="1108" spans="6:17" s="1115" customFormat="1" ht="11.25" outlineLevel="3">
      <c r="F1108" s="1116"/>
      <c r="G1108" s="1117"/>
      <c r="H1108" s="1118" t="s">
        <v>4559</v>
      </c>
      <c r="I1108" s="1118"/>
      <c r="J1108" s="1118"/>
      <c r="K1108" s="1117"/>
      <c r="L1108" s="1119">
        <v>14.410000000000002</v>
      </c>
      <c r="M1108" s="1120"/>
      <c r="N1108" s="1121"/>
      <c r="O1108" s="1120"/>
      <c r="P1108" s="1123"/>
      <c r="Q1108" s="1124" t="s">
        <v>13</v>
      </c>
    </row>
    <row r="1109" spans="6:17" s="1115" customFormat="1" ht="11.25" outlineLevel="3">
      <c r="F1109" s="1116"/>
      <c r="G1109" s="1117"/>
      <c r="H1109" s="1118" t="s">
        <v>4560</v>
      </c>
      <c r="I1109" s="1118"/>
      <c r="J1109" s="1118"/>
      <c r="K1109" s="1117"/>
      <c r="L1109" s="1119">
        <v>2.34</v>
      </c>
      <c r="M1109" s="1120"/>
      <c r="N1109" s="1121"/>
      <c r="O1109" s="1120"/>
      <c r="P1109" s="1123"/>
      <c r="Q1109" s="1124" t="s">
        <v>13</v>
      </c>
    </row>
    <row r="1110" spans="6:17" s="1115" customFormat="1" ht="33.75" outlineLevel="3">
      <c r="F1110" s="1116"/>
      <c r="G1110" s="1117"/>
      <c r="H1110" s="1118" t="s">
        <v>4561</v>
      </c>
      <c r="I1110" s="1118"/>
      <c r="J1110" s="1118"/>
      <c r="K1110" s="1117"/>
      <c r="L1110" s="1119">
        <v>10.143839999999999</v>
      </c>
      <c r="M1110" s="1120"/>
      <c r="N1110" s="1121"/>
      <c r="O1110" s="1120"/>
      <c r="P1110" s="1123"/>
      <c r="Q1110" s="1124" t="s">
        <v>13</v>
      </c>
    </row>
    <row r="1111" spans="6:17" s="1106" customFormat="1" ht="12" outlineLevel="2">
      <c r="F1111" s="1107">
        <v>310</v>
      </c>
      <c r="G1111" s="1108" t="s">
        <v>592</v>
      </c>
      <c r="H1111" s="1109" t="s">
        <v>593</v>
      </c>
      <c r="I1111" s="1109"/>
      <c r="J1111" s="1109"/>
      <c r="K1111" s="1110" t="s">
        <v>39</v>
      </c>
      <c r="L1111" s="1111">
        <v>283.5</v>
      </c>
      <c r="M1111" s="1112">
        <v>0</v>
      </c>
      <c r="N1111" s="1111">
        <f>L1111*(1+M1111/100)</f>
        <v>283.5</v>
      </c>
      <c r="O1111" s="1113">
        <v>0</v>
      </c>
      <c r="P1111" s="1114">
        <f>N1111*O1111</f>
        <v>0</v>
      </c>
      <c r="Q1111" s="1114">
        <v>21</v>
      </c>
    </row>
    <row r="1112" spans="6:17" s="1115" customFormat="1" ht="11.25" outlineLevel="3">
      <c r="F1112" s="1116"/>
      <c r="G1112" s="1117"/>
      <c r="H1112" s="1118" t="s">
        <v>4562</v>
      </c>
      <c r="I1112" s="1118"/>
      <c r="J1112" s="1118"/>
      <c r="K1112" s="1117"/>
      <c r="L1112" s="1119">
        <v>189</v>
      </c>
      <c r="M1112" s="1120"/>
      <c r="N1112" s="1121"/>
      <c r="O1112" s="1120"/>
      <c r="P1112" s="1123"/>
      <c r="Q1112" s="1124" t="s">
        <v>13</v>
      </c>
    </row>
    <row r="1113" spans="6:17" s="1115" customFormat="1" ht="11.25" outlineLevel="3">
      <c r="F1113" s="1116"/>
      <c r="G1113" s="1117"/>
      <c r="H1113" s="1118" t="s">
        <v>4563</v>
      </c>
      <c r="I1113" s="1118"/>
      <c r="J1113" s="1118"/>
      <c r="K1113" s="1117"/>
      <c r="L1113" s="1119">
        <v>94.5</v>
      </c>
      <c r="M1113" s="1120"/>
      <c r="N1113" s="1121"/>
      <c r="O1113" s="1120"/>
      <c r="P1113" s="1123"/>
      <c r="Q1113" s="1124" t="s">
        <v>13</v>
      </c>
    </row>
    <row r="1114" spans="6:17" s="1106" customFormat="1" ht="24" outlineLevel="2">
      <c r="F1114" s="1107">
        <v>311</v>
      </c>
      <c r="G1114" s="1108" t="s">
        <v>594</v>
      </c>
      <c r="H1114" s="1109" t="s">
        <v>595</v>
      </c>
      <c r="I1114" s="1109"/>
      <c r="J1114" s="1109"/>
      <c r="K1114" s="1110" t="s">
        <v>28</v>
      </c>
      <c r="L1114" s="1111">
        <v>47.25</v>
      </c>
      <c r="M1114" s="1112">
        <v>0</v>
      </c>
      <c r="N1114" s="1111">
        <f>L1114*(1+M1114/100)</f>
        <v>47.25</v>
      </c>
      <c r="O1114" s="1113">
        <v>0</v>
      </c>
      <c r="P1114" s="1114">
        <f>N1114*O1114</f>
        <v>0</v>
      </c>
      <c r="Q1114" s="1114">
        <v>21</v>
      </c>
    </row>
    <row r="1115" spans="6:17" s="1115" customFormat="1" ht="33.75" outlineLevel="3">
      <c r="F1115" s="1116"/>
      <c r="G1115" s="1117"/>
      <c r="H1115" s="1118" t="s">
        <v>4564</v>
      </c>
      <c r="I1115" s="1118"/>
      <c r="J1115" s="1118"/>
      <c r="K1115" s="1117"/>
      <c r="L1115" s="1119">
        <v>47.25</v>
      </c>
      <c r="M1115" s="1120"/>
      <c r="N1115" s="1121"/>
      <c r="O1115" s="1120"/>
      <c r="P1115" s="1123"/>
      <c r="Q1115" s="1124" t="s">
        <v>13</v>
      </c>
    </row>
    <row r="1116" spans="6:17" s="1106" customFormat="1" ht="24" outlineLevel="2">
      <c r="F1116" s="1107">
        <v>312</v>
      </c>
      <c r="G1116" s="1108" t="s">
        <v>596</v>
      </c>
      <c r="H1116" s="1109" t="s">
        <v>597</v>
      </c>
      <c r="I1116" s="1109"/>
      <c r="J1116" s="1109"/>
      <c r="K1116" s="1110" t="s">
        <v>28</v>
      </c>
      <c r="L1116" s="1111">
        <v>1176.7700000000002</v>
      </c>
      <c r="M1116" s="1112">
        <v>0</v>
      </c>
      <c r="N1116" s="1111">
        <f>L1116*(1+M1116/100)</f>
        <v>1176.7700000000002</v>
      </c>
      <c r="O1116" s="1113">
        <v>0</v>
      </c>
      <c r="P1116" s="1114">
        <f>N1116*O1116</f>
        <v>0</v>
      </c>
      <c r="Q1116" s="1114">
        <v>21</v>
      </c>
    </row>
    <row r="1117" spans="6:17" s="1115" customFormat="1" ht="11.25" outlineLevel="3">
      <c r="F1117" s="1116"/>
      <c r="G1117" s="1117"/>
      <c r="H1117" s="1118" t="s">
        <v>4565</v>
      </c>
      <c r="I1117" s="1118"/>
      <c r="J1117" s="1118"/>
      <c r="K1117" s="1117"/>
      <c r="L1117" s="1119">
        <v>538.21</v>
      </c>
      <c r="M1117" s="1120"/>
      <c r="N1117" s="1121"/>
      <c r="O1117" s="1120"/>
      <c r="P1117" s="1123"/>
      <c r="Q1117" s="1124" t="s">
        <v>13</v>
      </c>
    </row>
    <row r="1118" spans="6:17" s="1115" customFormat="1" ht="11.25" outlineLevel="3">
      <c r="F1118" s="1116"/>
      <c r="G1118" s="1117"/>
      <c r="H1118" s="1118" t="s">
        <v>4566</v>
      </c>
      <c r="I1118" s="1118"/>
      <c r="J1118" s="1118"/>
      <c r="K1118" s="1117"/>
      <c r="L1118" s="1119">
        <v>535.57000000000005</v>
      </c>
      <c r="M1118" s="1120"/>
      <c r="N1118" s="1121"/>
      <c r="O1118" s="1120"/>
      <c r="P1118" s="1123"/>
      <c r="Q1118" s="1124" t="s">
        <v>13</v>
      </c>
    </row>
    <row r="1119" spans="6:17" s="1115" customFormat="1" ht="11.25" outlineLevel="3">
      <c r="F1119" s="1116"/>
      <c r="G1119" s="1117"/>
      <c r="H1119" s="1118" t="s">
        <v>4567</v>
      </c>
      <c r="I1119" s="1118"/>
      <c r="J1119" s="1118"/>
      <c r="K1119" s="1117"/>
      <c r="L1119" s="1119">
        <v>102.99</v>
      </c>
      <c r="M1119" s="1120"/>
      <c r="N1119" s="1121"/>
      <c r="O1119" s="1120"/>
      <c r="P1119" s="1123"/>
      <c r="Q1119" s="1124" t="s">
        <v>13</v>
      </c>
    </row>
    <row r="1120" spans="6:17" s="1106" customFormat="1" ht="12" outlineLevel="2">
      <c r="F1120" s="1107">
        <v>313</v>
      </c>
      <c r="G1120" s="1108" t="s">
        <v>598</v>
      </c>
      <c r="H1120" s="1109" t="s">
        <v>599</v>
      </c>
      <c r="I1120" s="1109"/>
      <c r="J1120" s="1109"/>
      <c r="K1120" s="1110" t="s">
        <v>28</v>
      </c>
      <c r="L1120" s="1111">
        <v>1176.7700000000002</v>
      </c>
      <c r="M1120" s="1112">
        <v>0</v>
      </c>
      <c r="N1120" s="1111">
        <f>L1120*(1+M1120/100)</f>
        <v>1176.7700000000002</v>
      </c>
      <c r="O1120" s="1113">
        <v>0</v>
      </c>
      <c r="P1120" s="1114">
        <f>N1120*O1120</f>
        <v>0</v>
      </c>
      <c r="Q1120" s="1114">
        <v>21</v>
      </c>
    </row>
    <row r="1121" spans="6:17" s="1115" customFormat="1" ht="11.25" outlineLevel="3">
      <c r="F1121" s="1116"/>
      <c r="G1121" s="1117"/>
      <c r="H1121" s="1118" t="s">
        <v>4565</v>
      </c>
      <c r="I1121" s="1118"/>
      <c r="J1121" s="1118"/>
      <c r="K1121" s="1117"/>
      <c r="L1121" s="1119">
        <v>538.21</v>
      </c>
      <c r="M1121" s="1120"/>
      <c r="N1121" s="1121"/>
      <c r="O1121" s="1120"/>
      <c r="P1121" s="1123"/>
      <c r="Q1121" s="1124" t="s">
        <v>13</v>
      </c>
    </row>
    <row r="1122" spans="6:17" s="1115" customFormat="1" ht="11.25" outlineLevel="3">
      <c r="F1122" s="1116"/>
      <c r="G1122" s="1117"/>
      <c r="H1122" s="1118" t="s">
        <v>4566</v>
      </c>
      <c r="I1122" s="1118"/>
      <c r="J1122" s="1118"/>
      <c r="K1122" s="1117"/>
      <c r="L1122" s="1119">
        <v>535.57000000000005</v>
      </c>
      <c r="M1122" s="1120"/>
      <c r="N1122" s="1121"/>
      <c r="O1122" s="1120"/>
      <c r="P1122" s="1123"/>
      <c r="Q1122" s="1124" t="s">
        <v>13</v>
      </c>
    </row>
    <row r="1123" spans="6:17" s="1115" customFormat="1" ht="11.25" outlineLevel="3">
      <c r="F1123" s="1116"/>
      <c r="G1123" s="1117"/>
      <c r="H1123" s="1118" t="s">
        <v>4567</v>
      </c>
      <c r="I1123" s="1118"/>
      <c r="J1123" s="1118"/>
      <c r="K1123" s="1117"/>
      <c r="L1123" s="1119">
        <v>102.99</v>
      </c>
      <c r="M1123" s="1120"/>
      <c r="N1123" s="1121"/>
      <c r="O1123" s="1120"/>
      <c r="P1123" s="1123"/>
      <c r="Q1123" s="1124" t="s">
        <v>13</v>
      </c>
    </row>
    <row r="1124" spans="6:17" s="1106" customFormat="1" ht="24" outlineLevel="2">
      <c r="F1124" s="1107">
        <v>314</v>
      </c>
      <c r="G1124" s="1108" t="s">
        <v>600</v>
      </c>
      <c r="H1124" s="1109" t="s">
        <v>601</v>
      </c>
      <c r="I1124" s="1109"/>
      <c r="J1124" s="1109"/>
      <c r="K1124" s="1110" t="s">
        <v>28</v>
      </c>
      <c r="L1124" s="1111">
        <v>335.35</v>
      </c>
      <c r="M1124" s="1112">
        <v>0</v>
      </c>
      <c r="N1124" s="1111">
        <f>L1124*(1+M1124/100)</f>
        <v>335.35</v>
      </c>
      <c r="O1124" s="1113">
        <v>0</v>
      </c>
      <c r="P1124" s="1114">
        <f>N1124*O1124</f>
        <v>0</v>
      </c>
      <c r="Q1124" s="1114">
        <v>21</v>
      </c>
    </row>
    <row r="1125" spans="6:17" s="1115" customFormat="1" ht="11.25" outlineLevel="3">
      <c r="F1125" s="1116"/>
      <c r="G1125" s="1117"/>
      <c r="H1125" s="1118" t="s">
        <v>4568</v>
      </c>
      <c r="I1125" s="1118"/>
      <c r="J1125" s="1118"/>
      <c r="K1125" s="1117"/>
      <c r="L1125" s="1119">
        <v>52.35</v>
      </c>
      <c r="M1125" s="1120"/>
      <c r="N1125" s="1121"/>
      <c r="O1125" s="1120"/>
      <c r="P1125" s="1123"/>
      <c r="Q1125" s="1124" t="s">
        <v>13</v>
      </c>
    </row>
    <row r="1126" spans="6:17" s="1115" customFormat="1" ht="11.25" outlineLevel="3">
      <c r="F1126" s="1116"/>
      <c r="G1126" s="1117"/>
      <c r="H1126" s="1118" t="s">
        <v>4569</v>
      </c>
      <c r="I1126" s="1118"/>
      <c r="J1126" s="1118"/>
      <c r="K1126" s="1117"/>
      <c r="L1126" s="1119">
        <v>258</v>
      </c>
      <c r="M1126" s="1120"/>
      <c r="N1126" s="1121"/>
      <c r="O1126" s="1120"/>
      <c r="P1126" s="1123"/>
      <c r="Q1126" s="1124" t="s">
        <v>13</v>
      </c>
    </row>
    <row r="1127" spans="6:17" s="1115" customFormat="1" ht="11.25" outlineLevel="3">
      <c r="F1127" s="1116"/>
      <c r="G1127" s="1117"/>
      <c r="H1127" s="1118" t="s">
        <v>4570</v>
      </c>
      <c r="I1127" s="1118"/>
      <c r="J1127" s="1118"/>
      <c r="K1127" s="1117"/>
      <c r="L1127" s="1119">
        <v>25</v>
      </c>
      <c r="M1127" s="1120"/>
      <c r="N1127" s="1121"/>
      <c r="O1127" s="1120"/>
      <c r="P1127" s="1123"/>
      <c r="Q1127" s="1124" t="s">
        <v>13</v>
      </c>
    </row>
    <row r="1128" spans="6:17" s="1106" customFormat="1" ht="24" outlineLevel="2">
      <c r="F1128" s="1107">
        <v>315</v>
      </c>
      <c r="G1128" s="1108" t="s">
        <v>602</v>
      </c>
      <c r="H1128" s="1109" t="s">
        <v>603</v>
      </c>
      <c r="I1128" s="1109"/>
      <c r="J1128" s="1109"/>
      <c r="K1128" s="1110" t="s">
        <v>28</v>
      </c>
      <c r="L1128" s="1111">
        <v>47.78</v>
      </c>
      <c r="M1128" s="1112">
        <v>0</v>
      </c>
      <c r="N1128" s="1111">
        <f>L1128*(1+M1128/100)</f>
        <v>47.78</v>
      </c>
      <c r="O1128" s="1113">
        <v>0</v>
      </c>
      <c r="P1128" s="1114">
        <f>N1128*O1128</f>
        <v>0</v>
      </c>
      <c r="Q1128" s="1114">
        <v>21</v>
      </c>
    </row>
    <row r="1129" spans="6:17" s="1115" customFormat="1" ht="11.25" outlineLevel="3">
      <c r="F1129" s="1116"/>
      <c r="G1129" s="1117"/>
      <c r="H1129" s="1118" t="s">
        <v>4571</v>
      </c>
      <c r="I1129" s="1118"/>
      <c r="J1129" s="1118"/>
      <c r="K1129" s="1117"/>
      <c r="L1129" s="1119">
        <v>47.78</v>
      </c>
      <c r="M1129" s="1120"/>
      <c r="N1129" s="1121"/>
      <c r="O1129" s="1120"/>
      <c r="P1129" s="1123"/>
      <c r="Q1129" s="1124" t="s">
        <v>13</v>
      </c>
    </row>
    <row r="1130" spans="6:17" s="1106" customFormat="1" ht="24" outlineLevel="2">
      <c r="F1130" s="1107">
        <v>316</v>
      </c>
      <c r="G1130" s="1108" t="s">
        <v>604</v>
      </c>
      <c r="H1130" s="1109" t="s">
        <v>605</v>
      </c>
      <c r="I1130" s="1109"/>
      <c r="J1130" s="1109"/>
      <c r="K1130" s="1110" t="s">
        <v>28</v>
      </c>
      <c r="L1130" s="1111">
        <v>489.28</v>
      </c>
      <c r="M1130" s="1112">
        <v>0</v>
      </c>
      <c r="N1130" s="1111">
        <f>L1130*(1+M1130/100)</f>
        <v>489.28</v>
      </c>
      <c r="O1130" s="1113">
        <v>0</v>
      </c>
      <c r="P1130" s="1114">
        <f>N1130*O1130</f>
        <v>0</v>
      </c>
      <c r="Q1130" s="1114">
        <v>21</v>
      </c>
    </row>
    <row r="1131" spans="6:17" s="1115" customFormat="1" ht="11.25" outlineLevel="3">
      <c r="F1131" s="1116"/>
      <c r="G1131" s="1117"/>
      <c r="H1131" s="1118" t="s">
        <v>4572</v>
      </c>
      <c r="I1131" s="1118"/>
      <c r="J1131" s="1118"/>
      <c r="K1131" s="1117"/>
      <c r="L1131" s="1119">
        <v>205</v>
      </c>
      <c r="M1131" s="1120"/>
      <c r="N1131" s="1121"/>
      <c r="O1131" s="1120"/>
      <c r="P1131" s="1123"/>
      <c r="Q1131" s="1124" t="s">
        <v>13</v>
      </c>
    </row>
    <row r="1132" spans="6:17" s="1115" customFormat="1" ht="11.25" outlineLevel="3">
      <c r="F1132" s="1116"/>
      <c r="G1132" s="1117"/>
      <c r="H1132" s="1118" t="s">
        <v>4573</v>
      </c>
      <c r="I1132" s="1118"/>
      <c r="J1132" s="1118"/>
      <c r="K1132" s="1117"/>
      <c r="L1132" s="1119">
        <v>47.78</v>
      </c>
      <c r="M1132" s="1120"/>
      <c r="N1132" s="1121"/>
      <c r="O1132" s="1120"/>
      <c r="P1132" s="1123"/>
      <c r="Q1132" s="1124" t="s">
        <v>13</v>
      </c>
    </row>
    <row r="1133" spans="6:17" s="1115" customFormat="1" ht="11.25" outlineLevel="3">
      <c r="F1133" s="1116"/>
      <c r="G1133" s="1117"/>
      <c r="H1133" s="1118" t="s">
        <v>4574</v>
      </c>
      <c r="I1133" s="1118"/>
      <c r="J1133" s="1118"/>
      <c r="K1133" s="1117"/>
      <c r="L1133" s="1119">
        <v>236.5</v>
      </c>
      <c r="M1133" s="1120"/>
      <c r="N1133" s="1121"/>
      <c r="O1133" s="1120"/>
      <c r="P1133" s="1123"/>
      <c r="Q1133" s="1124" t="s">
        <v>13</v>
      </c>
    </row>
    <row r="1134" spans="6:17" s="1106" customFormat="1" ht="12" outlineLevel="2">
      <c r="F1134" s="1107">
        <v>317</v>
      </c>
      <c r="G1134" s="1108" t="s">
        <v>606</v>
      </c>
      <c r="H1134" s="1109" t="s">
        <v>607</v>
      </c>
      <c r="I1134" s="1109"/>
      <c r="J1134" s="1109"/>
      <c r="K1134" s="1110" t="s">
        <v>39</v>
      </c>
      <c r="L1134" s="1111">
        <v>60.415971999999996</v>
      </c>
      <c r="M1134" s="1112">
        <v>0</v>
      </c>
      <c r="N1134" s="1111">
        <f>L1134*(1+M1134/100)</f>
        <v>60.415971999999996</v>
      </c>
      <c r="O1134" s="1113">
        <v>0</v>
      </c>
      <c r="P1134" s="1114">
        <f>N1134*O1134</f>
        <v>0</v>
      </c>
      <c r="Q1134" s="1114">
        <v>21</v>
      </c>
    </row>
    <row r="1135" spans="6:17" s="1115" customFormat="1" ht="11.25" outlineLevel="3">
      <c r="F1135" s="1116"/>
      <c r="G1135" s="1117"/>
      <c r="H1135" s="1118" t="s">
        <v>4575</v>
      </c>
      <c r="I1135" s="1118"/>
      <c r="J1135" s="1118"/>
      <c r="K1135" s="1117"/>
      <c r="L1135" s="1119">
        <v>60.415971999999996</v>
      </c>
      <c r="M1135" s="1120"/>
      <c r="N1135" s="1121"/>
      <c r="O1135" s="1120"/>
      <c r="P1135" s="1123"/>
      <c r="Q1135" s="1124" t="s">
        <v>13</v>
      </c>
    </row>
    <row r="1136" spans="6:17" s="1106" customFormat="1" ht="12" outlineLevel="2">
      <c r="F1136" s="1107">
        <v>318</v>
      </c>
      <c r="G1136" s="1108" t="s">
        <v>608</v>
      </c>
      <c r="H1136" s="1109" t="s">
        <v>609</v>
      </c>
      <c r="I1136" s="1109"/>
      <c r="J1136" s="1109"/>
      <c r="K1136" s="1110" t="s">
        <v>28</v>
      </c>
      <c r="L1136" s="1111">
        <v>25</v>
      </c>
      <c r="M1136" s="1112">
        <v>0</v>
      </c>
      <c r="N1136" s="1111">
        <f>L1136*(1+M1136/100)</f>
        <v>25</v>
      </c>
      <c r="O1136" s="1113">
        <v>0</v>
      </c>
      <c r="P1136" s="1114">
        <f>N1136*O1136</f>
        <v>0</v>
      </c>
      <c r="Q1136" s="1114">
        <v>21</v>
      </c>
    </row>
    <row r="1137" spans="6:17" s="1115" customFormat="1" ht="11.25" outlineLevel="3">
      <c r="F1137" s="1116"/>
      <c r="G1137" s="1117"/>
      <c r="H1137" s="1118" t="s">
        <v>4576</v>
      </c>
      <c r="I1137" s="1118"/>
      <c r="J1137" s="1118"/>
      <c r="K1137" s="1117"/>
      <c r="L1137" s="1119">
        <v>25</v>
      </c>
      <c r="M1137" s="1120"/>
      <c r="N1137" s="1121"/>
      <c r="O1137" s="1120"/>
      <c r="P1137" s="1123"/>
      <c r="Q1137" s="1124" t="s">
        <v>13</v>
      </c>
    </row>
    <row r="1138" spans="6:17" s="1106" customFormat="1" ht="24" outlineLevel="2">
      <c r="F1138" s="1107">
        <v>319</v>
      </c>
      <c r="G1138" s="1108" t="s">
        <v>610</v>
      </c>
      <c r="H1138" s="1109" t="s">
        <v>611</v>
      </c>
      <c r="I1138" s="1109"/>
      <c r="J1138" s="1109"/>
      <c r="K1138" s="1110" t="s">
        <v>39</v>
      </c>
      <c r="L1138" s="1111">
        <v>212.5</v>
      </c>
      <c r="M1138" s="1112">
        <v>0</v>
      </c>
      <c r="N1138" s="1111">
        <f>L1138*(1+M1138/100)</f>
        <v>212.5</v>
      </c>
      <c r="O1138" s="1113">
        <v>0</v>
      </c>
      <c r="P1138" s="1114">
        <f>N1138*O1138</f>
        <v>0</v>
      </c>
      <c r="Q1138" s="1114">
        <v>21</v>
      </c>
    </row>
    <row r="1139" spans="6:17" s="1115" customFormat="1" ht="11.25" outlineLevel="3">
      <c r="F1139" s="1116"/>
      <c r="G1139" s="1117"/>
      <c r="H1139" s="1118" t="s">
        <v>4577</v>
      </c>
      <c r="I1139" s="1118"/>
      <c r="J1139" s="1118"/>
      <c r="K1139" s="1117"/>
      <c r="L1139" s="1119">
        <v>212.5</v>
      </c>
      <c r="M1139" s="1120"/>
      <c r="N1139" s="1121"/>
      <c r="O1139" s="1120"/>
      <c r="P1139" s="1123"/>
      <c r="Q1139" s="1124" t="s">
        <v>13</v>
      </c>
    </row>
    <row r="1140" spans="6:17" s="1106" customFormat="1" ht="24" outlineLevel="2">
      <c r="F1140" s="1107">
        <v>320</v>
      </c>
      <c r="G1140" s="1108" t="s">
        <v>612</v>
      </c>
      <c r="H1140" s="1109" t="s">
        <v>613</v>
      </c>
      <c r="I1140" s="1109"/>
      <c r="J1140" s="1109"/>
      <c r="K1140" s="1110" t="s">
        <v>39</v>
      </c>
      <c r="L1140" s="1111">
        <v>204.99999999999997</v>
      </c>
      <c r="M1140" s="1112">
        <v>0</v>
      </c>
      <c r="N1140" s="1111">
        <f>L1140*(1+M1140/100)</f>
        <v>204.99999999999997</v>
      </c>
      <c r="O1140" s="1113">
        <v>0</v>
      </c>
      <c r="P1140" s="1114">
        <f>N1140*O1140</f>
        <v>0</v>
      </c>
      <c r="Q1140" s="1114">
        <v>21</v>
      </c>
    </row>
    <row r="1141" spans="6:17" s="1115" customFormat="1" ht="11.25" outlineLevel="3">
      <c r="F1141" s="1116"/>
      <c r="G1141" s="1117"/>
      <c r="H1141" s="1118" t="s">
        <v>4578</v>
      </c>
      <c r="I1141" s="1118"/>
      <c r="J1141" s="1118"/>
      <c r="K1141" s="1117"/>
      <c r="L1141" s="1119">
        <v>204.99999999999997</v>
      </c>
      <c r="M1141" s="1120"/>
      <c r="N1141" s="1121"/>
      <c r="O1141" s="1120"/>
      <c r="P1141" s="1123"/>
      <c r="Q1141" s="1124" t="s">
        <v>13</v>
      </c>
    </row>
    <row r="1142" spans="6:17" s="1106" customFormat="1" ht="12" outlineLevel="2">
      <c r="F1142" s="1107">
        <v>321</v>
      </c>
      <c r="G1142" s="1108" t="s">
        <v>614</v>
      </c>
      <c r="H1142" s="1109" t="s">
        <v>615</v>
      </c>
      <c r="I1142" s="1109"/>
      <c r="J1142" s="1109"/>
      <c r="K1142" s="1110" t="s">
        <v>616</v>
      </c>
      <c r="L1142" s="1111">
        <v>25</v>
      </c>
      <c r="M1142" s="1112">
        <v>0</v>
      </c>
      <c r="N1142" s="1111">
        <f>L1142*(1+M1142/100)</f>
        <v>25</v>
      </c>
      <c r="O1142" s="1113">
        <v>0</v>
      </c>
      <c r="P1142" s="1114">
        <f>N1142*O1142</f>
        <v>0</v>
      </c>
      <c r="Q1142" s="1114">
        <v>21</v>
      </c>
    </row>
    <row r="1143" spans="6:17" s="1106" customFormat="1" ht="24" outlineLevel="2">
      <c r="F1143" s="1107">
        <v>322</v>
      </c>
      <c r="G1143" s="1108" t="s">
        <v>617</v>
      </c>
      <c r="H1143" s="1109" t="s">
        <v>618</v>
      </c>
      <c r="I1143" s="1109"/>
      <c r="J1143" s="1109"/>
      <c r="K1143" s="1110" t="s">
        <v>497</v>
      </c>
      <c r="L1143" s="1111">
        <v>1.52</v>
      </c>
      <c r="M1143" s="1112">
        <v>0</v>
      </c>
      <c r="N1143" s="1111">
        <f>L1143*(1+M1143/100)</f>
        <v>1.52</v>
      </c>
      <c r="O1143" s="1113">
        <v>0</v>
      </c>
      <c r="P1143" s="1114">
        <f>N1143*O1143</f>
        <v>0</v>
      </c>
      <c r="Q1143" s="1114">
        <v>21</v>
      </c>
    </row>
    <row r="1144" spans="6:17" s="1132" customFormat="1" ht="12.75" customHeight="1" outlineLevel="2">
      <c r="F1144" s="1125"/>
      <c r="G1144" s="1126"/>
      <c r="H1144" s="1127"/>
      <c r="I1144" s="1127"/>
      <c r="J1144" s="1127"/>
      <c r="K1144" s="1126"/>
      <c r="L1144" s="1128"/>
      <c r="M1144" s="1129"/>
      <c r="N1144" s="1128"/>
      <c r="O1144" s="1129"/>
      <c r="P1144" s="1130"/>
      <c r="Q1144" s="1131" t="s">
        <v>13</v>
      </c>
    </row>
    <row r="1145" spans="6:17" s="1099" customFormat="1" ht="16.5" customHeight="1" outlineLevel="1">
      <c r="F1145" s="1100"/>
      <c r="G1145" s="1101"/>
      <c r="H1145" s="1101" t="s">
        <v>619</v>
      </c>
      <c r="I1145" s="1101"/>
      <c r="J1145" s="1101"/>
      <c r="K1145" s="1090"/>
      <c r="L1145" s="1102"/>
      <c r="M1145" s="1103"/>
      <c r="N1145" s="1102"/>
      <c r="O1145" s="1103"/>
      <c r="P1145" s="1104">
        <f>SUBTOTAL(9,P1146:P1183)</f>
        <v>0</v>
      </c>
      <c r="Q1145" s="1105" t="s">
        <v>13</v>
      </c>
    </row>
    <row r="1146" spans="6:17" s="1106" customFormat="1" ht="12" outlineLevel="2">
      <c r="F1146" s="1107">
        <v>323</v>
      </c>
      <c r="G1146" s="1108" t="s">
        <v>620</v>
      </c>
      <c r="H1146" s="1109" t="s">
        <v>621</v>
      </c>
      <c r="I1146" s="1109"/>
      <c r="J1146" s="1109"/>
      <c r="K1146" s="1110" t="s">
        <v>28</v>
      </c>
      <c r="L1146" s="1111">
        <v>5.5</v>
      </c>
      <c r="M1146" s="1112">
        <v>0</v>
      </c>
      <c r="N1146" s="1111">
        <f>L1146*(1+M1146/100)</f>
        <v>5.5</v>
      </c>
      <c r="O1146" s="1113">
        <v>0</v>
      </c>
      <c r="P1146" s="1114">
        <f>N1146*O1146</f>
        <v>0</v>
      </c>
      <c r="Q1146" s="1114">
        <v>21</v>
      </c>
    </row>
    <row r="1147" spans="6:17" s="1115" customFormat="1" ht="11.25" outlineLevel="3">
      <c r="F1147" s="1116"/>
      <c r="G1147" s="1117"/>
      <c r="H1147" s="1118" t="s">
        <v>4541</v>
      </c>
      <c r="I1147" s="1118"/>
      <c r="J1147" s="1118"/>
      <c r="K1147" s="1117"/>
      <c r="L1147" s="1119">
        <v>5.5</v>
      </c>
      <c r="M1147" s="1120"/>
      <c r="N1147" s="1121"/>
      <c r="O1147" s="1120"/>
      <c r="P1147" s="1123"/>
      <c r="Q1147" s="1124" t="s">
        <v>13</v>
      </c>
    </row>
    <row r="1148" spans="6:17" s="1106" customFormat="1" ht="12" outlineLevel="2">
      <c r="F1148" s="1107">
        <v>324</v>
      </c>
      <c r="G1148" s="1108" t="s">
        <v>622</v>
      </c>
      <c r="H1148" s="1109" t="s">
        <v>623</v>
      </c>
      <c r="I1148" s="1109"/>
      <c r="J1148" s="1109"/>
      <c r="K1148" s="1110" t="s">
        <v>28</v>
      </c>
      <c r="L1148" s="1111">
        <v>201.6</v>
      </c>
      <c r="M1148" s="1112">
        <v>0</v>
      </c>
      <c r="N1148" s="1111">
        <f>L1148*(1+M1148/100)</f>
        <v>201.6</v>
      </c>
      <c r="O1148" s="1113">
        <v>0</v>
      </c>
      <c r="P1148" s="1114">
        <f>N1148*O1148</f>
        <v>0</v>
      </c>
      <c r="Q1148" s="1114">
        <v>21</v>
      </c>
    </row>
    <row r="1149" spans="6:17" s="1115" customFormat="1" ht="11.25" outlineLevel="3">
      <c r="F1149" s="1116"/>
      <c r="G1149" s="1117"/>
      <c r="H1149" s="1118" t="s">
        <v>4550</v>
      </c>
      <c r="I1149" s="1118"/>
      <c r="J1149" s="1118"/>
      <c r="K1149" s="1117"/>
      <c r="L1149" s="1119">
        <v>201.6</v>
      </c>
      <c r="M1149" s="1120"/>
      <c r="N1149" s="1121"/>
      <c r="O1149" s="1120"/>
      <c r="P1149" s="1123"/>
      <c r="Q1149" s="1124" t="s">
        <v>13</v>
      </c>
    </row>
    <row r="1150" spans="6:17" s="1106" customFormat="1" ht="12" outlineLevel="2">
      <c r="F1150" s="1107">
        <v>325</v>
      </c>
      <c r="G1150" s="1108" t="s">
        <v>624</v>
      </c>
      <c r="H1150" s="1109" t="s">
        <v>625</v>
      </c>
      <c r="I1150" s="1109"/>
      <c r="J1150" s="1109"/>
      <c r="K1150" s="1110" t="s">
        <v>39</v>
      </c>
      <c r="L1150" s="1111">
        <v>18</v>
      </c>
      <c r="M1150" s="1112">
        <v>0</v>
      </c>
      <c r="N1150" s="1111">
        <f>L1150*(1+M1150/100)</f>
        <v>18</v>
      </c>
      <c r="O1150" s="1113">
        <v>0</v>
      </c>
      <c r="P1150" s="1114">
        <f>N1150*O1150</f>
        <v>0</v>
      </c>
      <c r="Q1150" s="1114">
        <v>21</v>
      </c>
    </row>
    <row r="1151" spans="6:17" s="1115" customFormat="1" ht="11.25" outlineLevel="3">
      <c r="F1151" s="1116"/>
      <c r="G1151" s="1117"/>
      <c r="H1151" s="1118" t="s">
        <v>4579</v>
      </c>
      <c r="I1151" s="1118"/>
      <c r="J1151" s="1118"/>
      <c r="K1151" s="1117"/>
      <c r="L1151" s="1119">
        <v>18</v>
      </c>
      <c r="M1151" s="1120"/>
      <c r="N1151" s="1121"/>
      <c r="O1151" s="1120"/>
      <c r="P1151" s="1123"/>
      <c r="Q1151" s="1124" t="s">
        <v>13</v>
      </c>
    </row>
    <row r="1152" spans="6:17" s="1106" customFormat="1" ht="12" outlineLevel="2">
      <c r="F1152" s="1107">
        <v>326</v>
      </c>
      <c r="G1152" s="1108" t="s">
        <v>626</v>
      </c>
      <c r="H1152" s="1109" t="s">
        <v>627</v>
      </c>
      <c r="I1152" s="1109"/>
      <c r="J1152" s="1109"/>
      <c r="K1152" s="1110" t="s">
        <v>39</v>
      </c>
      <c r="L1152" s="1111">
        <v>3.5</v>
      </c>
      <c r="M1152" s="1112">
        <v>0</v>
      </c>
      <c r="N1152" s="1111">
        <f>L1152*(1+M1152/100)</f>
        <v>3.5</v>
      </c>
      <c r="O1152" s="1113">
        <v>0</v>
      </c>
      <c r="P1152" s="1114">
        <f>N1152*O1152</f>
        <v>0</v>
      </c>
      <c r="Q1152" s="1114">
        <v>21</v>
      </c>
    </row>
    <row r="1153" spans="6:17" s="1115" customFormat="1" ht="11.25" outlineLevel="3">
      <c r="F1153" s="1116"/>
      <c r="G1153" s="1117"/>
      <c r="H1153" s="1118" t="s">
        <v>4580</v>
      </c>
      <c r="I1153" s="1118"/>
      <c r="J1153" s="1118"/>
      <c r="K1153" s="1117"/>
      <c r="L1153" s="1119">
        <v>3.5</v>
      </c>
      <c r="M1153" s="1120"/>
      <c r="N1153" s="1121"/>
      <c r="O1153" s="1122"/>
      <c r="P1153" s="1123"/>
      <c r="Q1153" s="1124" t="s">
        <v>13</v>
      </c>
    </row>
    <row r="1154" spans="6:17" s="1106" customFormat="1" ht="12" outlineLevel="2">
      <c r="F1154" s="1107">
        <v>327</v>
      </c>
      <c r="G1154" s="1108" t="s">
        <v>628</v>
      </c>
      <c r="H1154" s="1109" t="s">
        <v>629</v>
      </c>
      <c r="I1154" s="1109"/>
      <c r="J1154" s="1109"/>
      <c r="K1154" s="1110" t="s">
        <v>39</v>
      </c>
      <c r="L1154" s="1111">
        <v>64.5</v>
      </c>
      <c r="M1154" s="1112">
        <v>0</v>
      </c>
      <c r="N1154" s="1111">
        <f>L1154*(1+M1154/100)</f>
        <v>64.5</v>
      </c>
      <c r="O1154" s="1113">
        <v>0</v>
      </c>
      <c r="P1154" s="1114">
        <f>N1154*O1154</f>
        <v>0</v>
      </c>
      <c r="Q1154" s="1114">
        <v>21</v>
      </c>
    </row>
    <row r="1155" spans="6:17" s="1115" customFormat="1" ht="11.25" outlineLevel="3">
      <c r="F1155" s="1116"/>
      <c r="G1155" s="1117"/>
      <c r="H1155" s="1118" t="s">
        <v>4581</v>
      </c>
      <c r="I1155" s="1118"/>
      <c r="J1155" s="1118"/>
      <c r="K1155" s="1117"/>
      <c r="L1155" s="1119">
        <v>64.5</v>
      </c>
      <c r="M1155" s="1120"/>
      <c r="N1155" s="1121"/>
      <c r="O1155" s="1120"/>
      <c r="P1155" s="1123"/>
      <c r="Q1155" s="1124" t="s">
        <v>13</v>
      </c>
    </row>
    <row r="1156" spans="6:17" s="1106" customFormat="1" ht="12" outlineLevel="2">
      <c r="F1156" s="1107">
        <v>328</v>
      </c>
      <c r="G1156" s="1108" t="s">
        <v>630</v>
      </c>
      <c r="H1156" s="1109" t="s">
        <v>631</v>
      </c>
      <c r="I1156" s="1109"/>
      <c r="J1156" s="1109"/>
      <c r="K1156" s="1110" t="s">
        <v>39</v>
      </c>
      <c r="L1156" s="1111">
        <v>96.8</v>
      </c>
      <c r="M1156" s="1112">
        <v>0</v>
      </c>
      <c r="N1156" s="1111">
        <f>L1156*(1+M1156/100)</f>
        <v>96.8</v>
      </c>
      <c r="O1156" s="1113">
        <v>0</v>
      </c>
      <c r="P1156" s="1114">
        <f>N1156*O1156</f>
        <v>0</v>
      </c>
      <c r="Q1156" s="1114">
        <v>21</v>
      </c>
    </row>
    <row r="1157" spans="6:17" s="1115" customFormat="1" ht="11.25" outlineLevel="3">
      <c r="F1157" s="1116"/>
      <c r="G1157" s="1117"/>
      <c r="H1157" s="1118" t="s">
        <v>4582</v>
      </c>
      <c r="I1157" s="1118"/>
      <c r="J1157" s="1118"/>
      <c r="K1157" s="1117"/>
      <c r="L1157" s="1119">
        <v>28.7</v>
      </c>
      <c r="M1157" s="1120"/>
      <c r="N1157" s="1121"/>
      <c r="O1157" s="1120"/>
      <c r="P1157" s="1123"/>
      <c r="Q1157" s="1124" t="s">
        <v>13</v>
      </c>
    </row>
    <row r="1158" spans="6:17" s="1115" customFormat="1" ht="11.25" outlineLevel="3">
      <c r="F1158" s="1116"/>
      <c r="G1158" s="1117"/>
      <c r="H1158" s="1118" t="s">
        <v>4583</v>
      </c>
      <c r="I1158" s="1118"/>
      <c r="J1158" s="1118"/>
      <c r="K1158" s="1117"/>
      <c r="L1158" s="1119">
        <v>35</v>
      </c>
      <c r="M1158" s="1120"/>
      <c r="N1158" s="1121"/>
      <c r="O1158" s="1120"/>
      <c r="P1158" s="1123"/>
      <c r="Q1158" s="1124" t="s">
        <v>13</v>
      </c>
    </row>
    <row r="1159" spans="6:17" s="1115" customFormat="1" ht="11.25" outlineLevel="3">
      <c r="F1159" s="1116"/>
      <c r="G1159" s="1117"/>
      <c r="H1159" s="1118" t="s">
        <v>4584</v>
      </c>
      <c r="I1159" s="1118"/>
      <c r="J1159" s="1118"/>
      <c r="K1159" s="1117"/>
      <c r="L1159" s="1119">
        <v>5.5</v>
      </c>
      <c r="M1159" s="1120"/>
      <c r="N1159" s="1121"/>
      <c r="O1159" s="1120"/>
      <c r="P1159" s="1123"/>
      <c r="Q1159" s="1124" t="s">
        <v>13</v>
      </c>
    </row>
    <row r="1160" spans="6:17" s="1115" customFormat="1" ht="11.25" outlineLevel="3">
      <c r="F1160" s="1116"/>
      <c r="G1160" s="1117"/>
      <c r="H1160" s="1118" t="s">
        <v>4585</v>
      </c>
      <c r="I1160" s="1118"/>
      <c r="J1160" s="1118"/>
      <c r="K1160" s="1117"/>
      <c r="L1160" s="1119">
        <v>6.6</v>
      </c>
      <c r="M1160" s="1120"/>
      <c r="N1160" s="1121"/>
      <c r="O1160" s="1120"/>
      <c r="P1160" s="1123"/>
      <c r="Q1160" s="1124" t="s">
        <v>13</v>
      </c>
    </row>
    <row r="1161" spans="6:17" s="1115" customFormat="1" ht="11.25" outlineLevel="3">
      <c r="F1161" s="1116"/>
      <c r="G1161" s="1117"/>
      <c r="H1161" s="1118" t="s">
        <v>4586</v>
      </c>
      <c r="I1161" s="1118"/>
      <c r="J1161" s="1118"/>
      <c r="K1161" s="1117"/>
      <c r="L1161" s="1119">
        <v>21</v>
      </c>
      <c r="M1161" s="1120"/>
      <c r="N1161" s="1121"/>
      <c r="O1161" s="1120"/>
      <c r="P1161" s="1123"/>
      <c r="Q1161" s="1124" t="s">
        <v>13</v>
      </c>
    </row>
    <row r="1162" spans="6:17" s="1106" customFormat="1" ht="12" outlineLevel="2">
      <c r="F1162" s="1107">
        <v>329</v>
      </c>
      <c r="G1162" s="1108" t="s">
        <v>632</v>
      </c>
      <c r="H1162" s="1109" t="s">
        <v>633</v>
      </c>
      <c r="I1162" s="1109"/>
      <c r="J1162" s="1109"/>
      <c r="K1162" s="1110" t="s">
        <v>39</v>
      </c>
      <c r="L1162" s="1111">
        <v>127.415972</v>
      </c>
      <c r="M1162" s="1112">
        <v>0</v>
      </c>
      <c r="N1162" s="1111">
        <f>L1162*(1+M1162/100)</f>
        <v>127.415972</v>
      </c>
      <c r="O1162" s="1113">
        <v>0</v>
      </c>
      <c r="P1162" s="1114">
        <f>N1162*O1162</f>
        <v>0</v>
      </c>
      <c r="Q1162" s="1114">
        <v>21</v>
      </c>
    </row>
    <row r="1163" spans="6:17" s="1115" customFormat="1" ht="11.25" outlineLevel="3">
      <c r="F1163" s="1116"/>
      <c r="G1163" s="1117"/>
      <c r="H1163" s="1118" t="s">
        <v>4587</v>
      </c>
      <c r="I1163" s="1118"/>
      <c r="J1163" s="1118"/>
      <c r="K1163" s="1117"/>
      <c r="L1163" s="1119">
        <v>79.415971999999996</v>
      </c>
      <c r="M1163" s="1120"/>
      <c r="N1163" s="1121"/>
      <c r="O1163" s="1120"/>
      <c r="P1163" s="1123"/>
      <c r="Q1163" s="1124" t="s">
        <v>13</v>
      </c>
    </row>
    <row r="1164" spans="6:17" s="1115" customFormat="1" ht="11.25" outlineLevel="3">
      <c r="F1164" s="1116"/>
      <c r="G1164" s="1117"/>
      <c r="H1164" s="1118" t="s">
        <v>4588</v>
      </c>
      <c r="I1164" s="1118"/>
      <c r="J1164" s="1118"/>
      <c r="K1164" s="1117"/>
      <c r="L1164" s="1119">
        <v>18</v>
      </c>
      <c r="M1164" s="1120"/>
      <c r="N1164" s="1121"/>
      <c r="O1164" s="1120"/>
      <c r="P1164" s="1123"/>
      <c r="Q1164" s="1124" t="s">
        <v>13</v>
      </c>
    </row>
    <row r="1165" spans="6:17" s="1115" customFormat="1" ht="11.25" outlineLevel="3">
      <c r="F1165" s="1116"/>
      <c r="G1165" s="1117"/>
      <c r="H1165" s="1118" t="s">
        <v>4589</v>
      </c>
      <c r="I1165" s="1118"/>
      <c r="J1165" s="1118"/>
      <c r="K1165" s="1117"/>
      <c r="L1165" s="1119">
        <v>30</v>
      </c>
      <c r="M1165" s="1120"/>
      <c r="N1165" s="1121"/>
      <c r="O1165" s="1120"/>
      <c r="P1165" s="1123"/>
      <c r="Q1165" s="1124" t="s">
        <v>13</v>
      </c>
    </row>
    <row r="1166" spans="6:17" s="1106" customFormat="1" ht="12" outlineLevel="2">
      <c r="F1166" s="1107">
        <v>330</v>
      </c>
      <c r="G1166" s="1108" t="s">
        <v>634</v>
      </c>
      <c r="H1166" s="1109" t="s">
        <v>635</v>
      </c>
      <c r="I1166" s="1109"/>
      <c r="J1166" s="1109"/>
      <c r="K1166" s="1110" t="s">
        <v>39</v>
      </c>
      <c r="L1166" s="1111">
        <v>50.5</v>
      </c>
      <c r="M1166" s="1112">
        <v>0</v>
      </c>
      <c r="N1166" s="1111">
        <f>L1166*(1+M1166/100)</f>
        <v>50.5</v>
      </c>
      <c r="O1166" s="1113">
        <v>0</v>
      </c>
      <c r="P1166" s="1114">
        <f>N1166*O1166</f>
        <v>0</v>
      </c>
      <c r="Q1166" s="1114">
        <v>21</v>
      </c>
    </row>
    <row r="1167" spans="6:17" s="1115" customFormat="1" ht="11.25" outlineLevel="3">
      <c r="F1167" s="1116"/>
      <c r="G1167" s="1117"/>
      <c r="H1167" s="1118" t="s">
        <v>4590</v>
      </c>
      <c r="I1167" s="1118"/>
      <c r="J1167" s="1118"/>
      <c r="K1167" s="1117"/>
      <c r="L1167" s="1119">
        <v>50.5</v>
      </c>
      <c r="M1167" s="1120"/>
      <c r="N1167" s="1121"/>
      <c r="O1167" s="1122"/>
      <c r="P1167" s="1123"/>
      <c r="Q1167" s="1124" t="s">
        <v>13</v>
      </c>
    </row>
    <row r="1168" spans="6:17" s="1106" customFormat="1" ht="24" outlineLevel="2">
      <c r="F1168" s="1107">
        <v>331</v>
      </c>
      <c r="G1168" s="1108" t="s">
        <v>636</v>
      </c>
      <c r="H1168" s="1109" t="s">
        <v>637</v>
      </c>
      <c r="I1168" s="1109"/>
      <c r="J1168" s="1109"/>
      <c r="K1168" s="1110" t="s">
        <v>616</v>
      </c>
      <c r="L1168" s="1111">
        <v>9</v>
      </c>
      <c r="M1168" s="1112">
        <v>0</v>
      </c>
      <c r="N1168" s="1111">
        <f>L1168*(1+M1168/100)</f>
        <v>9</v>
      </c>
      <c r="O1168" s="1113">
        <v>0</v>
      </c>
      <c r="P1168" s="1114">
        <f>N1168*O1168</f>
        <v>0</v>
      </c>
      <c r="Q1168" s="1114">
        <v>21</v>
      </c>
    </row>
    <row r="1169" spans="6:17" s="1106" customFormat="1" ht="24" outlineLevel="2">
      <c r="F1169" s="1107">
        <v>332</v>
      </c>
      <c r="G1169" s="1108" t="s">
        <v>638</v>
      </c>
      <c r="H1169" s="1109" t="s">
        <v>639</v>
      </c>
      <c r="I1169" s="1109"/>
      <c r="J1169" s="1109"/>
      <c r="K1169" s="1110" t="s">
        <v>616</v>
      </c>
      <c r="L1169" s="1111">
        <v>1</v>
      </c>
      <c r="M1169" s="1112">
        <v>0</v>
      </c>
      <c r="N1169" s="1111">
        <f>L1169*(1+M1169/100)</f>
        <v>1</v>
      </c>
      <c r="O1169" s="1113">
        <v>0</v>
      </c>
      <c r="P1169" s="1114">
        <f>N1169*O1169</f>
        <v>0</v>
      </c>
      <c r="Q1169" s="1114">
        <v>21</v>
      </c>
    </row>
    <row r="1170" spans="6:17" s="1106" customFormat="1" ht="24" outlineLevel="2">
      <c r="F1170" s="1107">
        <v>333</v>
      </c>
      <c r="G1170" s="1108" t="s">
        <v>640</v>
      </c>
      <c r="H1170" s="1109" t="s">
        <v>641</v>
      </c>
      <c r="I1170" s="1109"/>
      <c r="J1170" s="1109"/>
      <c r="K1170" s="1110" t="s">
        <v>616</v>
      </c>
      <c r="L1170" s="1111">
        <v>1</v>
      </c>
      <c r="M1170" s="1112">
        <v>0</v>
      </c>
      <c r="N1170" s="1111">
        <f>L1170*(1+M1170/100)</f>
        <v>1</v>
      </c>
      <c r="O1170" s="1113">
        <v>0</v>
      </c>
      <c r="P1170" s="1114">
        <f>N1170*O1170</f>
        <v>0</v>
      </c>
      <c r="Q1170" s="1114">
        <v>21</v>
      </c>
    </row>
    <row r="1171" spans="6:17" s="1106" customFormat="1" ht="24" outlineLevel="2">
      <c r="F1171" s="1107">
        <v>334</v>
      </c>
      <c r="G1171" s="1108" t="s">
        <v>642</v>
      </c>
      <c r="H1171" s="1109" t="s">
        <v>643</v>
      </c>
      <c r="I1171" s="1109"/>
      <c r="J1171" s="1109"/>
      <c r="K1171" s="1110" t="s">
        <v>616</v>
      </c>
      <c r="L1171" s="1111">
        <v>1</v>
      </c>
      <c r="M1171" s="1112">
        <v>0</v>
      </c>
      <c r="N1171" s="1111">
        <f>L1171*(1+M1171/100)</f>
        <v>1</v>
      </c>
      <c r="O1171" s="1113">
        <v>0</v>
      </c>
      <c r="P1171" s="1114">
        <f>N1171*O1171</f>
        <v>0</v>
      </c>
      <c r="Q1171" s="1114">
        <v>21</v>
      </c>
    </row>
    <row r="1172" spans="6:17" s="1106" customFormat="1" ht="24" outlineLevel="2">
      <c r="F1172" s="1107">
        <v>335</v>
      </c>
      <c r="G1172" s="1108" t="s">
        <v>4966</v>
      </c>
      <c r="H1172" s="1109" t="s">
        <v>4967</v>
      </c>
      <c r="I1172" s="1109"/>
      <c r="J1172" s="1109"/>
      <c r="K1172" s="1110" t="s">
        <v>39</v>
      </c>
      <c r="L1172" s="1111">
        <v>6.45</v>
      </c>
      <c r="M1172" s="1112">
        <v>0</v>
      </c>
      <c r="N1172" s="1111">
        <f>L1172*(1+M1172/100)</f>
        <v>6.45</v>
      </c>
      <c r="O1172" s="1113">
        <v>0</v>
      </c>
      <c r="P1172" s="1114">
        <f>N1172*O1172</f>
        <v>0</v>
      </c>
      <c r="Q1172" s="1114">
        <v>21</v>
      </c>
    </row>
    <row r="1173" spans="6:17" s="1115" customFormat="1" ht="11.25" outlineLevel="3">
      <c r="F1173" s="1116"/>
      <c r="G1173" s="1117"/>
      <c r="H1173" s="1118" t="s">
        <v>4936</v>
      </c>
      <c r="I1173" s="1118"/>
      <c r="J1173" s="1118"/>
      <c r="K1173" s="1117"/>
      <c r="L1173" s="1119">
        <v>0</v>
      </c>
      <c r="M1173" s="1120"/>
      <c r="N1173" s="1121"/>
      <c r="O1173" s="1120"/>
      <c r="P1173" s="1123"/>
      <c r="Q1173" s="1124" t="s">
        <v>13</v>
      </c>
    </row>
    <row r="1174" spans="6:17" s="1115" customFormat="1" ht="11.25" outlineLevel="3">
      <c r="F1174" s="1116"/>
      <c r="G1174" s="1117"/>
      <c r="H1174" s="1118" t="s">
        <v>4968</v>
      </c>
      <c r="I1174" s="1118"/>
      <c r="J1174" s="1118"/>
      <c r="K1174" s="1117"/>
      <c r="L1174" s="1119">
        <v>6.45</v>
      </c>
      <c r="M1174" s="1120"/>
      <c r="N1174" s="1121"/>
      <c r="O1174" s="1120"/>
      <c r="P1174" s="1123"/>
      <c r="Q1174" s="1124" t="s">
        <v>13</v>
      </c>
    </row>
    <row r="1175" spans="6:17" s="1106" customFormat="1" ht="24" outlineLevel="2">
      <c r="F1175" s="1107">
        <v>336</v>
      </c>
      <c r="G1175" s="1108" t="s">
        <v>4969</v>
      </c>
      <c r="H1175" s="1109" t="s">
        <v>4970</v>
      </c>
      <c r="I1175" s="1109"/>
      <c r="J1175" s="1109"/>
      <c r="K1175" s="1110" t="s">
        <v>39</v>
      </c>
      <c r="L1175" s="1111">
        <v>2.2000000000000002</v>
      </c>
      <c r="M1175" s="1112">
        <v>0</v>
      </c>
      <c r="N1175" s="1111">
        <f>L1175*(1+M1175/100)</f>
        <v>2.2000000000000002</v>
      </c>
      <c r="O1175" s="1113">
        <v>0</v>
      </c>
      <c r="P1175" s="1114">
        <f>N1175*O1175</f>
        <v>0</v>
      </c>
      <c r="Q1175" s="1114">
        <v>21</v>
      </c>
    </row>
    <row r="1176" spans="6:17" s="1115" customFormat="1" ht="11.25" outlineLevel="3">
      <c r="F1176" s="1116"/>
      <c r="G1176" s="1117"/>
      <c r="H1176" s="1118" t="s">
        <v>4940</v>
      </c>
      <c r="I1176" s="1118"/>
      <c r="J1176" s="1118"/>
      <c r="K1176" s="1117"/>
      <c r="L1176" s="1119">
        <v>0</v>
      </c>
      <c r="M1176" s="1120"/>
      <c r="N1176" s="1121"/>
      <c r="O1176" s="1120"/>
      <c r="P1176" s="1123"/>
      <c r="Q1176" s="1124" t="s">
        <v>13</v>
      </c>
    </row>
    <row r="1177" spans="6:17" s="1115" customFormat="1" ht="11.25" outlineLevel="3">
      <c r="F1177" s="1116"/>
      <c r="G1177" s="1117"/>
      <c r="H1177" s="1118" t="s">
        <v>4971</v>
      </c>
      <c r="I1177" s="1118"/>
      <c r="J1177" s="1118"/>
      <c r="K1177" s="1117"/>
      <c r="L1177" s="1119">
        <v>2.2000000000000002</v>
      </c>
      <c r="M1177" s="1120"/>
      <c r="N1177" s="1121"/>
      <c r="O1177" s="1120"/>
      <c r="P1177" s="1123"/>
      <c r="Q1177" s="1124" t="s">
        <v>13</v>
      </c>
    </row>
    <row r="1178" spans="6:17" s="1106" customFormat="1" ht="24" outlineLevel="2">
      <c r="F1178" s="1107">
        <v>337</v>
      </c>
      <c r="G1178" s="1108" t="s">
        <v>4972</v>
      </c>
      <c r="H1178" s="1109" t="s">
        <v>4973</v>
      </c>
      <c r="I1178" s="1109"/>
      <c r="J1178" s="1109"/>
      <c r="K1178" s="1110" t="s">
        <v>28</v>
      </c>
      <c r="L1178" s="1111">
        <v>7.22</v>
      </c>
      <c r="M1178" s="1112">
        <v>0</v>
      </c>
      <c r="N1178" s="1111">
        <f>L1178*(1+M1178/100)</f>
        <v>7.22</v>
      </c>
      <c r="O1178" s="1113">
        <v>0</v>
      </c>
      <c r="P1178" s="1114">
        <f>N1178*O1178</f>
        <v>0</v>
      </c>
      <c r="Q1178" s="1114">
        <v>21</v>
      </c>
    </row>
    <row r="1179" spans="6:17" s="1115" customFormat="1" ht="11.25" outlineLevel="3">
      <c r="F1179" s="1116"/>
      <c r="G1179" s="1117"/>
      <c r="H1179" s="1118" t="s">
        <v>4938</v>
      </c>
      <c r="I1179" s="1118"/>
      <c r="J1179" s="1118"/>
      <c r="K1179" s="1117"/>
      <c r="L1179" s="1119">
        <v>0</v>
      </c>
      <c r="M1179" s="1120"/>
      <c r="N1179" s="1121"/>
      <c r="O1179" s="1120"/>
      <c r="P1179" s="1123"/>
      <c r="Q1179" s="1124" t="s">
        <v>13</v>
      </c>
    </row>
    <row r="1180" spans="6:17" s="1115" customFormat="1" ht="11.25" outlineLevel="3">
      <c r="F1180" s="1116"/>
      <c r="G1180" s="1117"/>
      <c r="H1180" s="1118" t="s">
        <v>4974</v>
      </c>
      <c r="I1180" s="1118"/>
      <c r="J1180" s="1118"/>
      <c r="K1180" s="1117"/>
      <c r="L1180" s="1119">
        <v>7.22</v>
      </c>
      <c r="M1180" s="1120"/>
      <c r="N1180" s="1121"/>
      <c r="O1180" s="1120"/>
      <c r="P1180" s="1123"/>
      <c r="Q1180" s="1124" t="s">
        <v>13</v>
      </c>
    </row>
    <row r="1181" spans="6:17" s="1106" customFormat="1" ht="24" outlineLevel="2">
      <c r="F1181" s="1107">
        <v>338</v>
      </c>
      <c r="G1181" s="1108" t="s">
        <v>644</v>
      </c>
      <c r="H1181" s="1109" t="s">
        <v>645</v>
      </c>
      <c r="I1181" s="1109"/>
      <c r="J1181" s="1109"/>
      <c r="K1181" s="1110" t="s">
        <v>39</v>
      </c>
      <c r="L1181" s="1111">
        <v>9</v>
      </c>
      <c r="M1181" s="1112">
        <v>0</v>
      </c>
      <c r="N1181" s="1111">
        <f>L1181*(1+M1181/100)</f>
        <v>9</v>
      </c>
      <c r="O1181" s="1113">
        <v>0</v>
      </c>
      <c r="P1181" s="1114">
        <f>N1181*O1181</f>
        <v>0</v>
      </c>
      <c r="Q1181" s="1114">
        <v>21</v>
      </c>
    </row>
    <row r="1182" spans="6:17" s="1106" customFormat="1" ht="24" outlineLevel="2">
      <c r="F1182" s="1107">
        <v>339</v>
      </c>
      <c r="G1182" s="1108" t="s">
        <v>646</v>
      </c>
      <c r="H1182" s="1109" t="s">
        <v>647</v>
      </c>
      <c r="I1182" s="1109"/>
      <c r="J1182" s="1109"/>
      <c r="K1182" s="1110" t="s">
        <v>497</v>
      </c>
      <c r="L1182" s="1111">
        <v>1.56</v>
      </c>
      <c r="M1182" s="1112">
        <v>0</v>
      </c>
      <c r="N1182" s="1111">
        <f>L1182*(1+M1182/100)</f>
        <v>1.56</v>
      </c>
      <c r="O1182" s="1113">
        <v>0</v>
      </c>
      <c r="P1182" s="1114">
        <f>N1182*O1182</f>
        <v>0</v>
      </c>
      <c r="Q1182" s="1114">
        <v>21</v>
      </c>
    </row>
    <row r="1183" spans="6:17" s="1132" customFormat="1" ht="12.75" customHeight="1" outlineLevel="2">
      <c r="F1183" s="1125"/>
      <c r="G1183" s="1126"/>
      <c r="H1183" s="1127"/>
      <c r="I1183" s="1127"/>
      <c r="J1183" s="1127"/>
      <c r="K1183" s="1126"/>
      <c r="L1183" s="1128"/>
      <c r="M1183" s="1129"/>
      <c r="N1183" s="1128"/>
      <c r="O1183" s="1129"/>
      <c r="P1183" s="1130"/>
      <c r="Q1183" s="1131" t="s">
        <v>13</v>
      </c>
    </row>
    <row r="1184" spans="6:17" s="1099" customFormat="1" ht="16.5" customHeight="1" outlineLevel="1">
      <c r="F1184" s="1100"/>
      <c r="G1184" s="1101"/>
      <c r="H1184" s="1101" t="s">
        <v>648</v>
      </c>
      <c r="I1184" s="1101"/>
      <c r="J1184" s="1101"/>
      <c r="K1184" s="1090"/>
      <c r="L1184" s="1102"/>
      <c r="M1184" s="1103"/>
      <c r="N1184" s="1102"/>
      <c r="O1184" s="1103"/>
      <c r="P1184" s="1104">
        <f>SUBTOTAL(9,P1185:P1188)</f>
        <v>0</v>
      </c>
      <c r="Q1184" s="1105" t="s">
        <v>13</v>
      </c>
    </row>
    <row r="1185" spans="6:17" s="1106" customFormat="1" ht="12" outlineLevel="2">
      <c r="F1185" s="1107">
        <v>340</v>
      </c>
      <c r="G1185" s="1108" t="s">
        <v>649</v>
      </c>
      <c r="H1185" s="1109" t="s">
        <v>650</v>
      </c>
      <c r="I1185" s="1109"/>
      <c r="J1185" s="1109"/>
      <c r="K1185" s="1110" t="s">
        <v>28</v>
      </c>
      <c r="L1185" s="1111">
        <v>11</v>
      </c>
      <c r="M1185" s="1112">
        <v>0</v>
      </c>
      <c r="N1185" s="1111">
        <f>L1185*(1+M1185/100)</f>
        <v>11</v>
      </c>
      <c r="O1185" s="1113">
        <v>0</v>
      </c>
      <c r="P1185" s="1114">
        <f>N1185*O1185</f>
        <v>0</v>
      </c>
      <c r="Q1185" s="1114">
        <v>21</v>
      </c>
    </row>
    <row r="1186" spans="6:17" s="1115" customFormat="1" ht="11.25" outlineLevel="3">
      <c r="F1186" s="1116"/>
      <c r="G1186" s="1117"/>
      <c r="H1186" s="1118" t="s">
        <v>4591</v>
      </c>
      <c r="I1186" s="1118"/>
      <c r="J1186" s="1118"/>
      <c r="K1186" s="1117"/>
      <c r="L1186" s="1119">
        <v>11</v>
      </c>
      <c r="M1186" s="1120"/>
      <c r="N1186" s="1121"/>
      <c r="O1186" s="1120"/>
      <c r="P1186" s="1123"/>
      <c r="Q1186" s="1124" t="s">
        <v>13</v>
      </c>
    </row>
    <row r="1187" spans="6:17" s="1106" customFormat="1" ht="12" outlineLevel="2">
      <c r="F1187" s="1107">
        <v>341</v>
      </c>
      <c r="G1187" s="1108" t="s">
        <v>651</v>
      </c>
      <c r="H1187" s="1109" t="s">
        <v>652</v>
      </c>
      <c r="I1187" s="1109"/>
      <c r="J1187" s="1109"/>
      <c r="K1187" s="1110" t="s">
        <v>497</v>
      </c>
      <c r="L1187" s="1111">
        <v>5.33</v>
      </c>
      <c r="M1187" s="1112">
        <v>0</v>
      </c>
      <c r="N1187" s="1111">
        <f>L1187*(1+M1187/100)</f>
        <v>5.33</v>
      </c>
      <c r="O1187" s="1113">
        <v>0</v>
      </c>
      <c r="P1187" s="1114">
        <f>N1187*O1187</f>
        <v>0</v>
      </c>
      <c r="Q1187" s="1114">
        <v>21</v>
      </c>
    </row>
    <row r="1188" spans="6:17" s="1132" customFormat="1" ht="12.75" customHeight="1" outlineLevel="2">
      <c r="F1188" s="1125"/>
      <c r="G1188" s="1126"/>
      <c r="H1188" s="1127"/>
      <c r="I1188" s="1127"/>
      <c r="J1188" s="1127"/>
      <c r="K1188" s="1126"/>
      <c r="L1188" s="1128"/>
      <c r="M1188" s="1129"/>
      <c r="N1188" s="1128"/>
      <c r="O1188" s="1129"/>
      <c r="P1188" s="1130"/>
      <c r="Q1188" s="1131" t="s">
        <v>13</v>
      </c>
    </row>
    <row r="1189" spans="6:17" s="1099" customFormat="1" ht="16.5" customHeight="1" outlineLevel="1">
      <c r="F1189" s="1100"/>
      <c r="G1189" s="1101"/>
      <c r="H1189" s="1101" t="s">
        <v>653</v>
      </c>
      <c r="I1189" s="1101"/>
      <c r="J1189" s="1101"/>
      <c r="K1189" s="1090"/>
      <c r="L1189" s="1102"/>
      <c r="M1189" s="1103"/>
      <c r="N1189" s="1102"/>
      <c r="O1189" s="1103"/>
      <c r="P1189" s="1104">
        <f>SUBTOTAL(9,P1190:P1253)</f>
        <v>0</v>
      </c>
      <c r="Q1189" s="1105" t="s">
        <v>13</v>
      </c>
    </row>
    <row r="1190" spans="6:17" s="1106" customFormat="1" ht="24" outlineLevel="2">
      <c r="F1190" s="1107">
        <v>342</v>
      </c>
      <c r="G1190" s="1108" t="s">
        <v>654</v>
      </c>
      <c r="H1190" s="1109" t="s">
        <v>655</v>
      </c>
      <c r="I1190" s="1109"/>
      <c r="J1190" s="1109"/>
      <c r="K1190" s="1110" t="s">
        <v>42</v>
      </c>
      <c r="L1190" s="1111">
        <v>2.4728000000000003</v>
      </c>
      <c r="M1190" s="1112">
        <v>0</v>
      </c>
      <c r="N1190" s="1111">
        <f>L1190*(1+M1190/100)</f>
        <v>2.4728000000000003</v>
      </c>
      <c r="O1190" s="1113">
        <v>0</v>
      </c>
      <c r="P1190" s="1114">
        <f>N1190*O1190</f>
        <v>0</v>
      </c>
      <c r="Q1190" s="1114">
        <v>21</v>
      </c>
    </row>
    <row r="1191" spans="6:17" s="1115" customFormat="1" ht="11.25" outlineLevel="3">
      <c r="F1191" s="1116"/>
      <c r="G1191" s="1117"/>
      <c r="H1191" s="1118" t="s">
        <v>4592</v>
      </c>
      <c r="I1191" s="1118"/>
      <c r="J1191" s="1118"/>
      <c r="K1191" s="1117"/>
      <c r="L1191" s="1119">
        <v>2.4728000000000003</v>
      </c>
      <c r="M1191" s="1120"/>
      <c r="N1191" s="1121"/>
      <c r="O1191" s="1120"/>
      <c r="P1191" s="1123"/>
      <c r="Q1191" s="1124" t="s">
        <v>13</v>
      </c>
    </row>
    <row r="1192" spans="6:17" s="1106" customFormat="1" ht="24" outlineLevel="2">
      <c r="F1192" s="1133">
        <v>343</v>
      </c>
      <c r="G1192" s="1134" t="s">
        <v>657</v>
      </c>
      <c r="H1192" s="1135" t="s">
        <v>658</v>
      </c>
      <c r="I1192" s="1135"/>
      <c r="J1192" s="1135"/>
      <c r="K1192" s="1136" t="s">
        <v>616</v>
      </c>
      <c r="L1192" s="1137">
        <v>7</v>
      </c>
      <c r="M1192" s="1112">
        <v>0</v>
      </c>
      <c r="N1192" s="1111">
        <f t="shared" ref="N1192:N1236" si="2">L1192*(1+M1192/100)</f>
        <v>7</v>
      </c>
      <c r="O1192" s="1113">
        <v>0</v>
      </c>
      <c r="P1192" s="1114">
        <f t="shared" ref="P1192:P1236" si="3">N1192*O1192</f>
        <v>0</v>
      </c>
      <c r="Q1192" s="1114">
        <v>21</v>
      </c>
    </row>
    <row r="1193" spans="6:17" s="1106" customFormat="1" ht="24" outlineLevel="2">
      <c r="F1193" s="1133">
        <v>344</v>
      </c>
      <c r="G1193" s="1134" t="s">
        <v>659</v>
      </c>
      <c r="H1193" s="1135" t="s">
        <v>660</v>
      </c>
      <c r="I1193" s="1135"/>
      <c r="J1193" s="1135"/>
      <c r="K1193" s="1136" t="s">
        <v>616</v>
      </c>
      <c r="L1193" s="1137">
        <v>1</v>
      </c>
      <c r="M1193" s="1112">
        <v>0</v>
      </c>
      <c r="N1193" s="1111">
        <f t="shared" si="2"/>
        <v>1</v>
      </c>
      <c r="O1193" s="1113">
        <v>0</v>
      </c>
      <c r="P1193" s="1114">
        <f t="shared" si="3"/>
        <v>0</v>
      </c>
      <c r="Q1193" s="1114">
        <v>21</v>
      </c>
    </row>
    <row r="1194" spans="6:17" s="1106" customFormat="1" ht="24" outlineLevel="2">
      <c r="F1194" s="1133">
        <v>345</v>
      </c>
      <c r="G1194" s="1134" t="s">
        <v>661</v>
      </c>
      <c r="H1194" s="1135" t="s">
        <v>662</v>
      </c>
      <c r="I1194" s="1135"/>
      <c r="J1194" s="1135"/>
      <c r="K1194" s="1136" t="s">
        <v>616</v>
      </c>
      <c r="L1194" s="1137">
        <v>1</v>
      </c>
      <c r="M1194" s="1112">
        <v>0</v>
      </c>
      <c r="N1194" s="1111">
        <f t="shared" si="2"/>
        <v>1</v>
      </c>
      <c r="O1194" s="1113">
        <v>0</v>
      </c>
      <c r="P1194" s="1114">
        <f t="shared" si="3"/>
        <v>0</v>
      </c>
      <c r="Q1194" s="1114">
        <v>21</v>
      </c>
    </row>
    <row r="1195" spans="6:17" s="1106" customFormat="1" ht="24" outlineLevel="2">
      <c r="F1195" s="1133">
        <v>346</v>
      </c>
      <c r="G1195" s="1134" t="s">
        <v>663</v>
      </c>
      <c r="H1195" s="1135" t="s">
        <v>664</v>
      </c>
      <c r="I1195" s="1135"/>
      <c r="J1195" s="1135"/>
      <c r="K1195" s="1136" t="s">
        <v>616</v>
      </c>
      <c r="L1195" s="1137">
        <v>2</v>
      </c>
      <c r="M1195" s="1112">
        <v>0</v>
      </c>
      <c r="N1195" s="1111">
        <f t="shared" si="2"/>
        <v>2</v>
      </c>
      <c r="O1195" s="1113">
        <v>0</v>
      </c>
      <c r="P1195" s="1114">
        <f t="shared" si="3"/>
        <v>0</v>
      </c>
      <c r="Q1195" s="1114">
        <v>21</v>
      </c>
    </row>
    <row r="1196" spans="6:17" s="1106" customFormat="1" ht="24" outlineLevel="2">
      <c r="F1196" s="1133">
        <v>347</v>
      </c>
      <c r="G1196" s="1134" t="s">
        <v>665</v>
      </c>
      <c r="H1196" s="1135" t="s">
        <v>666</v>
      </c>
      <c r="I1196" s="1135"/>
      <c r="J1196" s="1135"/>
      <c r="K1196" s="1136" t="s">
        <v>616</v>
      </c>
      <c r="L1196" s="1137">
        <v>1</v>
      </c>
      <c r="M1196" s="1112">
        <v>0</v>
      </c>
      <c r="N1196" s="1111">
        <f t="shared" si="2"/>
        <v>1</v>
      </c>
      <c r="O1196" s="1113">
        <v>0</v>
      </c>
      <c r="P1196" s="1114">
        <f t="shared" si="3"/>
        <v>0</v>
      </c>
      <c r="Q1196" s="1114">
        <v>21</v>
      </c>
    </row>
    <row r="1197" spans="6:17" s="1106" customFormat="1" ht="24" outlineLevel="2">
      <c r="F1197" s="1133">
        <v>348</v>
      </c>
      <c r="G1197" s="1134" t="s">
        <v>667</v>
      </c>
      <c r="H1197" s="1135" t="s">
        <v>668</v>
      </c>
      <c r="I1197" s="1135"/>
      <c r="J1197" s="1135"/>
      <c r="K1197" s="1136" t="s">
        <v>616</v>
      </c>
      <c r="L1197" s="1137">
        <v>2</v>
      </c>
      <c r="M1197" s="1112">
        <v>0</v>
      </c>
      <c r="N1197" s="1111">
        <f t="shared" si="2"/>
        <v>2</v>
      </c>
      <c r="O1197" s="1113">
        <v>0</v>
      </c>
      <c r="P1197" s="1114">
        <f t="shared" si="3"/>
        <v>0</v>
      </c>
      <c r="Q1197" s="1114">
        <v>21</v>
      </c>
    </row>
    <row r="1198" spans="6:17" s="1106" customFormat="1" ht="24" outlineLevel="2">
      <c r="F1198" s="1133">
        <v>349</v>
      </c>
      <c r="G1198" s="1134" t="s">
        <v>669</v>
      </c>
      <c r="H1198" s="1135" t="s">
        <v>670</v>
      </c>
      <c r="I1198" s="1135"/>
      <c r="J1198" s="1135"/>
      <c r="K1198" s="1136" t="s">
        <v>616</v>
      </c>
      <c r="L1198" s="1137">
        <v>2</v>
      </c>
      <c r="M1198" s="1112">
        <v>0</v>
      </c>
      <c r="N1198" s="1111">
        <f t="shared" si="2"/>
        <v>2</v>
      </c>
      <c r="O1198" s="1113">
        <v>0</v>
      </c>
      <c r="P1198" s="1114">
        <f t="shared" si="3"/>
        <v>0</v>
      </c>
      <c r="Q1198" s="1114">
        <v>21</v>
      </c>
    </row>
    <row r="1199" spans="6:17" s="1106" customFormat="1" ht="24" outlineLevel="2">
      <c r="F1199" s="1133">
        <v>350</v>
      </c>
      <c r="G1199" s="1134" t="s">
        <v>671</v>
      </c>
      <c r="H1199" s="1135" t="s">
        <v>672</v>
      </c>
      <c r="I1199" s="1135"/>
      <c r="J1199" s="1135"/>
      <c r="K1199" s="1136" t="s">
        <v>616</v>
      </c>
      <c r="L1199" s="1137">
        <v>1</v>
      </c>
      <c r="M1199" s="1112">
        <v>0</v>
      </c>
      <c r="N1199" s="1111">
        <f t="shared" si="2"/>
        <v>1</v>
      </c>
      <c r="O1199" s="1113">
        <v>0</v>
      </c>
      <c r="P1199" s="1114">
        <f t="shared" si="3"/>
        <v>0</v>
      </c>
      <c r="Q1199" s="1114">
        <v>21</v>
      </c>
    </row>
    <row r="1200" spans="6:17" s="1106" customFormat="1" ht="24" outlineLevel="2">
      <c r="F1200" s="1133">
        <v>351</v>
      </c>
      <c r="G1200" s="1134" t="s">
        <v>673</v>
      </c>
      <c r="H1200" s="1135" t="s">
        <v>674</v>
      </c>
      <c r="I1200" s="1135"/>
      <c r="J1200" s="1135"/>
      <c r="K1200" s="1136" t="s">
        <v>616</v>
      </c>
      <c r="L1200" s="1137">
        <v>2</v>
      </c>
      <c r="M1200" s="1112">
        <v>0</v>
      </c>
      <c r="N1200" s="1111">
        <f t="shared" si="2"/>
        <v>2</v>
      </c>
      <c r="O1200" s="1113">
        <v>0</v>
      </c>
      <c r="P1200" s="1114">
        <f t="shared" si="3"/>
        <v>0</v>
      </c>
      <c r="Q1200" s="1114">
        <v>21</v>
      </c>
    </row>
    <row r="1201" spans="6:17" s="1106" customFormat="1" ht="24" outlineLevel="2">
      <c r="F1201" s="1133">
        <v>352</v>
      </c>
      <c r="G1201" s="1134" t="s">
        <v>675</v>
      </c>
      <c r="H1201" s="1135" t="s">
        <v>676</v>
      </c>
      <c r="I1201" s="1135"/>
      <c r="J1201" s="1135"/>
      <c r="K1201" s="1136" t="s">
        <v>616</v>
      </c>
      <c r="L1201" s="1137">
        <v>3</v>
      </c>
      <c r="M1201" s="1112">
        <v>0</v>
      </c>
      <c r="N1201" s="1111">
        <f t="shared" si="2"/>
        <v>3</v>
      </c>
      <c r="O1201" s="1113">
        <v>0</v>
      </c>
      <c r="P1201" s="1114">
        <f t="shared" si="3"/>
        <v>0</v>
      </c>
      <c r="Q1201" s="1114">
        <v>21</v>
      </c>
    </row>
    <row r="1202" spans="6:17" s="1106" customFormat="1" ht="24" outlineLevel="2">
      <c r="F1202" s="1133">
        <v>353</v>
      </c>
      <c r="G1202" s="1134" t="s">
        <v>677</v>
      </c>
      <c r="H1202" s="1135" t="s">
        <v>678</v>
      </c>
      <c r="I1202" s="1135"/>
      <c r="J1202" s="1135"/>
      <c r="K1202" s="1136" t="s">
        <v>616</v>
      </c>
      <c r="L1202" s="1137">
        <v>1</v>
      </c>
      <c r="M1202" s="1112">
        <v>0</v>
      </c>
      <c r="N1202" s="1111">
        <f t="shared" si="2"/>
        <v>1</v>
      </c>
      <c r="O1202" s="1113">
        <v>0</v>
      </c>
      <c r="P1202" s="1114">
        <f t="shared" si="3"/>
        <v>0</v>
      </c>
      <c r="Q1202" s="1114">
        <v>21</v>
      </c>
    </row>
    <row r="1203" spans="6:17" s="1106" customFormat="1" ht="24" outlineLevel="2">
      <c r="F1203" s="1133">
        <v>354</v>
      </c>
      <c r="G1203" s="1134" t="s">
        <v>679</v>
      </c>
      <c r="H1203" s="1135" t="s">
        <v>680</v>
      </c>
      <c r="I1203" s="1135"/>
      <c r="J1203" s="1135"/>
      <c r="K1203" s="1136" t="s">
        <v>616</v>
      </c>
      <c r="L1203" s="1137">
        <v>1</v>
      </c>
      <c r="M1203" s="1112">
        <v>0</v>
      </c>
      <c r="N1203" s="1111">
        <f t="shared" si="2"/>
        <v>1</v>
      </c>
      <c r="O1203" s="1113">
        <v>0</v>
      </c>
      <c r="P1203" s="1114">
        <f t="shared" si="3"/>
        <v>0</v>
      </c>
      <c r="Q1203" s="1114">
        <v>21</v>
      </c>
    </row>
    <row r="1204" spans="6:17" s="1106" customFormat="1" ht="24" outlineLevel="2">
      <c r="F1204" s="1133">
        <v>355</v>
      </c>
      <c r="G1204" s="1134" t="s">
        <v>681</v>
      </c>
      <c r="H1204" s="1135" t="s">
        <v>682</v>
      </c>
      <c r="I1204" s="1135"/>
      <c r="J1204" s="1135"/>
      <c r="K1204" s="1136" t="s">
        <v>616</v>
      </c>
      <c r="L1204" s="1137">
        <v>1</v>
      </c>
      <c r="M1204" s="1112">
        <v>0</v>
      </c>
      <c r="N1204" s="1111">
        <f t="shared" si="2"/>
        <v>1</v>
      </c>
      <c r="O1204" s="1113">
        <v>0</v>
      </c>
      <c r="P1204" s="1114">
        <f t="shared" si="3"/>
        <v>0</v>
      </c>
      <c r="Q1204" s="1114">
        <v>21</v>
      </c>
    </row>
    <row r="1205" spans="6:17" s="1106" customFormat="1" ht="24" outlineLevel="2">
      <c r="F1205" s="1133">
        <v>356</v>
      </c>
      <c r="G1205" s="1134" t="s">
        <v>683</v>
      </c>
      <c r="H1205" s="1135" t="s">
        <v>684</v>
      </c>
      <c r="I1205" s="1135"/>
      <c r="J1205" s="1135"/>
      <c r="K1205" s="1136" t="s">
        <v>616</v>
      </c>
      <c r="L1205" s="1137">
        <v>1</v>
      </c>
      <c r="M1205" s="1112">
        <v>0</v>
      </c>
      <c r="N1205" s="1111">
        <f t="shared" si="2"/>
        <v>1</v>
      </c>
      <c r="O1205" s="1113">
        <v>0</v>
      </c>
      <c r="P1205" s="1114">
        <f t="shared" si="3"/>
        <v>0</v>
      </c>
      <c r="Q1205" s="1114">
        <v>21</v>
      </c>
    </row>
    <row r="1206" spans="6:17" s="1106" customFormat="1" ht="24" outlineLevel="2">
      <c r="F1206" s="1133">
        <v>357</v>
      </c>
      <c r="G1206" s="1134" t="s">
        <v>685</v>
      </c>
      <c r="H1206" s="1135" t="s">
        <v>686</v>
      </c>
      <c r="I1206" s="1135"/>
      <c r="J1206" s="1135"/>
      <c r="K1206" s="1136" t="s">
        <v>616</v>
      </c>
      <c r="L1206" s="1137">
        <v>4</v>
      </c>
      <c r="M1206" s="1112">
        <v>0</v>
      </c>
      <c r="N1206" s="1111">
        <f t="shared" si="2"/>
        <v>4</v>
      </c>
      <c r="O1206" s="1113">
        <v>0</v>
      </c>
      <c r="P1206" s="1114">
        <f t="shared" si="3"/>
        <v>0</v>
      </c>
      <c r="Q1206" s="1114">
        <v>21</v>
      </c>
    </row>
    <row r="1207" spans="6:17" s="1106" customFormat="1" ht="24" outlineLevel="2">
      <c r="F1207" s="1133">
        <v>358</v>
      </c>
      <c r="G1207" s="1134" t="s">
        <v>687</v>
      </c>
      <c r="H1207" s="1135" t="s">
        <v>688</v>
      </c>
      <c r="I1207" s="1135"/>
      <c r="J1207" s="1135"/>
      <c r="K1207" s="1136" t="s">
        <v>616</v>
      </c>
      <c r="L1207" s="1137">
        <v>3</v>
      </c>
      <c r="M1207" s="1112">
        <v>0</v>
      </c>
      <c r="N1207" s="1111">
        <f t="shared" si="2"/>
        <v>3</v>
      </c>
      <c r="O1207" s="1113">
        <v>0</v>
      </c>
      <c r="P1207" s="1114">
        <f t="shared" si="3"/>
        <v>0</v>
      </c>
      <c r="Q1207" s="1114">
        <v>21</v>
      </c>
    </row>
    <row r="1208" spans="6:17" s="1106" customFormat="1" ht="24" outlineLevel="2">
      <c r="F1208" s="1133">
        <v>359</v>
      </c>
      <c r="G1208" s="1134" t="s">
        <v>689</v>
      </c>
      <c r="H1208" s="1135" t="s">
        <v>690</v>
      </c>
      <c r="I1208" s="1135"/>
      <c r="J1208" s="1135"/>
      <c r="K1208" s="1136" t="s">
        <v>616</v>
      </c>
      <c r="L1208" s="1137">
        <v>4</v>
      </c>
      <c r="M1208" s="1112">
        <v>0</v>
      </c>
      <c r="N1208" s="1111">
        <f t="shared" si="2"/>
        <v>4</v>
      </c>
      <c r="O1208" s="1113">
        <v>0</v>
      </c>
      <c r="P1208" s="1114">
        <f t="shared" si="3"/>
        <v>0</v>
      </c>
      <c r="Q1208" s="1114">
        <v>21</v>
      </c>
    </row>
    <row r="1209" spans="6:17" s="1106" customFormat="1" ht="24" outlineLevel="2">
      <c r="F1209" s="1133">
        <v>360</v>
      </c>
      <c r="G1209" s="1134" t="s">
        <v>691</v>
      </c>
      <c r="H1209" s="1135" t="s">
        <v>692</v>
      </c>
      <c r="I1209" s="1135"/>
      <c r="J1209" s="1135"/>
      <c r="K1209" s="1136" t="s">
        <v>616</v>
      </c>
      <c r="L1209" s="1137">
        <v>4</v>
      </c>
      <c r="M1209" s="1112">
        <v>0</v>
      </c>
      <c r="N1209" s="1111">
        <f t="shared" si="2"/>
        <v>4</v>
      </c>
      <c r="O1209" s="1113">
        <v>0</v>
      </c>
      <c r="P1209" s="1114">
        <f t="shared" si="3"/>
        <v>0</v>
      </c>
      <c r="Q1209" s="1114">
        <v>21</v>
      </c>
    </row>
    <row r="1210" spans="6:17" s="1106" customFormat="1" ht="24" outlineLevel="2">
      <c r="F1210" s="1133">
        <v>361</v>
      </c>
      <c r="G1210" s="1134" t="s">
        <v>693</v>
      </c>
      <c r="H1210" s="1135" t="s">
        <v>694</v>
      </c>
      <c r="I1210" s="1135"/>
      <c r="J1210" s="1135"/>
      <c r="K1210" s="1136" t="s">
        <v>616</v>
      </c>
      <c r="L1210" s="1137">
        <v>4</v>
      </c>
      <c r="M1210" s="1112">
        <v>0</v>
      </c>
      <c r="N1210" s="1111">
        <f t="shared" si="2"/>
        <v>4</v>
      </c>
      <c r="O1210" s="1113">
        <v>0</v>
      </c>
      <c r="P1210" s="1114">
        <f t="shared" si="3"/>
        <v>0</v>
      </c>
      <c r="Q1210" s="1114">
        <v>21</v>
      </c>
    </row>
    <row r="1211" spans="6:17" s="1106" customFormat="1" ht="24" outlineLevel="2">
      <c r="F1211" s="1133">
        <v>362</v>
      </c>
      <c r="G1211" s="1134" t="s">
        <v>695</v>
      </c>
      <c r="H1211" s="1135" t="s">
        <v>696</v>
      </c>
      <c r="I1211" s="1135"/>
      <c r="J1211" s="1135"/>
      <c r="K1211" s="1136" t="s">
        <v>616</v>
      </c>
      <c r="L1211" s="1137">
        <v>3</v>
      </c>
      <c r="M1211" s="1112">
        <v>0</v>
      </c>
      <c r="N1211" s="1111">
        <f t="shared" si="2"/>
        <v>3</v>
      </c>
      <c r="O1211" s="1113">
        <v>0</v>
      </c>
      <c r="P1211" s="1114">
        <f t="shared" si="3"/>
        <v>0</v>
      </c>
      <c r="Q1211" s="1114">
        <v>21</v>
      </c>
    </row>
    <row r="1212" spans="6:17" s="1106" customFormat="1" ht="24" outlineLevel="2">
      <c r="F1212" s="1133">
        <v>363</v>
      </c>
      <c r="G1212" s="1134" t="s">
        <v>697</v>
      </c>
      <c r="H1212" s="1135" t="s">
        <v>698</v>
      </c>
      <c r="I1212" s="1135"/>
      <c r="J1212" s="1135"/>
      <c r="K1212" s="1136" t="s">
        <v>616</v>
      </c>
      <c r="L1212" s="1137">
        <v>1</v>
      </c>
      <c r="M1212" s="1112">
        <v>0</v>
      </c>
      <c r="N1212" s="1111">
        <f t="shared" si="2"/>
        <v>1</v>
      </c>
      <c r="O1212" s="1113">
        <v>0</v>
      </c>
      <c r="P1212" s="1114">
        <f t="shared" si="3"/>
        <v>0</v>
      </c>
      <c r="Q1212" s="1114">
        <v>21</v>
      </c>
    </row>
    <row r="1213" spans="6:17" s="1106" customFormat="1" ht="24" outlineLevel="2">
      <c r="F1213" s="1133">
        <v>364</v>
      </c>
      <c r="G1213" s="1134" t="s">
        <v>699</v>
      </c>
      <c r="H1213" s="1135" t="s">
        <v>700</v>
      </c>
      <c r="I1213" s="1135"/>
      <c r="J1213" s="1135"/>
      <c r="K1213" s="1136" t="s">
        <v>616</v>
      </c>
      <c r="L1213" s="1137">
        <v>1</v>
      </c>
      <c r="M1213" s="1112">
        <v>0</v>
      </c>
      <c r="N1213" s="1111">
        <f t="shared" si="2"/>
        <v>1</v>
      </c>
      <c r="O1213" s="1113">
        <v>0</v>
      </c>
      <c r="P1213" s="1114">
        <f t="shared" si="3"/>
        <v>0</v>
      </c>
      <c r="Q1213" s="1114">
        <v>21</v>
      </c>
    </row>
    <row r="1214" spans="6:17" s="1106" customFormat="1" ht="24" outlineLevel="2">
      <c r="F1214" s="1133">
        <v>365</v>
      </c>
      <c r="G1214" s="1134" t="s">
        <v>701</v>
      </c>
      <c r="H1214" s="1135" t="s">
        <v>702</v>
      </c>
      <c r="I1214" s="1135"/>
      <c r="J1214" s="1135"/>
      <c r="K1214" s="1136" t="s">
        <v>616</v>
      </c>
      <c r="L1214" s="1137">
        <v>3</v>
      </c>
      <c r="M1214" s="1112">
        <v>0</v>
      </c>
      <c r="N1214" s="1111">
        <f t="shared" si="2"/>
        <v>3</v>
      </c>
      <c r="O1214" s="1113">
        <v>0</v>
      </c>
      <c r="P1214" s="1114">
        <f t="shared" si="3"/>
        <v>0</v>
      </c>
      <c r="Q1214" s="1114">
        <v>21</v>
      </c>
    </row>
    <row r="1215" spans="6:17" s="1106" customFormat="1" ht="24" outlineLevel="2">
      <c r="F1215" s="1133">
        <v>366</v>
      </c>
      <c r="G1215" s="1134" t="s">
        <v>703</v>
      </c>
      <c r="H1215" s="1135" t="s">
        <v>704</v>
      </c>
      <c r="I1215" s="1135"/>
      <c r="J1215" s="1135"/>
      <c r="K1215" s="1136" t="s">
        <v>616</v>
      </c>
      <c r="L1215" s="1137">
        <v>1</v>
      </c>
      <c r="M1215" s="1112">
        <v>0</v>
      </c>
      <c r="N1215" s="1111">
        <f t="shared" si="2"/>
        <v>1</v>
      </c>
      <c r="O1215" s="1113">
        <v>0</v>
      </c>
      <c r="P1215" s="1114">
        <f t="shared" si="3"/>
        <v>0</v>
      </c>
      <c r="Q1215" s="1114">
        <v>21</v>
      </c>
    </row>
    <row r="1216" spans="6:17" s="1106" customFormat="1" ht="24" outlineLevel="2">
      <c r="F1216" s="1133">
        <v>367</v>
      </c>
      <c r="G1216" s="1134" t="s">
        <v>705</v>
      </c>
      <c r="H1216" s="1135" t="s">
        <v>706</v>
      </c>
      <c r="I1216" s="1135"/>
      <c r="J1216" s="1135"/>
      <c r="K1216" s="1136" t="s">
        <v>616</v>
      </c>
      <c r="L1216" s="1137">
        <v>1</v>
      </c>
      <c r="M1216" s="1112">
        <v>0</v>
      </c>
      <c r="N1216" s="1111">
        <f t="shared" si="2"/>
        <v>1</v>
      </c>
      <c r="O1216" s="1113">
        <v>0</v>
      </c>
      <c r="P1216" s="1114">
        <f t="shared" si="3"/>
        <v>0</v>
      </c>
      <c r="Q1216" s="1114">
        <v>21</v>
      </c>
    </row>
    <row r="1217" spans="6:17" s="1106" customFormat="1" ht="24" outlineLevel="2">
      <c r="F1217" s="1133">
        <v>368</v>
      </c>
      <c r="G1217" s="1134" t="s">
        <v>707</v>
      </c>
      <c r="H1217" s="1135" t="s">
        <v>708</v>
      </c>
      <c r="I1217" s="1135"/>
      <c r="J1217" s="1135"/>
      <c r="K1217" s="1136" t="s">
        <v>616</v>
      </c>
      <c r="L1217" s="1137">
        <v>1</v>
      </c>
      <c r="M1217" s="1112">
        <v>0</v>
      </c>
      <c r="N1217" s="1111">
        <f t="shared" si="2"/>
        <v>1</v>
      </c>
      <c r="O1217" s="1113">
        <v>0</v>
      </c>
      <c r="P1217" s="1114">
        <f t="shared" si="3"/>
        <v>0</v>
      </c>
      <c r="Q1217" s="1114">
        <v>21</v>
      </c>
    </row>
    <row r="1218" spans="6:17" s="1106" customFormat="1" ht="24" outlineLevel="2">
      <c r="F1218" s="1133">
        <v>369</v>
      </c>
      <c r="G1218" s="1134" t="s">
        <v>709</v>
      </c>
      <c r="H1218" s="1135" t="s">
        <v>710</v>
      </c>
      <c r="I1218" s="1135"/>
      <c r="J1218" s="1135"/>
      <c r="K1218" s="1136" t="s">
        <v>616</v>
      </c>
      <c r="L1218" s="1137">
        <v>1</v>
      </c>
      <c r="M1218" s="1112">
        <v>0</v>
      </c>
      <c r="N1218" s="1111">
        <f t="shared" si="2"/>
        <v>1</v>
      </c>
      <c r="O1218" s="1113">
        <v>0</v>
      </c>
      <c r="P1218" s="1114">
        <f t="shared" si="3"/>
        <v>0</v>
      </c>
      <c r="Q1218" s="1114">
        <v>21</v>
      </c>
    </row>
    <row r="1219" spans="6:17" s="1106" customFormat="1" ht="24" outlineLevel="2">
      <c r="F1219" s="1133">
        <v>370</v>
      </c>
      <c r="G1219" s="1134" t="s">
        <v>711</v>
      </c>
      <c r="H1219" s="1135" t="s">
        <v>712</v>
      </c>
      <c r="I1219" s="1135"/>
      <c r="J1219" s="1135"/>
      <c r="K1219" s="1136" t="s">
        <v>616</v>
      </c>
      <c r="L1219" s="1137">
        <v>1</v>
      </c>
      <c r="M1219" s="1112">
        <v>0</v>
      </c>
      <c r="N1219" s="1111">
        <f t="shared" si="2"/>
        <v>1</v>
      </c>
      <c r="O1219" s="1113">
        <v>0</v>
      </c>
      <c r="P1219" s="1114">
        <f t="shared" si="3"/>
        <v>0</v>
      </c>
      <c r="Q1219" s="1114">
        <v>21</v>
      </c>
    </row>
    <row r="1220" spans="6:17" s="1106" customFormat="1" ht="24" outlineLevel="2">
      <c r="F1220" s="1133">
        <v>371</v>
      </c>
      <c r="G1220" s="1134" t="s">
        <v>713</v>
      </c>
      <c r="H1220" s="1135" t="s">
        <v>714</v>
      </c>
      <c r="I1220" s="1135"/>
      <c r="J1220" s="1135"/>
      <c r="K1220" s="1136" t="s">
        <v>616</v>
      </c>
      <c r="L1220" s="1137">
        <v>2</v>
      </c>
      <c r="M1220" s="1112">
        <v>0</v>
      </c>
      <c r="N1220" s="1111">
        <f t="shared" si="2"/>
        <v>2</v>
      </c>
      <c r="O1220" s="1113">
        <v>0</v>
      </c>
      <c r="P1220" s="1114">
        <f t="shared" si="3"/>
        <v>0</v>
      </c>
      <c r="Q1220" s="1114">
        <v>21</v>
      </c>
    </row>
    <row r="1221" spans="6:17" s="1106" customFormat="1" ht="24" outlineLevel="2">
      <c r="F1221" s="1133">
        <v>372</v>
      </c>
      <c r="G1221" s="1134" t="s">
        <v>715</v>
      </c>
      <c r="H1221" s="1135" t="s">
        <v>716</v>
      </c>
      <c r="I1221" s="1135"/>
      <c r="J1221" s="1135"/>
      <c r="K1221" s="1136" t="s">
        <v>616</v>
      </c>
      <c r="L1221" s="1137">
        <v>1</v>
      </c>
      <c r="M1221" s="1112">
        <v>0</v>
      </c>
      <c r="N1221" s="1111">
        <f t="shared" si="2"/>
        <v>1</v>
      </c>
      <c r="O1221" s="1113">
        <v>0</v>
      </c>
      <c r="P1221" s="1114">
        <f t="shared" si="3"/>
        <v>0</v>
      </c>
      <c r="Q1221" s="1114">
        <v>21</v>
      </c>
    </row>
    <row r="1222" spans="6:17" s="1106" customFormat="1" ht="24" outlineLevel="2">
      <c r="F1222" s="1133">
        <v>373</v>
      </c>
      <c r="G1222" s="1134" t="s">
        <v>717</v>
      </c>
      <c r="H1222" s="1135" t="s">
        <v>718</v>
      </c>
      <c r="I1222" s="1135"/>
      <c r="J1222" s="1135"/>
      <c r="K1222" s="1136" t="s">
        <v>616</v>
      </c>
      <c r="L1222" s="1137">
        <v>1</v>
      </c>
      <c r="M1222" s="1112">
        <v>0</v>
      </c>
      <c r="N1222" s="1111">
        <f t="shared" si="2"/>
        <v>1</v>
      </c>
      <c r="O1222" s="1113">
        <v>0</v>
      </c>
      <c r="P1222" s="1114">
        <f t="shared" si="3"/>
        <v>0</v>
      </c>
      <c r="Q1222" s="1114">
        <v>21</v>
      </c>
    </row>
    <row r="1223" spans="6:17" s="1106" customFormat="1" ht="24" outlineLevel="2">
      <c r="F1223" s="1133">
        <v>374</v>
      </c>
      <c r="G1223" s="1134" t="s">
        <v>719</v>
      </c>
      <c r="H1223" s="1135" t="s">
        <v>720</v>
      </c>
      <c r="I1223" s="1135"/>
      <c r="J1223" s="1135"/>
      <c r="K1223" s="1136" t="s">
        <v>616</v>
      </c>
      <c r="L1223" s="1137">
        <v>1</v>
      </c>
      <c r="M1223" s="1112">
        <v>0</v>
      </c>
      <c r="N1223" s="1111">
        <f t="shared" si="2"/>
        <v>1</v>
      </c>
      <c r="O1223" s="1113">
        <v>0</v>
      </c>
      <c r="P1223" s="1114">
        <f t="shared" si="3"/>
        <v>0</v>
      </c>
      <c r="Q1223" s="1114">
        <v>21</v>
      </c>
    </row>
    <row r="1224" spans="6:17" s="1106" customFormat="1" ht="24" outlineLevel="2">
      <c r="F1224" s="1133">
        <v>375</v>
      </c>
      <c r="G1224" s="1134" t="s">
        <v>721</v>
      </c>
      <c r="H1224" s="1135" t="s">
        <v>722</v>
      </c>
      <c r="I1224" s="1135"/>
      <c r="J1224" s="1135"/>
      <c r="K1224" s="1136" t="s">
        <v>616</v>
      </c>
      <c r="L1224" s="1137">
        <v>1</v>
      </c>
      <c r="M1224" s="1112">
        <v>0</v>
      </c>
      <c r="N1224" s="1111">
        <f t="shared" si="2"/>
        <v>1</v>
      </c>
      <c r="O1224" s="1113">
        <v>0</v>
      </c>
      <c r="P1224" s="1114">
        <f t="shared" si="3"/>
        <v>0</v>
      </c>
      <c r="Q1224" s="1114">
        <v>21</v>
      </c>
    </row>
    <row r="1225" spans="6:17" s="1106" customFormat="1" ht="24" outlineLevel="2">
      <c r="F1225" s="1133">
        <v>376</v>
      </c>
      <c r="G1225" s="1134" t="s">
        <v>723</v>
      </c>
      <c r="H1225" s="1135" t="s">
        <v>724</v>
      </c>
      <c r="I1225" s="1135"/>
      <c r="J1225" s="1135"/>
      <c r="K1225" s="1136" t="s">
        <v>616</v>
      </c>
      <c r="L1225" s="1137">
        <v>1</v>
      </c>
      <c r="M1225" s="1112">
        <v>0</v>
      </c>
      <c r="N1225" s="1111">
        <f t="shared" si="2"/>
        <v>1</v>
      </c>
      <c r="O1225" s="1113">
        <v>0</v>
      </c>
      <c r="P1225" s="1114">
        <f t="shared" si="3"/>
        <v>0</v>
      </c>
      <c r="Q1225" s="1114">
        <v>21</v>
      </c>
    </row>
    <row r="1226" spans="6:17" s="1106" customFormat="1" ht="24" outlineLevel="2">
      <c r="F1226" s="1133">
        <v>377</v>
      </c>
      <c r="G1226" s="1134" t="s">
        <v>725</v>
      </c>
      <c r="H1226" s="1135" t="s">
        <v>726</v>
      </c>
      <c r="I1226" s="1135"/>
      <c r="J1226" s="1135"/>
      <c r="K1226" s="1136" t="s">
        <v>616</v>
      </c>
      <c r="L1226" s="1137">
        <v>1</v>
      </c>
      <c r="M1226" s="1112">
        <v>0</v>
      </c>
      <c r="N1226" s="1111">
        <f t="shared" si="2"/>
        <v>1</v>
      </c>
      <c r="O1226" s="1113">
        <v>0</v>
      </c>
      <c r="P1226" s="1114">
        <f t="shared" si="3"/>
        <v>0</v>
      </c>
      <c r="Q1226" s="1114">
        <v>21</v>
      </c>
    </row>
    <row r="1227" spans="6:17" s="1106" customFormat="1" ht="24" outlineLevel="2">
      <c r="F1227" s="1133">
        <v>378</v>
      </c>
      <c r="G1227" s="1134" t="s">
        <v>727</v>
      </c>
      <c r="H1227" s="1135" t="s">
        <v>728</v>
      </c>
      <c r="I1227" s="1135"/>
      <c r="J1227" s="1135"/>
      <c r="K1227" s="1136" t="s">
        <v>616</v>
      </c>
      <c r="L1227" s="1137">
        <v>1</v>
      </c>
      <c r="M1227" s="1112">
        <v>0</v>
      </c>
      <c r="N1227" s="1111">
        <f t="shared" si="2"/>
        <v>1</v>
      </c>
      <c r="O1227" s="1113">
        <v>0</v>
      </c>
      <c r="P1227" s="1114">
        <f t="shared" si="3"/>
        <v>0</v>
      </c>
      <c r="Q1227" s="1114">
        <v>21</v>
      </c>
    </row>
    <row r="1228" spans="6:17" s="1106" customFormat="1" ht="24" outlineLevel="2">
      <c r="F1228" s="1133">
        <v>379</v>
      </c>
      <c r="G1228" s="1134" t="s">
        <v>729</v>
      </c>
      <c r="H1228" s="1135" t="s">
        <v>730</v>
      </c>
      <c r="I1228" s="1135"/>
      <c r="J1228" s="1135"/>
      <c r="K1228" s="1136" t="s">
        <v>616</v>
      </c>
      <c r="L1228" s="1137">
        <v>4</v>
      </c>
      <c r="M1228" s="1112">
        <v>0</v>
      </c>
      <c r="N1228" s="1111">
        <f t="shared" si="2"/>
        <v>4</v>
      </c>
      <c r="O1228" s="1113">
        <v>0</v>
      </c>
      <c r="P1228" s="1114">
        <f t="shared" si="3"/>
        <v>0</v>
      </c>
      <c r="Q1228" s="1114">
        <v>21</v>
      </c>
    </row>
    <row r="1229" spans="6:17" s="1106" customFormat="1" ht="24" outlineLevel="2">
      <c r="F1229" s="1133">
        <v>380</v>
      </c>
      <c r="G1229" s="1134" t="s">
        <v>731</v>
      </c>
      <c r="H1229" s="1135" t="s">
        <v>732</v>
      </c>
      <c r="I1229" s="1135"/>
      <c r="J1229" s="1135"/>
      <c r="K1229" s="1136" t="s">
        <v>616</v>
      </c>
      <c r="L1229" s="1137">
        <v>9</v>
      </c>
      <c r="M1229" s="1112">
        <v>0</v>
      </c>
      <c r="N1229" s="1111">
        <f t="shared" si="2"/>
        <v>9</v>
      </c>
      <c r="O1229" s="1113">
        <v>0</v>
      </c>
      <c r="P1229" s="1114">
        <f t="shared" si="3"/>
        <v>0</v>
      </c>
      <c r="Q1229" s="1114">
        <v>21</v>
      </c>
    </row>
    <row r="1230" spans="6:17" s="1106" customFormat="1" ht="24" outlineLevel="2">
      <c r="F1230" s="1133">
        <v>381</v>
      </c>
      <c r="G1230" s="1134" t="s">
        <v>733</v>
      </c>
      <c r="H1230" s="1135" t="s">
        <v>734</v>
      </c>
      <c r="I1230" s="1135"/>
      <c r="J1230" s="1135"/>
      <c r="K1230" s="1136" t="s">
        <v>616</v>
      </c>
      <c r="L1230" s="1137">
        <v>1</v>
      </c>
      <c r="M1230" s="1112">
        <v>0</v>
      </c>
      <c r="N1230" s="1111">
        <f t="shared" si="2"/>
        <v>1</v>
      </c>
      <c r="O1230" s="1113">
        <v>0</v>
      </c>
      <c r="P1230" s="1114">
        <f t="shared" si="3"/>
        <v>0</v>
      </c>
      <c r="Q1230" s="1114">
        <v>21</v>
      </c>
    </row>
    <row r="1231" spans="6:17" s="1106" customFormat="1" ht="24" outlineLevel="2">
      <c r="F1231" s="1133">
        <v>382</v>
      </c>
      <c r="G1231" s="1134" t="s">
        <v>735</v>
      </c>
      <c r="H1231" s="1135" t="s">
        <v>736</v>
      </c>
      <c r="I1231" s="1135"/>
      <c r="J1231" s="1135"/>
      <c r="K1231" s="1136" t="s">
        <v>616</v>
      </c>
      <c r="L1231" s="1137">
        <v>1</v>
      </c>
      <c r="M1231" s="1112">
        <v>0</v>
      </c>
      <c r="N1231" s="1111">
        <f t="shared" si="2"/>
        <v>1</v>
      </c>
      <c r="O1231" s="1113">
        <v>0</v>
      </c>
      <c r="P1231" s="1114">
        <f t="shared" si="3"/>
        <v>0</v>
      </c>
      <c r="Q1231" s="1114">
        <v>21</v>
      </c>
    </row>
    <row r="1232" spans="6:17" s="1106" customFormat="1" ht="24" outlineLevel="2">
      <c r="F1232" s="1133">
        <v>383</v>
      </c>
      <c r="G1232" s="1134" t="s">
        <v>737</v>
      </c>
      <c r="H1232" s="1135" t="s">
        <v>738</v>
      </c>
      <c r="I1232" s="1135"/>
      <c r="J1232" s="1135"/>
      <c r="K1232" s="1136" t="s">
        <v>616</v>
      </c>
      <c r="L1232" s="1137">
        <v>1</v>
      </c>
      <c r="M1232" s="1112">
        <v>0</v>
      </c>
      <c r="N1232" s="1111">
        <f t="shared" si="2"/>
        <v>1</v>
      </c>
      <c r="O1232" s="1113">
        <v>0</v>
      </c>
      <c r="P1232" s="1114">
        <f t="shared" si="3"/>
        <v>0</v>
      </c>
      <c r="Q1232" s="1114">
        <v>21</v>
      </c>
    </row>
    <row r="1233" spans="6:17" s="1106" customFormat="1" ht="24" outlineLevel="2">
      <c r="F1233" s="1133">
        <v>384</v>
      </c>
      <c r="G1233" s="1134" t="s">
        <v>739</v>
      </c>
      <c r="H1233" s="1135" t="s">
        <v>740</v>
      </c>
      <c r="I1233" s="1135"/>
      <c r="J1233" s="1135"/>
      <c r="K1233" s="1136" t="s">
        <v>616</v>
      </c>
      <c r="L1233" s="1137">
        <v>9</v>
      </c>
      <c r="M1233" s="1112">
        <v>0</v>
      </c>
      <c r="N1233" s="1111">
        <f t="shared" si="2"/>
        <v>9</v>
      </c>
      <c r="O1233" s="1113">
        <v>0</v>
      </c>
      <c r="P1233" s="1114">
        <f t="shared" si="3"/>
        <v>0</v>
      </c>
      <c r="Q1233" s="1114">
        <v>21</v>
      </c>
    </row>
    <row r="1234" spans="6:17" s="1106" customFormat="1" ht="24" outlineLevel="2">
      <c r="F1234" s="1133">
        <v>385</v>
      </c>
      <c r="G1234" s="1134" t="s">
        <v>3772</v>
      </c>
      <c r="H1234" s="1135" t="s">
        <v>3773</v>
      </c>
      <c r="I1234" s="1135"/>
      <c r="J1234" s="1135"/>
      <c r="K1234" s="1136" t="s">
        <v>616</v>
      </c>
      <c r="L1234" s="1137">
        <v>1</v>
      </c>
      <c r="M1234" s="1112">
        <v>0</v>
      </c>
      <c r="N1234" s="1111">
        <f t="shared" si="2"/>
        <v>1</v>
      </c>
      <c r="O1234" s="1113">
        <v>0</v>
      </c>
      <c r="P1234" s="1114">
        <f t="shared" si="3"/>
        <v>0</v>
      </c>
      <c r="Q1234" s="1114">
        <v>21</v>
      </c>
    </row>
    <row r="1235" spans="6:17" s="1106" customFormat="1" ht="24" outlineLevel="2">
      <c r="F1235" s="1133">
        <v>386</v>
      </c>
      <c r="G1235" s="1134" t="s">
        <v>3774</v>
      </c>
      <c r="H1235" s="1135" t="s">
        <v>3775</v>
      </c>
      <c r="I1235" s="1135"/>
      <c r="J1235" s="1135"/>
      <c r="K1235" s="1136" t="s">
        <v>616</v>
      </c>
      <c r="L1235" s="1137">
        <v>1</v>
      </c>
      <c r="M1235" s="1112">
        <v>0</v>
      </c>
      <c r="N1235" s="1111">
        <f t="shared" si="2"/>
        <v>1</v>
      </c>
      <c r="O1235" s="1113">
        <v>0</v>
      </c>
      <c r="P1235" s="1114">
        <f t="shared" si="3"/>
        <v>0</v>
      </c>
      <c r="Q1235" s="1114">
        <v>21</v>
      </c>
    </row>
    <row r="1236" spans="6:17" s="1106" customFormat="1" ht="36" outlineLevel="2">
      <c r="F1236" s="1333">
        <v>387</v>
      </c>
      <c r="G1236" s="1334" t="s">
        <v>741</v>
      </c>
      <c r="H1236" s="1335" t="s">
        <v>3776</v>
      </c>
      <c r="I1236" s="1335"/>
      <c r="J1236" s="1335"/>
      <c r="K1236" s="1336" t="s">
        <v>616</v>
      </c>
      <c r="L1236" s="1111">
        <v>6</v>
      </c>
      <c r="M1236" s="1112">
        <v>0</v>
      </c>
      <c r="N1236" s="1111">
        <f t="shared" si="2"/>
        <v>6</v>
      </c>
      <c r="O1236" s="1113">
        <v>0</v>
      </c>
      <c r="P1236" s="1114">
        <f t="shared" si="3"/>
        <v>0</v>
      </c>
      <c r="Q1236" s="1114">
        <v>21</v>
      </c>
    </row>
    <row r="1237" spans="6:17" s="1115" customFormat="1" ht="11.25" outlineLevel="3">
      <c r="F1237" s="1116"/>
      <c r="G1237" s="1117"/>
      <c r="H1237" s="1118" t="s">
        <v>2971</v>
      </c>
      <c r="I1237" s="1118"/>
      <c r="J1237" s="1118"/>
      <c r="K1237" s="1117"/>
      <c r="L1237" s="1119">
        <v>6</v>
      </c>
      <c r="M1237" s="1120"/>
      <c r="N1237" s="1121"/>
      <c r="O1237" s="1120"/>
      <c r="P1237" s="1123"/>
      <c r="Q1237" s="1124" t="s">
        <v>13</v>
      </c>
    </row>
    <row r="1238" spans="6:17" s="1106" customFormat="1" ht="24" outlineLevel="2">
      <c r="F1238" s="1107">
        <v>388</v>
      </c>
      <c r="G1238" s="1108" t="s">
        <v>742</v>
      </c>
      <c r="H1238" s="1109" t="s">
        <v>743</v>
      </c>
      <c r="I1238" s="1109"/>
      <c r="J1238" s="1109"/>
      <c r="K1238" s="1110" t="s">
        <v>28</v>
      </c>
      <c r="L1238" s="1111">
        <v>309.10000000000002</v>
      </c>
      <c r="M1238" s="1112">
        <v>0</v>
      </c>
      <c r="N1238" s="1111">
        <f>L1238*(1+M1238/100)</f>
        <v>309.10000000000002</v>
      </c>
      <c r="O1238" s="1113">
        <v>0</v>
      </c>
      <c r="P1238" s="1114">
        <f>N1238*O1238</f>
        <v>0</v>
      </c>
      <c r="Q1238" s="1114">
        <v>21</v>
      </c>
    </row>
    <row r="1239" spans="6:17" s="1115" customFormat="1" ht="11.25" outlineLevel="3">
      <c r="F1239" s="1116"/>
      <c r="G1239" s="1117"/>
      <c r="H1239" s="1118" t="s">
        <v>4529</v>
      </c>
      <c r="I1239" s="1118"/>
      <c r="J1239" s="1118"/>
      <c r="K1239" s="1117"/>
      <c r="L1239" s="1119">
        <v>309.10000000000002</v>
      </c>
      <c r="M1239" s="1120"/>
      <c r="N1239" s="1121"/>
      <c r="O1239" s="1120"/>
      <c r="P1239" s="1123"/>
      <c r="Q1239" s="1124" t="s">
        <v>13</v>
      </c>
    </row>
    <row r="1240" spans="6:17" s="1106" customFormat="1" ht="24" outlineLevel="2">
      <c r="F1240" s="1107">
        <v>389</v>
      </c>
      <c r="G1240" s="1108" t="s">
        <v>3777</v>
      </c>
      <c r="H1240" s="1109" t="s">
        <v>3778</v>
      </c>
      <c r="I1240" s="1109"/>
      <c r="J1240" s="1109"/>
      <c r="K1240" s="1110" t="s">
        <v>616</v>
      </c>
      <c r="L1240" s="1111">
        <v>2</v>
      </c>
      <c r="M1240" s="1112">
        <v>0</v>
      </c>
      <c r="N1240" s="1111">
        <f>L1240*(1+M1240/100)</f>
        <v>2</v>
      </c>
      <c r="O1240" s="1113">
        <v>0</v>
      </c>
      <c r="P1240" s="1114">
        <f>N1240*O1240</f>
        <v>0</v>
      </c>
      <c r="Q1240" s="1114">
        <v>21</v>
      </c>
    </row>
    <row r="1241" spans="6:17" s="1106" customFormat="1" ht="24" outlineLevel="2">
      <c r="F1241" s="1107">
        <v>390</v>
      </c>
      <c r="G1241" s="1108" t="s">
        <v>744</v>
      </c>
      <c r="H1241" s="1109" t="s">
        <v>745</v>
      </c>
      <c r="I1241" s="1109"/>
      <c r="J1241" s="1109"/>
      <c r="K1241" s="1110" t="s">
        <v>28</v>
      </c>
      <c r="L1241" s="1111">
        <v>281</v>
      </c>
      <c r="M1241" s="1112">
        <v>0</v>
      </c>
      <c r="N1241" s="1111">
        <f>L1241*(1+M1241/100)</f>
        <v>281</v>
      </c>
      <c r="O1241" s="1113">
        <v>0</v>
      </c>
      <c r="P1241" s="1114">
        <f>N1241*O1241</f>
        <v>0</v>
      </c>
      <c r="Q1241" s="1114">
        <v>21</v>
      </c>
    </row>
    <row r="1242" spans="6:17" s="1115" customFormat="1" ht="11.25" outlineLevel="3">
      <c r="F1242" s="1116"/>
      <c r="G1242" s="1117"/>
      <c r="H1242" s="1118" t="s">
        <v>4535</v>
      </c>
      <c r="I1242" s="1118"/>
      <c r="J1242" s="1118"/>
      <c r="K1242" s="1117"/>
      <c r="L1242" s="1119">
        <v>281</v>
      </c>
      <c r="M1242" s="1120"/>
      <c r="N1242" s="1121"/>
      <c r="O1242" s="1120"/>
      <c r="P1242" s="1123"/>
      <c r="Q1242" s="1124" t="s">
        <v>13</v>
      </c>
    </row>
    <row r="1243" spans="6:17" s="1106" customFormat="1" ht="12" outlineLevel="2">
      <c r="F1243" s="1107">
        <v>391</v>
      </c>
      <c r="G1243" s="1108" t="s">
        <v>746</v>
      </c>
      <c r="H1243" s="1109" t="s">
        <v>747</v>
      </c>
      <c r="I1243" s="1109"/>
      <c r="J1243" s="1109"/>
      <c r="K1243" s="1110" t="s">
        <v>28</v>
      </c>
      <c r="L1243" s="1111">
        <v>95.29916639999999</v>
      </c>
      <c r="M1243" s="1112">
        <v>0</v>
      </c>
      <c r="N1243" s="1111">
        <f>L1243*(1+M1243/100)</f>
        <v>95.29916639999999</v>
      </c>
      <c r="O1243" s="1113">
        <v>0</v>
      </c>
      <c r="P1243" s="1114">
        <f>N1243*O1243</f>
        <v>0</v>
      </c>
      <c r="Q1243" s="1114">
        <v>21</v>
      </c>
    </row>
    <row r="1244" spans="6:17" s="1115" customFormat="1" ht="11.25" outlineLevel="3">
      <c r="F1244" s="1116"/>
      <c r="G1244" s="1117"/>
      <c r="H1244" s="1118" t="s">
        <v>4593</v>
      </c>
      <c r="I1244" s="1118"/>
      <c r="J1244" s="1118"/>
      <c r="K1244" s="1117"/>
      <c r="L1244" s="1119">
        <v>95.29916639999999</v>
      </c>
      <c r="M1244" s="1120"/>
      <c r="N1244" s="1121"/>
      <c r="O1244" s="1120"/>
      <c r="P1244" s="1123"/>
      <c r="Q1244" s="1124" t="s">
        <v>13</v>
      </c>
    </row>
    <row r="1245" spans="6:17" s="1106" customFormat="1" ht="24" outlineLevel="2">
      <c r="F1245" s="1107">
        <v>392</v>
      </c>
      <c r="G1245" s="1108" t="s">
        <v>748</v>
      </c>
      <c r="H1245" s="1109" t="s">
        <v>749</v>
      </c>
      <c r="I1245" s="1109"/>
      <c r="J1245" s="1109"/>
      <c r="K1245" s="1110" t="s">
        <v>39</v>
      </c>
      <c r="L1245" s="1111">
        <v>562</v>
      </c>
      <c r="M1245" s="1112">
        <v>0</v>
      </c>
      <c r="N1245" s="1111">
        <f>L1245*(1+M1245/100)</f>
        <v>562</v>
      </c>
      <c r="O1245" s="1113">
        <v>0</v>
      </c>
      <c r="P1245" s="1114">
        <f>N1245*O1245</f>
        <v>0</v>
      </c>
      <c r="Q1245" s="1114">
        <v>21</v>
      </c>
    </row>
    <row r="1246" spans="6:17" s="1115" customFormat="1" ht="11.25" outlineLevel="3">
      <c r="F1246" s="1116"/>
      <c r="G1246" s="1117"/>
      <c r="H1246" s="1118" t="s">
        <v>4594</v>
      </c>
      <c r="I1246" s="1118"/>
      <c r="J1246" s="1118"/>
      <c r="K1246" s="1117"/>
      <c r="L1246" s="1119">
        <v>562</v>
      </c>
      <c r="M1246" s="1120"/>
      <c r="N1246" s="1121"/>
      <c r="O1246" s="1120"/>
      <c r="P1246" s="1123"/>
      <c r="Q1246" s="1124" t="s">
        <v>13</v>
      </c>
    </row>
    <row r="1247" spans="6:17" s="1106" customFormat="1" ht="12" outlineLevel="2">
      <c r="F1247" s="1107">
        <v>393</v>
      </c>
      <c r="G1247" s="1108" t="s">
        <v>750</v>
      </c>
      <c r="H1247" s="1109" t="s">
        <v>751</v>
      </c>
      <c r="I1247" s="1109"/>
      <c r="J1247" s="1109"/>
      <c r="K1247" s="1110" t="s">
        <v>22</v>
      </c>
      <c r="L1247" s="1111">
        <v>50</v>
      </c>
      <c r="M1247" s="1112">
        <v>0</v>
      </c>
      <c r="N1247" s="1111">
        <f>L1247*(1+M1247/100)</f>
        <v>50</v>
      </c>
      <c r="O1247" s="1113">
        <v>0</v>
      </c>
      <c r="P1247" s="1114">
        <f>N1247*O1247</f>
        <v>0</v>
      </c>
      <c r="Q1247" s="1114">
        <v>21</v>
      </c>
    </row>
    <row r="1248" spans="6:17" s="1115" customFormat="1" ht="11.25" outlineLevel="3">
      <c r="F1248" s="1116"/>
      <c r="G1248" s="1117"/>
      <c r="H1248" s="1118" t="s">
        <v>4595</v>
      </c>
      <c r="I1248" s="1118"/>
      <c r="J1248" s="1118"/>
      <c r="K1248" s="1117"/>
      <c r="L1248" s="1119">
        <v>35</v>
      </c>
      <c r="M1248" s="1120"/>
      <c r="N1248" s="1121"/>
      <c r="O1248" s="1120"/>
      <c r="P1248" s="1123"/>
      <c r="Q1248" s="1124" t="s">
        <v>13</v>
      </c>
    </row>
    <row r="1249" spans="6:17" s="1115" customFormat="1" ht="11.25" outlineLevel="3">
      <c r="F1249" s="1116"/>
      <c r="G1249" s="1117"/>
      <c r="H1249" s="1118" t="s">
        <v>4099</v>
      </c>
      <c r="I1249" s="1118"/>
      <c r="J1249" s="1118"/>
      <c r="K1249" s="1117"/>
      <c r="L1249" s="1119">
        <v>7</v>
      </c>
      <c r="M1249" s="1120"/>
      <c r="N1249" s="1121"/>
      <c r="O1249" s="1120"/>
      <c r="P1249" s="1123"/>
      <c r="Q1249" s="1124" t="s">
        <v>13</v>
      </c>
    </row>
    <row r="1250" spans="6:17" s="1115" customFormat="1" ht="11.25" outlineLevel="3">
      <c r="F1250" s="1116"/>
      <c r="G1250" s="1117"/>
      <c r="H1250" s="1118" t="s">
        <v>4596</v>
      </c>
      <c r="I1250" s="1118"/>
      <c r="J1250" s="1118"/>
      <c r="K1250" s="1117"/>
      <c r="L1250" s="1119">
        <v>8</v>
      </c>
      <c r="M1250" s="1120"/>
      <c r="N1250" s="1121"/>
      <c r="O1250" s="1120"/>
      <c r="P1250" s="1123"/>
      <c r="Q1250" s="1124" t="s">
        <v>13</v>
      </c>
    </row>
    <row r="1251" spans="6:17" s="1106" customFormat="1" ht="12" outlineLevel="2">
      <c r="F1251" s="1107">
        <v>394</v>
      </c>
      <c r="G1251" s="1108" t="s">
        <v>752</v>
      </c>
      <c r="H1251" s="1109" t="s">
        <v>753</v>
      </c>
      <c r="I1251" s="1109"/>
      <c r="J1251" s="1109"/>
      <c r="K1251" s="1110" t="s">
        <v>22</v>
      </c>
      <c r="L1251" s="1111">
        <v>5</v>
      </c>
      <c r="M1251" s="1112">
        <v>0</v>
      </c>
      <c r="N1251" s="1111">
        <f>L1251*(1+M1251/100)</f>
        <v>5</v>
      </c>
      <c r="O1251" s="1113">
        <v>0</v>
      </c>
      <c r="P1251" s="1114">
        <f>N1251*O1251</f>
        <v>0</v>
      </c>
      <c r="Q1251" s="1114">
        <v>21</v>
      </c>
    </row>
    <row r="1252" spans="6:17" s="1106" customFormat="1" ht="24" outlineLevel="2">
      <c r="F1252" s="1107">
        <v>395</v>
      </c>
      <c r="G1252" s="1108" t="s">
        <v>754</v>
      </c>
      <c r="H1252" s="1109" t="s">
        <v>755</v>
      </c>
      <c r="I1252" s="1109"/>
      <c r="J1252" s="1109"/>
      <c r="K1252" s="1110" t="s">
        <v>497</v>
      </c>
      <c r="L1252" s="1111">
        <v>1.08</v>
      </c>
      <c r="M1252" s="1112">
        <v>0</v>
      </c>
      <c r="N1252" s="1111">
        <f>L1252*(1+M1252/100)</f>
        <v>1.08</v>
      </c>
      <c r="O1252" s="1113">
        <v>0</v>
      </c>
      <c r="P1252" s="1114">
        <f>N1252*O1252</f>
        <v>0</v>
      </c>
      <c r="Q1252" s="1114">
        <v>21</v>
      </c>
    </row>
    <row r="1253" spans="6:17" s="1132" customFormat="1" ht="12.75" customHeight="1" outlineLevel="2">
      <c r="F1253" s="1125"/>
      <c r="G1253" s="1126"/>
      <c r="H1253" s="1127"/>
      <c r="I1253" s="1127"/>
      <c r="J1253" s="1127"/>
      <c r="K1253" s="1126"/>
      <c r="L1253" s="1128"/>
      <c r="M1253" s="1129"/>
      <c r="N1253" s="1128"/>
      <c r="O1253" s="1129"/>
      <c r="P1253" s="1130"/>
      <c r="Q1253" s="1131" t="s">
        <v>13</v>
      </c>
    </row>
    <row r="1254" spans="6:17" s="1099" customFormat="1" ht="16.5" customHeight="1" outlineLevel="1">
      <c r="F1254" s="1100"/>
      <c r="G1254" s="1101"/>
      <c r="H1254" s="1101" t="s">
        <v>756</v>
      </c>
      <c r="I1254" s="1101"/>
      <c r="J1254" s="1101"/>
      <c r="K1254" s="1090"/>
      <c r="L1254" s="1102"/>
      <c r="M1254" s="1103"/>
      <c r="N1254" s="1102"/>
      <c r="O1254" s="1103"/>
      <c r="P1254" s="1104">
        <f>SUBTOTAL(9,P1255:P1355)</f>
        <v>0</v>
      </c>
      <c r="Q1254" s="1105" t="s">
        <v>13</v>
      </c>
    </row>
    <row r="1255" spans="6:17" s="1106" customFormat="1" ht="12" outlineLevel="2">
      <c r="F1255" s="1107">
        <v>396</v>
      </c>
      <c r="G1255" s="1108" t="s">
        <v>757</v>
      </c>
      <c r="H1255" s="1109" t="s">
        <v>758</v>
      </c>
      <c r="I1255" s="1109"/>
      <c r="J1255" s="1109"/>
      <c r="K1255" s="1110" t="s">
        <v>65</v>
      </c>
      <c r="L1255" s="1111">
        <v>0.20499999999999999</v>
      </c>
      <c r="M1255" s="1112">
        <v>0</v>
      </c>
      <c r="N1255" s="1111">
        <f>L1255*(1+M1255/100)</f>
        <v>0.20499999999999999</v>
      </c>
      <c r="O1255" s="1113">
        <v>0</v>
      </c>
      <c r="P1255" s="1114">
        <f>N1255*O1255</f>
        <v>0</v>
      </c>
      <c r="Q1255" s="1114">
        <v>21</v>
      </c>
    </row>
    <row r="1256" spans="6:17" s="1115" customFormat="1" ht="11.25" outlineLevel="3">
      <c r="F1256" s="1116"/>
      <c r="G1256" s="1117"/>
      <c r="H1256" s="1118" t="s">
        <v>4597</v>
      </c>
      <c r="I1256" s="1118"/>
      <c r="J1256" s="1118"/>
      <c r="K1256" s="1117"/>
      <c r="L1256" s="1119">
        <v>0.15500000000000003</v>
      </c>
      <c r="M1256" s="1120"/>
      <c r="N1256" s="1121"/>
      <c r="O1256" s="1120"/>
      <c r="P1256" s="1123"/>
      <c r="Q1256" s="1124" t="s">
        <v>13</v>
      </c>
    </row>
    <row r="1257" spans="6:17" s="1115" customFormat="1" ht="11.25" outlineLevel="3">
      <c r="F1257" s="1116"/>
      <c r="G1257" s="1117"/>
      <c r="H1257" s="1118" t="s">
        <v>4598</v>
      </c>
      <c r="I1257" s="1118"/>
      <c r="J1257" s="1118"/>
      <c r="K1257" s="1117"/>
      <c r="L1257" s="1119">
        <v>0.05</v>
      </c>
      <c r="M1257" s="1120"/>
      <c r="N1257" s="1121"/>
      <c r="O1257" s="1120"/>
      <c r="P1257" s="1123"/>
      <c r="Q1257" s="1124" t="s">
        <v>13</v>
      </c>
    </row>
    <row r="1258" spans="6:17" s="1106" customFormat="1" ht="12" outlineLevel="2">
      <c r="F1258" s="1107">
        <v>397</v>
      </c>
      <c r="G1258" s="1108" t="s">
        <v>760</v>
      </c>
      <c r="H1258" s="1109" t="s">
        <v>761</v>
      </c>
      <c r="I1258" s="1109"/>
      <c r="J1258" s="1109"/>
      <c r="K1258" s="1110" t="s">
        <v>65</v>
      </c>
      <c r="L1258" s="1111">
        <v>0.430104704</v>
      </c>
      <c r="M1258" s="1112">
        <v>0</v>
      </c>
      <c r="N1258" s="1111">
        <f>L1258*(1+M1258/100)</f>
        <v>0.430104704</v>
      </c>
      <c r="O1258" s="1113">
        <v>0</v>
      </c>
      <c r="P1258" s="1114">
        <f>N1258*O1258</f>
        <v>0</v>
      </c>
      <c r="Q1258" s="1114">
        <v>21</v>
      </c>
    </row>
    <row r="1259" spans="6:17" s="1115" customFormat="1" ht="11.25" outlineLevel="3">
      <c r="F1259" s="1116"/>
      <c r="G1259" s="1117"/>
      <c r="H1259" s="1118" t="s">
        <v>4599</v>
      </c>
      <c r="I1259" s="1118"/>
      <c r="J1259" s="1118"/>
      <c r="K1259" s="1117"/>
      <c r="L1259" s="1119">
        <v>0.38010470400000002</v>
      </c>
      <c r="M1259" s="1120"/>
      <c r="N1259" s="1121"/>
      <c r="O1259" s="1120"/>
      <c r="P1259" s="1123"/>
      <c r="Q1259" s="1124" t="s">
        <v>13</v>
      </c>
    </row>
    <row r="1260" spans="6:17" s="1115" customFormat="1" ht="11.25" outlineLevel="3">
      <c r="F1260" s="1116"/>
      <c r="G1260" s="1117"/>
      <c r="H1260" s="1118" t="s">
        <v>4600</v>
      </c>
      <c r="I1260" s="1118"/>
      <c r="J1260" s="1118"/>
      <c r="K1260" s="1117"/>
      <c r="L1260" s="1119">
        <v>0.05</v>
      </c>
      <c r="M1260" s="1120"/>
      <c r="N1260" s="1121"/>
      <c r="O1260" s="1120"/>
      <c r="P1260" s="1123"/>
      <c r="Q1260" s="1124" t="s">
        <v>13</v>
      </c>
    </row>
    <row r="1261" spans="6:17" s="1106" customFormat="1" ht="12" outlineLevel="2">
      <c r="F1261" s="1107">
        <v>398</v>
      </c>
      <c r="G1261" s="1108" t="s">
        <v>762</v>
      </c>
      <c r="H1261" s="1109" t="s">
        <v>763</v>
      </c>
      <c r="I1261" s="1109"/>
      <c r="J1261" s="1109"/>
      <c r="K1261" s="1110" t="s">
        <v>65</v>
      </c>
      <c r="L1261" s="1111">
        <v>2.9694800000000003</v>
      </c>
      <c r="M1261" s="1112">
        <v>0</v>
      </c>
      <c r="N1261" s="1111">
        <f>L1261*(1+M1261/100)</f>
        <v>2.9694800000000003</v>
      </c>
      <c r="O1261" s="1113">
        <v>0</v>
      </c>
      <c r="P1261" s="1114">
        <f>N1261*O1261</f>
        <v>0</v>
      </c>
      <c r="Q1261" s="1114">
        <v>21</v>
      </c>
    </row>
    <row r="1262" spans="6:17" s="1115" customFormat="1" ht="11.25" outlineLevel="3">
      <c r="F1262" s="1116"/>
      <c r="G1262" s="1117"/>
      <c r="H1262" s="1118" t="s">
        <v>4601</v>
      </c>
      <c r="I1262" s="1118"/>
      <c r="J1262" s="1118"/>
      <c r="K1262" s="1117"/>
      <c r="L1262" s="1119">
        <v>2.7694800000000002</v>
      </c>
      <c r="M1262" s="1120"/>
      <c r="N1262" s="1121"/>
      <c r="O1262" s="1120"/>
      <c r="P1262" s="1123"/>
      <c r="Q1262" s="1124" t="s">
        <v>13</v>
      </c>
    </row>
    <row r="1263" spans="6:17" s="1115" customFormat="1" ht="11.25" outlineLevel="3">
      <c r="F1263" s="1116"/>
      <c r="G1263" s="1117"/>
      <c r="H1263" s="1118" t="s">
        <v>4602</v>
      </c>
      <c r="I1263" s="1118"/>
      <c r="J1263" s="1118"/>
      <c r="K1263" s="1117"/>
      <c r="L1263" s="1119">
        <v>0.2</v>
      </c>
      <c r="M1263" s="1120"/>
      <c r="N1263" s="1121"/>
      <c r="O1263" s="1120"/>
      <c r="P1263" s="1123"/>
      <c r="Q1263" s="1124" t="s">
        <v>13</v>
      </c>
    </row>
    <row r="1264" spans="6:17" s="1106" customFormat="1" ht="24" outlineLevel="2">
      <c r="F1264" s="1107">
        <v>399</v>
      </c>
      <c r="G1264" s="1108" t="s">
        <v>764</v>
      </c>
      <c r="H1264" s="1109" t="s">
        <v>765</v>
      </c>
      <c r="I1264" s="1109"/>
      <c r="J1264" s="1109"/>
      <c r="K1264" s="1110" t="s">
        <v>616</v>
      </c>
      <c r="L1264" s="1111">
        <v>1</v>
      </c>
      <c r="M1264" s="1112">
        <v>0</v>
      </c>
      <c r="N1264" s="1111">
        <f t="shared" ref="N1264:N1273" si="4">L1264*(1+M1264/100)</f>
        <v>1</v>
      </c>
      <c r="O1264" s="1113">
        <v>0</v>
      </c>
      <c r="P1264" s="1114">
        <f t="shared" ref="P1264:P1273" si="5">N1264*O1264</f>
        <v>0</v>
      </c>
      <c r="Q1264" s="1114">
        <v>21</v>
      </c>
    </row>
    <row r="1265" spans="6:17" s="1106" customFormat="1" ht="24" outlineLevel="2">
      <c r="F1265" s="1107">
        <v>400</v>
      </c>
      <c r="G1265" s="1108" t="s">
        <v>766</v>
      </c>
      <c r="H1265" s="1109" t="s">
        <v>767</v>
      </c>
      <c r="I1265" s="1109"/>
      <c r="J1265" s="1109"/>
      <c r="K1265" s="1110" t="s">
        <v>616</v>
      </c>
      <c r="L1265" s="1111">
        <v>2</v>
      </c>
      <c r="M1265" s="1112">
        <v>0</v>
      </c>
      <c r="N1265" s="1111">
        <f t="shared" si="4"/>
        <v>2</v>
      </c>
      <c r="O1265" s="1113">
        <v>0</v>
      </c>
      <c r="P1265" s="1114">
        <f t="shared" si="5"/>
        <v>0</v>
      </c>
      <c r="Q1265" s="1114">
        <v>21</v>
      </c>
    </row>
    <row r="1266" spans="6:17" s="1106" customFormat="1" ht="24" outlineLevel="2">
      <c r="F1266" s="1107">
        <v>401</v>
      </c>
      <c r="G1266" s="1108" t="s">
        <v>766</v>
      </c>
      <c r="H1266" s="1109" t="s">
        <v>768</v>
      </c>
      <c r="I1266" s="1109"/>
      <c r="J1266" s="1109"/>
      <c r="K1266" s="1110" t="s">
        <v>616</v>
      </c>
      <c r="L1266" s="1111">
        <v>1</v>
      </c>
      <c r="M1266" s="1112">
        <v>0</v>
      </c>
      <c r="N1266" s="1111">
        <f t="shared" si="4"/>
        <v>1</v>
      </c>
      <c r="O1266" s="1113">
        <v>0</v>
      </c>
      <c r="P1266" s="1114">
        <f t="shared" si="5"/>
        <v>0</v>
      </c>
      <c r="Q1266" s="1114">
        <v>21</v>
      </c>
    </row>
    <row r="1267" spans="6:17" s="1106" customFormat="1" ht="24" outlineLevel="2">
      <c r="F1267" s="1107">
        <v>402</v>
      </c>
      <c r="G1267" s="1108" t="s">
        <v>769</v>
      </c>
      <c r="H1267" s="1109" t="s">
        <v>770</v>
      </c>
      <c r="I1267" s="1109"/>
      <c r="J1267" s="1109"/>
      <c r="K1267" s="1110" t="s">
        <v>616</v>
      </c>
      <c r="L1267" s="1111">
        <v>19</v>
      </c>
      <c r="M1267" s="1112">
        <v>0</v>
      </c>
      <c r="N1267" s="1111">
        <f t="shared" si="4"/>
        <v>19</v>
      </c>
      <c r="O1267" s="1113">
        <v>0</v>
      </c>
      <c r="P1267" s="1114">
        <f t="shared" si="5"/>
        <v>0</v>
      </c>
      <c r="Q1267" s="1114">
        <v>21</v>
      </c>
    </row>
    <row r="1268" spans="6:17" s="1106" customFormat="1" ht="24" outlineLevel="2">
      <c r="F1268" s="1107">
        <v>403</v>
      </c>
      <c r="G1268" s="1108" t="s">
        <v>771</v>
      </c>
      <c r="H1268" s="1109" t="s">
        <v>772</v>
      </c>
      <c r="I1268" s="1109"/>
      <c r="J1268" s="1109"/>
      <c r="K1268" s="1110" t="s">
        <v>616</v>
      </c>
      <c r="L1268" s="1111">
        <v>1</v>
      </c>
      <c r="M1268" s="1112">
        <v>0</v>
      </c>
      <c r="N1268" s="1111">
        <f t="shared" si="4"/>
        <v>1</v>
      </c>
      <c r="O1268" s="1113">
        <v>0</v>
      </c>
      <c r="P1268" s="1114">
        <f t="shared" si="5"/>
        <v>0</v>
      </c>
      <c r="Q1268" s="1114">
        <v>21</v>
      </c>
    </row>
    <row r="1269" spans="6:17" s="1106" customFormat="1" ht="24" outlineLevel="2">
      <c r="F1269" s="1107">
        <v>404</v>
      </c>
      <c r="G1269" s="1108" t="s">
        <v>773</v>
      </c>
      <c r="H1269" s="1109" t="s">
        <v>774</v>
      </c>
      <c r="I1269" s="1109"/>
      <c r="J1269" s="1109"/>
      <c r="K1269" s="1110" t="s">
        <v>616</v>
      </c>
      <c r="L1269" s="1111">
        <v>3</v>
      </c>
      <c r="M1269" s="1112">
        <v>0</v>
      </c>
      <c r="N1269" s="1111">
        <f t="shared" si="4"/>
        <v>3</v>
      </c>
      <c r="O1269" s="1113">
        <v>0</v>
      </c>
      <c r="P1269" s="1114">
        <f t="shared" si="5"/>
        <v>0</v>
      </c>
      <c r="Q1269" s="1114">
        <v>21</v>
      </c>
    </row>
    <row r="1270" spans="6:17" s="1106" customFormat="1" ht="24" outlineLevel="2">
      <c r="F1270" s="1107">
        <v>405</v>
      </c>
      <c r="G1270" s="1108" t="s">
        <v>775</v>
      </c>
      <c r="H1270" s="1109" t="s">
        <v>776</v>
      </c>
      <c r="I1270" s="1109"/>
      <c r="J1270" s="1109"/>
      <c r="K1270" s="1110" t="s">
        <v>616</v>
      </c>
      <c r="L1270" s="1111">
        <v>64</v>
      </c>
      <c r="M1270" s="1112">
        <v>0</v>
      </c>
      <c r="N1270" s="1111">
        <f t="shared" si="4"/>
        <v>64</v>
      </c>
      <c r="O1270" s="1113">
        <v>0</v>
      </c>
      <c r="P1270" s="1114">
        <f t="shared" si="5"/>
        <v>0</v>
      </c>
      <c r="Q1270" s="1114">
        <v>21</v>
      </c>
    </row>
    <row r="1271" spans="6:17" s="1106" customFormat="1" ht="12" outlineLevel="2">
      <c r="F1271" s="1107">
        <v>406</v>
      </c>
      <c r="G1271" s="1108" t="s">
        <v>777</v>
      </c>
      <c r="H1271" s="1109" t="s">
        <v>778</v>
      </c>
      <c r="I1271" s="1109"/>
      <c r="J1271" s="1109"/>
      <c r="K1271" s="1110" t="s">
        <v>779</v>
      </c>
      <c r="L1271" s="1111">
        <v>1</v>
      </c>
      <c r="M1271" s="1112">
        <v>0</v>
      </c>
      <c r="N1271" s="1111">
        <f t="shared" si="4"/>
        <v>1</v>
      </c>
      <c r="O1271" s="1113">
        <v>0</v>
      </c>
      <c r="P1271" s="1114">
        <f t="shared" si="5"/>
        <v>0</v>
      </c>
      <c r="Q1271" s="1114">
        <v>21</v>
      </c>
    </row>
    <row r="1272" spans="6:17" s="1106" customFormat="1" ht="24" outlineLevel="2">
      <c r="F1272" s="1107">
        <v>407</v>
      </c>
      <c r="G1272" s="1108" t="s">
        <v>780</v>
      </c>
      <c r="H1272" s="1109" t="s">
        <v>3779</v>
      </c>
      <c r="I1272" s="1109"/>
      <c r="J1272" s="1109"/>
      <c r="K1272" s="1110" t="s">
        <v>616</v>
      </c>
      <c r="L1272" s="1111">
        <v>1</v>
      </c>
      <c r="M1272" s="1112">
        <v>0</v>
      </c>
      <c r="N1272" s="1111">
        <f t="shared" si="4"/>
        <v>1</v>
      </c>
      <c r="O1272" s="1113">
        <v>0</v>
      </c>
      <c r="P1272" s="1114">
        <f t="shared" si="5"/>
        <v>0</v>
      </c>
      <c r="Q1272" s="1114">
        <v>21</v>
      </c>
    </row>
    <row r="1273" spans="6:17" s="1106" customFormat="1" ht="12" outlineLevel="2">
      <c r="F1273" s="1107">
        <v>408</v>
      </c>
      <c r="G1273" s="1108" t="s">
        <v>781</v>
      </c>
      <c r="H1273" s="1109" t="s">
        <v>4975</v>
      </c>
      <c r="I1273" s="1109"/>
      <c r="J1273" s="1109"/>
      <c r="K1273" s="1110" t="s">
        <v>28</v>
      </c>
      <c r="L1273" s="1111">
        <v>25</v>
      </c>
      <c r="M1273" s="1112">
        <v>0</v>
      </c>
      <c r="N1273" s="1111">
        <f t="shared" si="4"/>
        <v>25</v>
      </c>
      <c r="O1273" s="1113">
        <v>0</v>
      </c>
      <c r="P1273" s="1114">
        <f t="shared" si="5"/>
        <v>0</v>
      </c>
      <c r="Q1273" s="1114">
        <v>21</v>
      </c>
    </row>
    <row r="1274" spans="6:17" s="1115" customFormat="1" ht="11.25" outlineLevel="3">
      <c r="F1274" s="1116"/>
      <c r="G1274" s="1117"/>
      <c r="H1274" s="1118" t="s">
        <v>4603</v>
      </c>
      <c r="I1274" s="1118"/>
      <c r="J1274" s="1118"/>
      <c r="K1274" s="1117"/>
      <c r="L1274" s="1119">
        <v>25</v>
      </c>
      <c r="M1274" s="1120"/>
      <c r="N1274" s="1121"/>
      <c r="O1274" s="1120"/>
      <c r="P1274" s="1123"/>
      <c r="Q1274" s="1124" t="s">
        <v>13</v>
      </c>
    </row>
    <row r="1275" spans="6:17" s="1106" customFormat="1" ht="24" outlineLevel="2">
      <c r="F1275" s="1107">
        <v>409</v>
      </c>
      <c r="G1275" s="1108" t="s">
        <v>782</v>
      </c>
      <c r="H1275" s="1109" t="s">
        <v>783</v>
      </c>
      <c r="I1275" s="1109"/>
      <c r="J1275" s="1109"/>
      <c r="K1275" s="1110" t="s">
        <v>616</v>
      </c>
      <c r="L1275" s="1111">
        <v>1</v>
      </c>
      <c r="M1275" s="1112">
        <v>0</v>
      </c>
      <c r="N1275" s="1111">
        <f t="shared" ref="N1275:N1324" si="6">L1275*(1+M1275/100)</f>
        <v>1</v>
      </c>
      <c r="O1275" s="1113">
        <v>0</v>
      </c>
      <c r="P1275" s="1114">
        <f t="shared" ref="P1275:P1324" si="7">N1275*O1275</f>
        <v>0</v>
      </c>
      <c r="Q1275" s="1114">
        <v>21</v>
      </c>
    </row>
    <row r="1276" spans="6:17" s="1106" customFormat="1" ht="24" outlineLevel="2">
      <c r="F1276" s="1107">
        <v>410</v>
      </c>
      <c r="G1276" s="1108" t="s">
        <v>784</v>
      </c>
      <c r="H1276" s="1109" t="s">
        <v>785</v>
      </c>
      <c r="I1276" s="1109"/>
      <c r="J1276" s="1109"/>
      <c r="K1276" s="1110" t="s">
        <v>616</v>
      </c>
      <c r="L1276" s="1111">
        <v>1</v>
      </c>
      <c r="M1276" s="1112">
        <v>0</v>
      </c>
      <c r="N1276" s="1111">
        <f t="shared" si="6"/>
        <v>1</v>
      </c>
      <c r="O1276" s="1113">
        <v>0</v>
      </c>
      <c r="P1276" s="1114">
        <f t="shared" si="7"/>
        <v>0</v>
      </c>
      <c r="Q1276" s="1114">
        <v>21</v>
      </c>
    </row>
    <row r="1277" spans="6:17" s="1106" customFormat="1" ht="12" outlineLevel="2">
      <c r="F1277" s="1133">
        <v>411</v>
      </c>
      <c r="G1277" s="1134" t="s">
        <v>786</v>
      </c>
      <c r="H1277" s="1135" t="s">
        <v>787</v>
      </c>
      <c r="I1277" s="1135"/>
      <c r="J1277" s="1135"/>
      <c r="K1277" s="1136" t="s">
        <v>616</v>
      </c>
      <c r="L1277" s="1137">
        <v>1</v>
      </c>
      <c r="M1277" s="1112">
        <v>0</v>
      </c>
      <c r="N1277" s="1111">
        <f t="shared" si="6"/>
        <v>1</v>
      </c>
      <c r="O1277" s="1113">
        <v>0</v>
      </c>
      <c r="P1277" s="1114">
        <f t="shared" si="7"/>
        <v>0</v>
      </c>
      <c r="Q1277" s="1114">
        <v>21</v>
      </c>
    </row>
    <row r="1278" spans="6:17" s="1106" customFormat="1" ht="24" outlineLevel="2">
      <c r="F1278" s="1107">
        <v>412</v>
      </c>
      <c r="G1278" s="1108" t="s">
        <v>788</v>
      </c>
      <c r="H1278" s="1109" t="s">
        <v>789</v>
      </c>
      <c r="I1278" s="1109"/>
      <c r="J1278" s="1109"/>
      <c r="K1278" s="1110" t="s">
        <v>616</v>
      </c>
      <c r="L1278" s="1111">
        <v>1</v>
      </c>
      <c r="M1278" s="1112">
        <v>0</v>
      </c>
      <c r="N1278" s="1111">
        <f t="shared" si="6"/>
        <v>1</v>
      </c>
      <c r="O1278" s="1113">
        <v>0</v>
      </c>
      <c r="P1278" s="1114">
        <f t="shared" si="7"/>
        <v>0</v>
      </c>
      <c r="Q1278" s="1114">
        <v>21</v>
      </c>
    </row>
    <row r="1279" spans="6:17" s="1106" customFormat="1" ht="24" outlineLevel="2">
      <c r="F1279" s="1107">
        <v>413</v>
      </c>
      <c r="G1279" s="1108" t="s">
        <v>790</v>
      </c>
      <c r="H1279" s="1109" t="s">
        <v>791</v>
      </c>
      <c r="I1279" s="1109"/>
      <c r="J1279" s="1109"/>
      <c r="K1279" s="1110" t="s">
        <v>616</v>
      </c>
      <c r="L1279" s="1111">
        <v>10</v>
      </c>
      <c r="M1279" s="1112">
        <v>0</v>
      </c>
      <c r="N1279" s="1111">
        <f t="shared" si="6"/>
        <v>10</v>
      </c>
      <c r="O1279" s="1113">
        <v>0</v>
      </c>
      <c r="P1279" s="1114">
        <f t="shared" si="7"/>
        <v>0</v>
      </c>
      <c r="Q1279" s="1114">
        <v>21</v>
      </c>
    </row>
    <row r="1280" spans="6:17" s="1106" customFormat="1" ht="24" outlineLevel="2">
      <c r="F1280" s="1133">
        <v>414</v>
      </c>
      <c r="G1280" s="1134" t="s">
        <v>792</v>
      </c>
      <c r="H1280" s="1135" t="s">
        <v>793</v>
      </c>
      <c r="I1280" s="1135"/>
      <c r="J1280" s="1135"/>
      <c r="K1280" s="1136" t="s">
        <v>616</v>
      </c>
      <c r="L1280" s="1137">
        <v>6</v>
      </c>
      <c r="M1280" s="1112">
        <v>0</v>
      </c>
      <c r="N1280" s="1111">
        <f t="shared" si="6"/>
        <v>6</v>
      </c>
      <c r="O1280" s="1113">
        <v>0</v>
      </c>
      <c r="P1280" s="1114">
        <f t="shared" si="7"/>
        <v>0</v>
      </c>
      <c r="Q1280" s="1114">
        <v>21</v>
      </c>
    </row>
    <row r="1281" spans="6:17" s="1106" customFormat="1" ht="24" outlineLevel="2">
      <c r="F1281" s="1107">
        <v>415</v>
      </c>
      <c r="G1281" s="1108" t="s">
        <v>794</v>
      </c>
      <c r="H1281" s="1109" t="s">
        <v>795</v>
      </c>
      <c r="I1281" s="1109"/>
      <c r="J1281" s="1109"/>
      <c r="K1281" s="1110" t="s">
        <v>616</v>
      </c>
      <c r="L1281" s="1111">
        <v>13</v>
      </c>
      <c r="M1281" s="1112">
        <v>0</v>
      </c>
      <c r="N1281" s="1111">
        <f t="shared" si="6"/>
        <v>13</v>
      </c>
      <c r="O1281" s="1113">
        <v>0</v>
      </c>
      <c r="P1281" s="1114">
        <f t="shared" si="7"/>
        <v>0</v>
      </c>
      <c r="Q1281" s="1114">
        <v>21</v>
      </c>
    </row>
    <row r="1282" spans="6:17" s="1106" customFormat="1" ht="12" outlineLevel="2">
      <c r="F1282" s="1107">
        <v>416</v>
      </c>
      <c r="G1282" s="1108" t="s">
        <v>796</v>
      </c>
      <c r="H1282" s="1109" t="s">
        <v>797</v>
      </c>
      <c r="I1282" s="1109"/>
      <c r="J1282" s="1109"/>
      <c r="K1282" s="1110" t="s">
        <v>616</v>
      </c>
      <c r="L1282" s="1111">
        <v>1</v>
      </c>
      <c r="M1282" s="1112">
        <v>0</v>
      </c>
      <c r="N1282" s="1111">
        <f t="shared" si="6"/>
        <v>1</v>
      </c>
      <c r="O1282" s="1113">
        <v>0</v>
      </c>
      <c r="P1282" s="1114">
        <f t="shared" si="7"/>
        <v>0</v>
      </c>
      <c r="Q1282" s="1114">
        <v>21</v>
      </c>
    </row>
    <row r="1283" spans="6:17" s="1106" customFormat="1" ht="12" outlineLevel="2">
      <c r="F1283" s="1107">
        <v>417</v>
      </c>
      <c r="G1283" s="1108" t="s">
        <v>798</v>
      </c>
      <c r="H1283" s="1109" t="s">
        <v>799</v>
      </c>
      <c r="I1283" s="1109"/>
      <c r="J1283" s="1109"/>
      <c r="K1283" s="1110" t="s">
        <v>616</v>
      </c>
      <c r="L1283" s="1111">
        <v>2</v>
      </c>
      <c r="M1283" s="1112">
        <v>0</v>
      </c>
      <c r="N1283" s="1111">
        <f t="shared" si="6"/>
        <v>2</v>
      </c>
      <c r="O1283" s="1113">
        <v>0</v>
      </c>
      <c r="P1283" s="1114">
        <f t="shared" si="7"/>
        <v>0</v>
      </c>
      <c r="Q1283" s="1114">
        <v>21</v>
      </c>
    </row>
    <row r="1284" spans="6:17" s="1106" customFormat="1" ht="24" outlineLevel="2">
      <c r="F1284" s="1107">
        <v>418</v>
      </c>
      <c r="G1284" s="1108" t="s">
        <v>800</v>
      </c>
      <c r="H1284" s="1109" t="s">
        <v>801</v>
      </c>
      <c r="I1284" s="1109"/>
      <c r="J1284" s="1109"/>
      <c r="K1284" s="1110" t="s">
        <v>616</v>
      </c>
      <c r="L1284" s="1111">
        <v>1</v>
      </c>
      <c r="M1284" s="1112">
        <v>0</v>
      </c>
      <c r="N1284" s="1111">
        <f t="shared" si="6"/>
        <v>1</v>
      </c>
      <c r="O1284" s="1113">
        <v>0</v>
      </c>
      <c r="P1284" s="1114">
        <f t="shared" si="7"/>
        <v>0</v>
      </c>
      <c r="Q1284" s="1114">
        <v>21</v>
      </c>
    </row>
    <row r="1285" spans="6:17" s="1106" customFormat="1" ht="24" outlineLevel="2">
      <c r="F1285" s="1107">
        <v>419</v>
      </c>
      <c r="G1285" s="1108" t="s">
        <v>802</v>
      </c>
      <c r="H1285" s="1109" t="s">
        <v>803</v>
      </c>
      <c r="I1285" s="1109"/>
      <c r="J1285" s="1109"/>
      <c r="K1285" s="1110" t="s">
        <v>616</v>
      </c>
      <c r="L1285" s="1111">
        <v>4</v>
      </c>
      <c r="M1285" s="1112">
        <v>0</v>
      </c>
      <c r="N1285" s="1111">
        <f t="shared" si="6"/>
        <v>4</v>
      </c>
      <c r="O1285" s="1113">
        <v>0</v>
      </c>
      <c r="P1285" s="1114">
        <f t="shared" si="7"/>
        <v>0</v>
      </c>
      <c r="Q1285" s="1114">
        <v>21</v>
      </c>
    </row>
    <row r="1286" spans="6:17" s="1106" customFormat="1" ht="24" outlineLevel="2">
      <c r="F1286" s="1107">
        <v>420</v>
      </c>
      <c r="G1286" s="1108" t="s">
        <v>804</v>
      </c>
      <c r="H1286" s="1109" t="s">
        <v>805</v>
      </c>
      <c r="I1286" s="1109"/>
      <c r="J1286" s="1109"/>
      <c r="K1286" s="1110" t="s">
        <v>616</v>
      </c>
      <c r="L1286" s="1111">
        <v>2</v>
      </c>
      <c r="M1286" s="1112">
        <v>0</v>
      </c>
      <c r="N1286" s="1111">
        <f t="shared" si="6"/>
        <v>2</v>
      </c>
      <c r="O1286" s="1113">
        <v>0</v>
      </c>
      <c r="P1286" s="1114">
        <f t="shared" si="7"/>
        <v>0</v>
      </c>
      <c r="Q1286" s="1114">
        <v>21</v>
      </c>
    </row>
    <row r="1287" spans="6:17" s="1106" customFormat="1" ht="24" outlineLevel="2">
      <c r="F1287" s="1107">
        <v>421</v>
      </c>
      <c r="G1287" s="1108" t="s">
        <v>806</v>
      </c>
      <c r="H1287" s="1109" t="s">
        <v>807</v>
      </c>
      <c r="I1287" s="1109"/>
      <c r="J1287" s="1109"/>
      <c r="K1287" s="1110" t="s">
        <v>616</v>
      </c>
      <c r="L1287" s="1111">
        <v>2</v>
      </c>
      <c r="M1287" s="1112">
        <v>0</v>
      </c>
      <c r="N1287" s="1111">
        <f t="shared" si="6"/>
        <v>2</v>
      </c>
      <c r="O1287" s="1113">
        <v>0</v>
      </c>
      <c r="P1287" s="1114">
        <f t="shared" si="7"/>
        <v>0</v>
      </c>
      <c r="Q1287" s="1114">
        <v>21</v>
      </c>
    </row>
    <row r="1288" spans="6:17" s="1106" customFormat="1" ht="24" outlineLevel="2">
      <c r="F1288" s="1107">
        <v>422</v>
      </c>
      <c r="G1288" s="1108" t="s">
        <v>808</v>
      </c>
      <c r="H1288" s="1109" t="s">
        <v>809</v>
      </c>
      <c r="I1288" s="1109"/>
      <c r="J1288" s="1109"/>
      <c r="K1288" s="1110" t="s">
        <v>616</v>
      </c>
      <c r="L1288" s="1111">
        <v>1</v>
      </c>
      <c r="M1288" s="1112">
        <v>0</v>
      </c>
      <c r="N1288" s="1111">
        <f t="shared" si="6"/>
        <v>1</v>
      </c>
      <c r="O1288" s="1113">
        <v>0</v>
      </c>
      <c r="P1288" s="1114">
        <f t="shared" si="7"/>
        <v>0</v>
      </c>
      <c r="Q1288" s="1114">
        <v>21</v>
      </c>
    </row>
    <row r="1289" spans="6:17" s="1106" customFormat="1" ht="24" outlineLevel="2">
      <c r="F1289" s="1107">
        <v>423</v>
      </c>
      <c r="G1289" s="1108" t="s">
        <v>810</v>
      </c>
      <c r="H1289" s="1109" t="s">
        <v>811</v>
      </c>
      <c r="I1289" s="1109"/>
      <c r="J1289" s="1109"/>
      <c r="K1289" s="1110" t="s">
        <v>616</v>
      </c>
      <c r="L1289" s="1111">
        <v>1</v>
      </c>
      <c r="M1289" s="1112">
        <v>0</v>
      </c>
      <c r="N1289" s="1111">
        <f t="shared" si="6"/>
        <v>1</v>
      </c>
      <c r="O1289" s="1113">
        <v>0</v>
      </c>
      <c r="P1289" s="1114">
        <f t="shared" si="7"/>
        <v>0</v>
      </c>
      <c r="Q1289" s="1114">
        <v>21</v>
      </c>
    </row>
    <row r="1290" spans="6:17" s="1106" customFormat="1" ht="24" outlineLevel="2">
      <c r="F1290" s="1107">
        <v>424</v>
      </c>
      <c r="G1290" s="1108" t="s">
        <v>812</v>
      </c>
      <c r="H1290" s="1109" t="s">
        <v>813</v>
      </c>
      <c r="I1290" s="1109"/>
      <c r="J1290" s="1109"/>
      <c r="K1290" s="1110" t="s">
        <v>616</v>
      </c>
      <c r="L1290" s="1111">
        <v>1</v>
      </c>
      <c r="M1290" s="1112">
        <v>0</v>
      </c>
      <c r="N1290" s="1111">
        <f t="shared" si="6"/>
        <v>1</v>
      </c>
      <c r="O1290" s="1113">
        <v>0</v>
      </c>
      <c r="P1290" s="1114">
        <f t="shared" si="7"/>
        <v>0</v>
      </c>
      <c r="Q1290" s="1114">
        <v>21</v>
      </c>
    </row>
    <row r="1291" spans="6:17" s="1106" customFormat="1" ht="24" outlineLevel="2">
      <c r="F1291" s="1107">
        <v>425</v>
      </c>
      <c r="G1291" s="1108" t="s">
        <v>814</v>
      </c>
      <c r="H1291" s="1109" t="s">
        <v>815</v>
      </c>
      <c r="I1291" s="1109"/>
      <c r="J1291" s="1109"/>
      <c r="K1291" s="1110" t="s">
        <v>616</v>
      </c>
      <c r="L1291" s="1111">
        <v>9</v>
      </c>
      <c r="M1291" s="1112">
        <v>0</v>
      </c>
      <c r="N1291" s="1111">
        <f t="shared" si="6"/>
        <v>9</v>
      </c>
      <c r="O1291" s="1113">
        <v>0</v>
      </c>
      <c r="P1291" s="1114">
        <f t="shared" si="7"/>
        <v>0</v>
      </c>
      <c r="Q1291" s="1114">
        <v>21</v>
      </c>
    </row>
    <row r="1292" spans="6:17" s="1106" customFormat="1" ht="12" outlineLevel="2">
      <c r="F1292" s="1107">
        <v>426</v>
      </c>
      <c r="G1292" s="1108" t="s">
        <v>816</v>
      </c>
      <c r="H1292" s="1109" t="s">
        <v>817</v>
      </c>
      <c r="I1292" s="1109"/>
      <c r="J1292" s="1109"/>
      <c r="K1292" s="1110" t="s">
        <v>616</v>
      </c>
      <c r="L1292" s="1111">
        <v>1</v>
      </c>
      <c r="M1292" s="1112">
        <v>0</v>
      </c>
      <c r="N1292" s="1111">
        <f t="shared" si="6"/>
        <v>1</v>
      </c>
      <c r="O1292" s="1113">
        <v>0</v>
      </c>
      <c r="P1292" s="1114">
        <f t="shared" si="7"/>
        <v>0</v>
      </c>
      <c r="Q1292" s="1114">
        <v>21</v>
      </c>
    </row>
    <row r="1293" spans="6:17" s="1106" customFormat="1" ht="24" outlineLevel="2">
      <c r="F1293" s="1107">
        <v>427</v>
      </c>
      <c r="G1293" s="1108" t="s">
        <v>818</v>
      </c>
      <c r="H1293" s="1109" t="s">
        <v>819</v>
      </c>
      <c r="I1293" s="1109"/>
      <c r="J1293" s="1109"/>
      <c r="K1293" s="1110" t="s">
        <v>616</v>
      </c>
      <c r="L1293" s="1111">
        <v>43</v>
      </c>
      <c r="M1293" s="1112">
        <v>0</v>
      </c>
      <c r="N1293" s="1111">
        <f t="shared" si="6"/>
        <v>43</v>
      </c>
      <c r="O1293" s="1113">
        <v>0</v>
      </c>
      <c r="P1293" s="1114">
        <f t="shared" si="7"/>
        <v>0</v>
      </c>
      <c r="Q1293" s="1114">
        <v>21</v>
      </c>
    </row>
    <row r="1294" spans="6:17" s="1106" customFormat="1" ht="24" outlineLevel="2">
      <c r="F1294" s="1107">
        <v>428</v>
      </c>
      <c r="G1294" s="1108" t="s">
        <v>820</v>
      </c>
      <c r="H1294" s="1109" t="s">
        <v>821</v>
      </c>
      <c r="I1294" s="1109"/>
      <c r="J1294" s="1109"/>
      <c r="K1294" s="1110" t="s">
        <v>616</v>
      </c>
      <c r="L1294" s="1111">
        <v>3</v>
      </c>
      <c r="M1294" s="1112">
        <v>0</v>
      </c>
      <c r="N1294" s="1111">
        <f t="shared" si="6"/>
        <v>3</v>
      </c>
      <c r="O1294" s="1113">
        <v>0</v>
      </c>
      <c r="P1294" s="1114">
        <f t="shared" si="7"/>
        <v>0</v>
      </c>
      <c r="Q1294" s="1114">
        <v>21</v>
      </c>
    </row>
    <row r="1295" spans="6:17" s="1106" customFormat="1" ht="24" outlineLevel="2">
      <c r="F1295" s="1107">
        <v>429</v>
      </c>
      <c r="G1295" s="1108" t="s">
        <v>822</v>
      </c>
      <c r="H1295" s="1109" t="s">
        <v>823</v>
      </c>
      <c r="I1295" s="1109"/>
      <c r="J1295" s="1109"/>
      <c r="K1295" s="1110" t="s">
        <v>616</v>
      </c>
      <c r="L1295" s="1111">
        <v>3</v>
      </c>
      <c r="M1295" s="1112">
        <v>0</v>
      </c>
      <c r="N1295" s="1111">
        <f t="shared" si="6"/>
        <v>3</v>
      </c>
      <c r="O1295" s="1113">
        <v>0</v>
      </c>
      <c r="P1295" s="1114">
        <f t="shared" si="7"/>
        <v>0</v>
      </c>
      <c r="Q1295" s="1114">
        <v>21</v>
      </c>
    </row>
    <row r="1296" spans="6:17" s="1106" customFormat="1" ht="24" outlineLevel="2">
      <c r="F1296" s="1133">
        <v>430</v>
      </c>
      <c r="G1296" s="1134" t="s">
        <v>824</v>
      </c>
      <c r="H1296" s="1135" t="s">
        <v>825</v>
      </c>
      <c r="I1296" s="1135"/>
      <c r="J1296" s="1135"/>
      <c r="K1296" s="1136" t="s">
        <v>616</v>
      </c>
      <c r="L1296" s="1137">
        <v>2</v>
      </c>
      <c r="M1296" s="1112">
        <v>0</v>
      </c>
      <c r="N1296" s="1111">
        <f t="shared" si="6"/>
        <v>2</v>
      </c>
      <c r="O1296" s="1113">
        <v>0</v>
      </c>
      <c r="P1296" s="1114">
        <f t="shared" si="7"/>
        <v>0</v>
      </c>
      <c r="Q1296" s="1114">
        <v>21</v>
      </c>
    </row>
    <row r="1297" spans="6:17" s="1106" customFormat="1" ht="24" outlineLevel="2">
      <c r="F1297" s="1133">
        <v>431</v>
      </c>
      <c r="G1297" s="1134" t="s">
        <v>826</v>
      </c>
      <c r="H1297" s="1135" t="s">
        <v>827</v>
      </c>
      <c r="I1297" s="1135"/>
      <c r="J1297" s="1135"/>
      <c r="K1297" s="1136" t="s">
        <v>616</v>
      </c>
      <c r="L1297" s="1137">
        <v>9</v>
      </c>
      <c r="M1297" s="1112">
        <v>0</v>
      </c>
      <c r="N1297" s="1111">
        <f t="shared" si="6"/>
        <v>9</v>
      </c>
      <c r="O1297" s="1113">
        <v>0</v>
      </c>
      <c r="P1297" s="1114">
        <f t="shared" si="7"/>
        <v>0</v>
      </c>
      <c r="Q1297" s="1114">
        <v>21</v>
      </c>
    </row>
    <row r="1298" spans="6:17" s="1106" customFormat="1" ht="12" outlineLevel="2">
      <c r="F1298" s="1133">
        <v>432</v>
      </c>
      <c r="G1298" s="1134" t="s">
        <v>828</v>
      </c>
      <c r="H1298" s="1135" t="s">
        <v>829</v>
      </c>
      <c r="I1298" s="1135"/>
      <c r="J1298" s="1135"/>
      <c r="K1298" s="1136" t="s">
        <v>616</v>
      </c>
      <c r="L1298" s="1137">
        <v>1</v>
      </c>
      <c r="M1298" s="1112">
        <v>0</v>
      </c>
      <c r="N1298" s="1111">
        <f t="shared" si="6"/>
        <v>1</v>
      </c>
      <c r="O1298" s="1113">
        <v>0</v>
      </c>
      <c r="P1298" s="1114">
        <f t="shared" si="7"/>
        <v>0</v>
      </c>
      <c r="Q1298" s="1114">
        <v>21</v>
      </c>
    </row>
    <row r="1299" spans="6:17" s="1106" customFormat="1" ht="24" outlineLevel="2">
      <c r="F1299" s="1133">
        <v>433</v>
      </c>
      <c r="G1299" s="1134" t="s">
        <v>3780</v>
      </c>
      <c r="H1299" s="1135" t="s">
        <v>3781</v>
      </c>
      <c r="I1299" s="1135"/>
      <c r="J1299" s="1135"/>
      <c r="K1299" s="1136" t="s">
        <v>616</v>
      </c>
      <c r="L1299" s="1137">
        <v>1</v>
      </c>
      <c r="M1299" s="1112">
        <v>0</v>
      </c>
      <c r="N1299" s="1111">
        <f t="shared" si="6"/>
        <v>1</v>
      </c>
      <c r="O1299" s="1113">
        <v>0</v>
      </c>
      <c r="P1299" s="1114">
        <f t="shared" si="7"/>
        <v>0</v>
      </c>
      <c r="Q1299" s="1114">
        <v>21</v>
      </c>
    </row>
    <row r="1300" spans="6:17" s="1106" customFormat="1" ht="24" outlineLevel="2">
      <c r="F1300" s="1133">
        <v>434</v>
      </c>
      <c r="G1300" s="1134" t="s">
        <v>830</v>
      </c>
      <c r="H1300" s="1135" t="s">
        <v>831</v>
      </c>
      <c r="I1300" s="1135"/>
      <c r="J1300" s="1135"/>
      <c r="K1300" s="1136" t="s">
        <v>616</v>
      </c>
      <c r="L1300" s="1137">
        <v>1</v>
      </c>
      <c r="M1300" s="1112">
        <v>0</v>
      </c>
      <c r="N1300" s="1111">
        <f t="shared" si="6"/>
        <v>1</v>
      </c>
      <c r="O1300" s="1113">
        <v>0</v>
      </c>
      <c r="P1300" s="1114">
        <f t="shared" si="7"/>
        <v>0</v>
      </c>
      <c r="Q1300" s="1114">
        <v>21</v>
      </c>
    </row>
    <row r="1301" spans="6:17" s="1106" customFormat="1" ht="24" outlineLevel="2">
      <c r="F1301" s="1133">
        <v>435</v>
      </c>
      <c r="G1301" s="1134" t="s">
        <v>832</v>
      </c>
      <c r="H1301" s="1135" t="s">
        <v>833</v>
      </c>
      <c r="I1301" s="1135"/>
      <c r="J1301" s="1135"/>
      <c r="K1301" s="1136" t="s">
        <v>616</v>
      </c>
      <c r="L1301" s="1137">
        <v>1</v>
      </c>
      <c r="M1301" s="1112">
        <v>0</v>
      </c>
      <c r="N1301" s="1111">
        <f t="shared" si="6"/>
        <v>1</v>
      </c>
      <c r="O1301" s="1113">
        <v>0</v>
      </c>
      <c r="P1301" s="1114">
        <f t="shared" si="7"/>
        <v>0</v>
      </c>
      <c r="Q1301" s="1114">
        <v>21</v>
      </c>
    </row>
    <row r="1302" spans="6:17" s="1106" customFormat="1" ht="24" outlineLevel="2">
      <c r="F1302" s="1133">
        <v>436</v>
      </c>
      <c r="G1302" s="1134" t="s">
        <v>834</v>
      </c>
      <c r="H1302" s="1135" t="s">
        <v>835</v>
      </c>
      <c r="I1302" s="1135"/>
      <c r="J1302" s="1135"/>
      <c r="K1302" s="1136" t="s">
        <v>616</v>
      </c>
      <c r="L1302" s="1137">
        <v>1</v>
      </c>
      <c r="M1302" s="1112">
        <v>0</v>
      </c>
      <c r="N1302" s="1111">
        <f t="shared" si="6"/>
        <v>1</v>
      </c>
      <c r="O1302" s="1113">
        <v>0</v>
      </c>
      <c r="P1302" s="1114">
        <f t="shared" si="7"/>
        <v>0</v>
      </c>
      <c r="Q1302" s="1114">
        <v>21</v>
      </c>
    </row>
    <row r="1303" spans="6:17" s="1106" customFormat="1" ht="24" outlineLevel="2">
      <c r="F1303" s="1133">
        <v>437</v>
      </c>
      <c r="G1303" s="1134" t="s">
        <v>836</v>
      </c>
      <c r="H1303" s="1135" t="s">
        <v>837</v>
      </c>
      <c r="I1303" s="1135"/>
      <c r="J1303" s="1135"/>
      <c r="K1303" s="1136" t="s">
        <v>616</v>
      </c>
      <c r="L1303" s="1137">
        <v>1</v>
      </c>
      <c r="M1303" s="1112">
        <v>0</v>
      </c>
      <c r="N1303" s="1111">
        <f t="shared" si="6"/>
        <v>1</v>
      </c>
      <c r="O1303" s="1113">
        <v>0</v>
      </c>
      <c r="P1303" s="1114">
        <f t="shared" si="7"/>
        <v>0</v>
      </c>
      <c r="Q1303" s="1114">
        <v>21</v>
      </c>
    </row>
    <row r="1304" spans="6:17" s="1106" customFormat="1" ht="24" outlineLevel="2">
      <c r="F1304" s="1133">
        <v>438</v>
      </c>
      <c r="G1304" s="1134" t="s">
        <v>838</v>
      </c>
      <c r="H1304" s="1135" t="s">
        <v>839</v>
      </c>
      <c r="I1304" s="1135"/>
      <c r="J1304" s="1135"/>
      <c r="K1304" s="1136" t="s">
        <v>616</v>
      </c>
      <c r="L1304" s="1137">
        <v>1</v>
      </c>
      <c r="M1304" s="1112">
        <v>0</v>
      </c>
      <c r="N1304" s="1111">
        <f t="shared" si="6"/>
        <v>1</v>
      </c>
      <c r="O1304" s="1113">
        <v>0</v>
      </c>
      <c r="P1304" s="1114">
        <f t="shared" si="7"/>
        <v>0</v>
      </c>
      <c r="Q1304" s="1114">
        <v>21</v>
      </c>
    </row>
    <row r="1305" spans="6:17" s="1106" customFormat="1" ht="24" outlineLevel="2">
      <c r="F1305" s="1133">
        <v>439</v>
      </c>
      <c r="G1305" s="1134" t="s">
        <v>840</v>
      </c>
      <c r="H1305" s="1135" t="s">
        <v>841</v>
      </c>
      <c r="I1305" s="1135"/>
      <c r="J1305" s="1135"/>
      <c r="K1305" s="1136" t="s">
        <v>616</v>
      </c>
      <c r="L1305" s="1137">
        <v>1</v>
      </c>
      <c r="M1305" s="1112">
        <v>0</v>
      </c>
      <c r="N1305" s="1111">
        <f t="shared" si="6"/>
        <v>1</v>
      </c>
      <c r="O1305" s="1113">
        <v>0</v>
      </c>
      <c r="P1305" s="1114">
        <f t="shared" si="7"/>
        <v>0</v>
      </c>
      <c r="Q1305" s="1114">
        <v>21</v>
      </c>
    </row>
    <row r="1306" spans="6:17" s="1106" customFormat="1" ht="24" outlineLevel="2">
      <c r="F1306" s="1133">
        <v>440</v>
      </c>
      <c r="G1306" s="1134" t="s">
        <v>842</v>
      </c>
      <c r="H1306" s="1135" t="s">
        <v>843</v>
      </c>
      <c r="I1306" s="1135"/>
      <c r="J1306" s="1135"/>
      <c r="K1306" s="1136" t="s">
        <v>616</v>
      </c>
      <c r="L1306" s="1137">
        <v>1</v>
      </c>
      <c r="M1306" s="1112">
        <v>0</v>
      </c>
      <c r="N1306" s="1111">
        <f t="shared" si="6"/>
        <v>1</v>
      </c>
      <c r="O1306" s="1113">
        <v>0</v>
      </c>
      <c r="P1306" s="1114">
        <f t="shared" si="7"/>
        <v>0</v>
      </c>
      <c r="Q1306" s="1114">
        <v>21</v>
      </c>
    </row>
    <row r="1307" spans="6:17" s="1106" customFormat="1" ht="24" outlineLevel="2">
      <c r="F1307" s="1133">
        <v>441</v>
      </c>
      <c r="G1307" s="1134" t="s">
        <v>844</v>
      </c>
      <c r="H1307" s="1135" t="s">
        <v>845</v>
      </c>
      <c r="I1307" s="1135"/>
      <c r="J1307" s="1135"/>
      <c r="K1307" s="1136" t="s">
        <v>616</v>
      </c>
      <c r="L1307" s="1137">
        <v>1</v>
      </c>
      <c r="M1307" s="1112">
        <v>0</v>
      </c>
      <c r="N1307" s="1111">
        <f t="shared" si="6"/>
        <v>1</v>
      </c>
      <c r="O1307" s="1113">
        <v>0</v>
      </c>
      <c r="P1307" s="1114">
        <f t="shared" si="7"/>
        <v>0</v>
      </c>
      <c r="Q1307" s="1114">
        <v>21</v>
      </c>
    </row>
    <row r="1308" spans="6:17" s="1106" customFormat="1" ht="24" outlineLevel="2">
      <c r="F1308" s="1133">
        <v>442</v>
      </c>
      <c r="G1308" s="1134" t="s">
        <v>846</v>
      </c>
      <c r="H1308" s="1135" t="s">
        <v>847</v>
      </c>
      <c r="I1308" s="1135"/>
      <c r="J1308" s="1135"/>
      <c r="K1308" s="1136" t="s">
        <v>616</v>
      </c>
      <c r="L1308" s="1137">
        <v>1</v>
      </c>
      <c r="M1308" s="1112">
        <v>0</v>
      </c>
      <c r="N1308" s="1111">
        <f t="shared" si="6"/>
        <v>1</v>
      </c>
      <c r="O1308" s="1113">
        <v>0</v>
      </c>
      <c r="P1308" s="1114">
        <f t="shared" si="7"/>
        <v>0</v>
      </c>
      <c r="Q1308" s="1114">
        <v>21</v>
      </c>
    </row>
    <row r="1309" spans="6:17" s="1106" customFormat="1" ht="24" outlineLevel="2">
      <c r="F1309" s="1133">
        <v>443</v>
      </c>
      <c r="G1309" s="1134" t="s">
        <v>848</v>
      </c>
      <c r="H1309" s="1135" t="s">
        <v>849</v>
      </c>
      <c r="I1309" s="1135"/>
      <c r="J1309" s="1135"/>
      <c r="K1309" s="1136" t="s">
        <v>616</v>
      </c>
      <c r="L1309" s="1137">
        <v>1</v>
      </c>
      <c r="M1309" s="1112">
        <v>0</v>
      </c>
      <c r="N1309" s="1111">
        <f t="shared" si="6"/>
        <v>1</v>
      </c>
      <c r="O1309" s="1113">
        <v>0</v>
      </c>
      <c r="P1309" s="1114">
        <f t="shared" si="7"/>
        <v>0</v>
      </c>
      <c r="Q1309" s="1114">
        <v>21</v>
      </c>
    </row>
    <row r="1310" spans="6:17" s="1106" customFormat="1" ht="24" outlineLevel="2">
      <c r="F1310" s="1133">
        <v>444</v>
      </c>
      <c r="G1310" s="1134" t="s">
        <v>850</v>
      </c>
      <c r="H1310" s="1135" t="s">
        <v>851</v>
      </c>
      <c r="I1310" s="1135"/>
      <c r="J1310" s="1135"/>
      <c r="K1310" s="1136" t="s">
        <v>616</v>
      </c>
      <c r="L1310" s="1137">
        <v>1</v>
      </c>
      <c r="M1310" s="1112">
        <v>0</v>
      </c>
      <c r="N1310" s="1111">
        <f t="shared" si="6"/>
        <v>1</v>
      </c>
      <c r="O1310" s="1113">
        <v>0</v>
      </c>
      <c r="P1310" s="1114">
        <f t="shared" si="7"/>
        <v>0</v>
      </c>
      <c r="Q1310" s="1114">
        <v>21</v>
      </c>
    </row>
    <row r="1311" spans="6:17" s="1106" customFormat="1" ht="24" outlineLevel="2">
      <c r="F1311" s="1133">
        <v>445</v>
      </c>
      <c r="G1311" s="1134" t="s">
        <v>852</v>
      </c>
      <c r="H1311" s="1135" t="s">
        <v>853</v>
      </c>
      <c r="I1311" s="1135"/>
      <c r="J1311" s="1135"/>
      <c r="K1311" s="1136" t="s">
        <v>616</v>
      </c>
      <c r="L1311" s="1137">
        <v>1</v>
      </c>
      <c r="M1311" s="1112">
        <v>0</v>
      </c>
      <c r="N1311" s="1111">
        <f t="shared" si="6"/>
        <v>1</v>
      </c>
      <c r="O1311" s="1113">
        <v>0</v>
      </c>
      <c r="P1311" s="1114">
        <f t="shared" si="7"/>
        <v>0</v>
      </c>
      <c r="Q1311" s="1114">
        <v>21</v>
      </c>
    </row>
    <row r="1312" spans="6:17" s="1106" customFormat="1" ht="24" outlineLevel="2">
      <c r="F1312" s="1133">
        <v>446</v>
      </c>
      <c r="G1312" s="1134" t="s">
        <v>854</v>
      </c>
      <c r="H1312" s="1135" t="s">
        <v>855</v>
      </c>
      <c r="I1312" s="1135"/>
      <c r="J1312" s="1135"/>
      <c r="K1312" s="1136" t="s">
        <v>616</v>
      </c>
      <c r="L1312" s="1137">
        <v>1</v>
      </c>
      <c r="M1312" s="1112">
        <v>0</v>
      </c>
      <c r="N1312" s="1111">
        <f t="shared" si="6"/>
        <v>1</v>
      </c>
      <c r="O1312" s="1113">
        <v>0</v>
      </c>
      <c r="P1312" s="1114">
        <f t="shared" si="7"/>
        <v>0</v>
      </c>
      <c r="Q1312" s="1114">
        <v>21</v>
      </c>
    </row>
    <row r="1313" spans="6:17" s="1106" customFormat="1" ht="24" outlineLevel="2">
      <c r="F1313" s="1133">
        <v>447</v>
      </c>
      <c r="G1313" s="1134" t="s">
        <v>856</v>
      </c>
      <c r="H1313" s="1135" t="s">
        <v>857</v>
      </c>
      <c r="I1313" s="1135"/>
      <c r="J1313" s="1135"/>
      <c r="K1313" s="1136" t="s">
        <v>616</v>
      </c>
      <c r="L1313" s="1137">
        <v>1</v>
      </c>
      <c r="M1313" s="1112">
        <v>0</v>
      </c>
      <c r="N1313" s="1111">
        <f t="shared" si="6"/>
        <v>1</v>
      </c>
      <c r="O1313" s="1113">
        <v>0</v>
      </c>
      <c r="P1313" s="1114">
        <f t="shared" si="7"/>
        <v>0</v>
      </c>
      <c r="Q1313" s="1114">
        <v>21</v>
      </c>
    </row>
    <row r="1314" spans="6:17" s="1106" customFormat="1" ht="24" outlineLevel="2">
      <c r="F1314" s="1133">
        <v>448</v>
      </c>
      <c r="G1314" s="1134" t="s">
        <v>858</v>
      </c>
      <c r="H1314" s="1135" t="s">
        <v>859</v>
      </c>
      <c r="I1314" s="1135"/>
      <c r="J1314" s="1135"/>
      <c r="K1314" s="1136" t="s">
        <v>616</v>
      </c>
      <c r="L1314" s="1137">
        <v>2</v>
      </c>
      <c r="M1314" s="1112">
        <v>0</v>
      </c>
      <c r="N1314" s="1111">
        <f t="shared" si="6"/>
        <v>2</v>
      </c>
      <c r="O1314" s="1113">
        <v>0</v>
      </c>
      <c r="P1314" s="1114">
        <f t="shared" si="7"/>
        <v>0</v>
      </c>
      <c r="Q1314" s="1114">
        <v>21</v>
      </c>
    </row>
    <row r="1315" spans="6:17" s="1106" customFormat="1" ht="36" outlineLevel="2">
      <c r="F1315" s="1133">
        <v>449</v>
      </c>
      <c r="G1315" s="1134" t="s">
        <v>860</v>
      </c>
      <c r="H1315" s="1135" t="s">
        <v>861</v>
      </c>
      <c r="I1315" s="1135"/>
      <c r="J1315" s="1135"/>
      <c r="K1315" s="1136" t="s">
        <v>616</v>
      </c>
      <c r="L1315" s="1137">
        <v>1</v>
      </c>
      <c r="M1315" s="1112">
        <v>0</v>
      </c>
      <c r="N1315" s="1111">
        <f t="shared" si="6"/>
        <v>1</v>
      </c>
      <c r="O1315" s="1113">
        <v>0</v>
      </c>
      <c r="P1315" s="1114">
        <f t="shared" si="7"/>
        <v>0</v>
      </c>
      <c r="Q1315" s="1114">
        <v>21</v>
      </c>
    </row>
    <row r="1316" spans="6:17" s="1106" customFormat="1" ht="36" outlineLevel="2">
      <c r="F1316" s="1133">
        <v>450</v>
      </c>
      <c r="G1316" s="1134" t="s">
        <v>862</v>
      </c>
      <c r="H1316" s="1135" t="s">
        <v>863</v>
      </c>
      <c r="I1316" s="1135"/>
      <c r="J1316" s="1135"/>
      <c r="K1316" s="1136" t="s">
        <v>616</v>
      </c>
      <c r="L1316" s="1137">
        <v>1</v>
      </c>
      <c r="M1316" s="1112">
        <v>0</v>
      </c>
      <c r="N1316" s="1111">
        <f t="shared" si="6"/>
        <v>1</v>
      </c>
      <c r="O1316" s="1113">
        <v>0</v>
      </c>
      <c r="P1316" s="1114">
        <f t="shared" si="7"/>
        <v>0</v>
      </c>
      <c r="Q1316" s="1114">
        <v>21</v>
      </c>
    </row>
    <row r="1317" spans="6:17" s="1106" customFormat="1" ht="24" outlineLevel="2">
      <c r="F1317" s="1133">
        <v>451</v>
      </c>
      <c r="G1317" s="1134" t="s">
        <v>864</v>
      </c>
      <c r="H1317" s="1135" t="s">
        <v>865</v>
      </c>
      <c r="I1317" s="1135"/>
      <c r="J1317" s="1135"/>
      <c r="K1317" s="1136" t="s">
        <v>616</v>
      </c>
      <c r="L1317" s="1137">
        <v>1</v>
      </c>
      <c r="M1317" s="1112">
        <v>0</v>
      </c>
      <c r="N1317" s="1111">
        <f t="shared" si="6"/>
        <v>1</v>
      </c>
      <c r="O1317" s="1113">
        <v>0</v>
      </c>
      <c r="P1317" s="1114">
        <f t="shared" si="7"/>
        <v>0</v>
      </c>
      <c r="Q1317" s="1114">
        <v>21</v>
      </c>
    </row>
    <row r="1318" spans="6:17" s="1106" customFormat="1" ht="24" outlineLevel="2">
      <c r="F1318" s="1133">
        <v>452</v>
      </c>
      <c r="G1318" s="1134" t="s">
        <v>866</v>
      </c>
      <c r="H1318" s="1135" t="s">
        <v>867</v>
      </c>
      <c r="I1318" s="1135"/>
      <c r="J1318" s="1135"/>
      <c r="K1318" s="1136" t="s">
        <v>616</v>
      </c>
      <c r="L1318" s="1137">
        <v>1</v>
      </c>
      <c r="M1318" s="1112">
        <v>0</v>
      </c>
      <c r="N1318" s="1111">
        <f t="shared" si="6"/>
        <v>1</v>
      </c>
      <c r="O1318" s="1113">
        <v>0</v>
      </c>
      <c r="P1318" s="1114">
        <f t="shared" si="7"/>
        <v>0</v>
      </c>
      <c r="Q1318" s="1114">
        <v>21</v>
      </c>
    </row>
    <row r="1319" spans="6:17" s="1106" customFormat="1" ht="24" outlineLevel="2">
      <c r="F1319" s="1133">
        <v>453</v>
      </c>
      <c r="G1319" s="1134" t="s">
        <v>868</v>
      </c>
      <c r="H1319" s="1135" t="s">
        <v>869</v>
      </c>
      <c r="I1319" s="1135"/>
      <c r="J1319" s="1135"/>
      <c r="K1319" s="1136" t="s">
        <v>616</v>
      </c>
      <c r="L1319" s="1137">
        <v>2</v>
      </c>
      <c r="M1319" s="1112">
        <v>0</v>
      </c>
      <c r="N1319" s="1111">
        <f t="shared" si="6"/>
        <v>2</v>
      </c>
      <c r="O1319" s="1113">
        <v>0</v>
      </c>
      <c r="P1319" s="1114">
        <f t="shared" si="7"/>
        <v>0</v>
      </c>
      <c r="Q1319" s="1114">
        <v>21</v>
      </c>
    </row>
    <row r="1320" spans="6:17" s="1106" customFormat="1" ht="24" outlineLevel="2">
      <c r="F1320" s="1133">
        <v>454</v>
      </c>
      <c r="G1320" s="1134" t="s">
        <v>870</v>
      </c>
      <c r="H1320" s="1135" t="s">
        <v>871</v>
      </c>
      <c r="I1320" s="1135"/>
      <c r="J1320" s="1135"/>
      <c r="K1320" s="1136" t="s">
        <v>616</v>
      </c>
      <c r="L1320" s="1137">
        <v>1</v>
      </c>
      <c r="M1320" s="1112">
        <v>0</v>
      </c>
      <c r="N1320" s="1111">
        <f t="shared" si="6"/>
        <v>1</v>
      </c>
      <c r="O1320" s="1113">
        <v>0</v>
      </c>
      <c r="P1320" s="1114">
        <f t="shared" si="7"/>
        <v>0</v>
      </c>
      <c r="Q1320" s="1114">
        <v>21</v>
      </c>
    </row>
    <row r="1321" spans="6:17" s="1106" customFormat="1" ht="24" outlineLevel="2">
      <c r="F1321" s="1133">
        <v>455</v>
      </c>
      <c r="G1321" s="1134" t="s">
        <v>872</v>
      </c>
      <c r="H1321" s="1135" t="s">
        <v>873</v>
      </c>
      <c r="I1321" s="1135"/>
      <c r="J1321" s="1135"/>
      <c r="K1321" s="1136" t="s">
        <v>616</v>
      </c>
      <c r="L1321" s="1137">
        <v>1</v>
      </c>
      <c r="M1321" s="1112">
        <v>0</v>
      </c>
      <c r="N1321" s="1111">
        <f t="shared" si="6"/>
        <v>1</v>
      </c>
      <c r="O1321" s="1113">
        <v>0</v>
      </c>
      <c r="P1321" s="1114">
        <f t="shared" si="7"/>
        <v>0</v>
      </c>
      <c r="Q1321" s="1114">
        <v>21</v>
      </c>
    </row>
    <row r="1322" spans="6:17" s="1106" customFormat="1" ht="24" outlineLevel="2">
      <c r="F1322" s="1133">
        <v>456</v>
      </c>
      <c r="G1322" s="1134" t="s">
        <v>874</v>
      </c>
      <c r="H1322" s="1135" t="s">
        <v>875</v>
      </c>
      <c r="I1322" s="1135"/>
      <c r="J1322" s="1135"/>
      <c r="K1322" s="1136" t="s">
        <v>616</v>
      </c>
      <c r="L1322" s="1137">
        <v>1</v>
      </c>
      <c r="M1322" s="1112">
        <v>0</v>
      </c>
      <c r="N1322" s="1111">
        <f t="shared" si="6"/>
        <v>1</v>
      </c>
      <c r="O1322" s="1113">
        <v>0</v>
      </c>
      <c r="P1322" s="1114">
        <f t="shared" si="7"/>
        <v>0</v>
      </c>
      <c r="Q1322" s="1114">
        <v>21</v>
      </c>
    </row>
    <row r="1323" spans="6:17" s="1106" customFormat="1" ht="24" outlineLevel="2">
      <c r="F1323" s="1133">
        <v>457</v>
      </c>
      <c r="G1323" s="1134" t="s">
        <v>876</v>
      </c>
      <c r="H1323" s="1135" t="s">
        <v>877</v>
      </c>
      <c r="I1323" s="1135"/>
      <c r="J1323" s="1135"/>
      <c r="K1323" s="1136" t="s">
        <v>616</v>
      </c>
      <c r="L1323" s="1137">
        <v>1</v>
      </c>
      <c r="M1323" s="1112">
        <v>0</v>
      </c>
      <c r="N1323" s="1111">
        <f t="shared" si="6"/>
        <v>1</v>
      </c>
      <c r="O1323" s="1113">
        <v>0</v>
      </c>
      <c r="P1323" s="1114">
        <f t="shared" si="7"/>
        <v>0</v>
      </c>
      <c r="Q1323" s="1114">
        <v>21</v>
      </c>
    </row>
    <row r="1324" spans="6:17" s="1106" customFormat="1" ht="24" outlineLevel="2">
      <c r="F1324" s="1133">
        <v>458</v>
      </c>
      <c r="G1324" s="1134" t="s">
        <v>878</v>
      </c>
      <c r="H1324" s="1135" t="s">
        <v>3782</v>
      </c>
      <c r="I1324" s="1135"/>
      <c r="J1324" s="1135"/>
      <c r="K1324" s="1136" t="s">
        <v>616</v>
      </c>
      <c r="L1324" s="1137">
        <v>4</v>
      </c>
      <c r="M1324" s="1112">
        <v>0</v>
      </c>
      <c r="N1324" s="1111">
        <f t="shared" si="6"/>
        <v>4</v>
      </c>
      <c r="O1324" s="1113">
        <v>0</v>
      </c>
      <c r="P1324" s="1114">
        <f t="shared" si="7"/>
        <v>0</v>
      </c>
      <c r="Q1324" s="1114">
        <v>21</v>
      </c>
    </row>
    <row r="1325" spans="6:17" s="1115" customFormat="1" ht="11.25" outlineLevel="3">
      <c r="F1325" s="1138"/>
      <c r="G1325" s="1139"/>
      <c r="H1325" s="1140" t="s">
        <v>1355</v>
      </c>
      <c r="I1325" s="1140"/>
      <c r="J1325" s="1140"/>
      <c r="K1325" s="1139"/>
      <c r="L1325" s="1141">
        <v>4</v>
      </c>
      <c r="M1325" s="1120"/>
      <c r="N1325" s="1121"/>
      <c r="O1325" s="1120"/>
      <c r="P1325" s="1123"/>
      <c r="Q1325" s="1124" t="s">
        <v>13</v>
      </c>
    </row>
    <row r="1326" spans="6:17" s="1106" customFormat="1" ht="24" outlineLevel="2">
      <c r="F1326" s="1133">
        <v>459</v>
      </c>
      <c r="G1326" s="1134" t="s">
        <v>3783</v>
      </c>
      <c r="H1326" s="1135" t="s">
        <v>3784</v>
      </c>
      <c r="I1326" s="1135"/>
      <c r="J1326" s="1135"/>
      <c r="K1326" s="1136" t="s">
        <v>616</v>
      </c>
      <c r="L1326" s="1137">
        <v>1</v>
      </c>
      <c r="M1326" s="1112">
        <v>0</v>
      </c>
      <c r="N1326" s="1111">
        <f>L1326*(1+M1326/100)</f>
        <v>1</v>
      </c>
      <c r="O1326" s="1113">
        <v>0</v>
      </c>
      <c r="P1326" s="1114">
        <f>N1326*O1326</f>
        <v>0</v>
      </c>
      <c r="Q1326" s="1114">
        <v>21</v>
      </c>
    </row>
    <row r="1327" spans="6:17" s="1106" customFormat="1" ht="36" outlineLevel="2">
      <c r="F1327" s="1133">
        <v>460</v>
      </c>
      <c r="G1327" s="1134" t="s">
        <v>3785</v>
      </c>
      <c r="H1327" s="1135" t="s">
        <v>3786</v>
      </c>
      <c r="I1327" s="1135"/>
      <c r="J1327" s="1135"/>
      <c r="K1327" s="1136" t="s">
        <v>616</v>
      </c>
      <c r="L1327" s="1137">
        <v>1</v>
      </c>
      <c r="M1327" s="1112">
        <v>0</v>
      </c>
      <c r="N1327" s="1111">
        <f>L1327*(1+M1327/100)</f>
        <v>1</v>
      </c>
      <c r="O1327" s="1113">
        <v>0</v>
      </c>
      <c r="P1327" s="1114">
        <f>N1327*O1327</f>
        <v>0</v>
      </c>
      <c r="Q1327" s="1114">
        <v>21</v>
      </c>
    </row>
    <row r="1328" spans="6:17" s="1106" customFormat="1" ht="24" outlineLevel="2">
      <c r="F1328" s="1133">
        <v>461</v>
      </c>
      <c r="G1328" s="1134" t="s">
        <v>4976</v>
      </c>
      <c r="H1328" s="1135" t="s">
        <v>4977</v>
      </c>
      <c r="I1328" s="1135"/>
      <c r="J1328" s="1135"/>
      <c r="K1328" s="1136" t="s">
        <v>616</v>
      </c>
      <c r="L1328" s="1137">
        <v>1</v>
      </c>
      <c r="M1328" s="1112">
        <v>0</v>
      </c>
      <c r="N1328" s="1111">
        <f>L1328*(1+M1328/100)</f>
        <v>1</v>
      </c>
      <c r="O1328" s="1113">
        <v>0</v>
      </c>
      <c r="P1328" s="1114">
        <f>N1328*O1328</f>
        <v>0</v>
      </c>
      <c r="Q1328" s="1114">
        <v>21</v>
      </c>
    </row>
    <row r="1329" spans="6:17" s="1106" customFormat="1" ht="24" outlineLevel="2">
      <c r="F1329" s="1107">
        <v>462</v>
      </c>
      <c r="G1329" s="1108" t="s">
        <v>879</v>
      </c>
      <c r="H1329" s="1109" t="s">
        <v>880</v>
      </c>
      <c r="I1329" s="1109"/>
      <c r="J1329" s="1109"/>
      <c r="K1329" s="1110" t="s">
        <v>39</v>
      </c>
      <c r="L1329" s="1111">
        <v>36</v>
      </c>
      <c r="M1329" s="1112">
        <v>0</v>
      </c>
      <c r="N1329" s="1111">
        <f>L1329*(1+M1329/100)</f>
        <v>36</v>
      </c>
      <c r="O1329" s="1113">
        <v>0</v>
      </c>
      <c r="P1329" s="1114">
        <f>N1329*O1329</f>
        <v>0</v>
      </c>
      <c r="Q1329" s="1114">
        <v>21</v>
      </c>
    </row>
    <row r="1330" spans="6:17" s="1115" customFormat="1" ht="11.25" outlineLevel="3">
      <c r="F1330" s="1116"/>
      <c r="G1330" s="1117"/>
      <c r="H1330" s="1118" t="s">
        <v>4604</v>
      </c>
      <c r="I1330" s="1118"/>
      <c r="J1330" s="1118"/>
      <c r="K1330" s="1117"/>
      <c r="L1330" s="1119">
        <v>11</v>
      </c>
      <c r="M1330" s="1120"/>
      <c r="N1330" s="1121"/>
      <c r="O1330" s="1120"/>
      <c r="P1330" s="1123"/>
      <c r="Q1330" s="1124" t="s">
        <v>13</v>
      </c>
    </row>
    <row r="1331" spans="6:17" s="1115" customFormat="1" ht="11.25" outlineLevel="3">
      <c r="F1331" s="1116"/>
      <c r="G1331" s="1117"/>
      <c r="H1331" s="1118" t="s">
        <v>4605</v>
      </c>
      <c r="I1331" s="1118"/>
      <c r="J1331" s="1118"/>
      <c r="K1331" s="1117"/>
      <c r="L1331" s="1119">
        <v>0</v>
      </c>
      <c r="M1331" s="1120"/>
      <c r="N1331" s="1121"/>
      <c r="O1331" s="1120"/>
      <c r="P1331" s="1123"/>
      <c r="Q1331" s="1124" t="s">
        <v>13</v>
      </c>
    </row>
    <row r="1332" spans="6:17" s="1115" customFormat="1" ht="11.25" outlineLevel="3">
      <c r="F1332" s="1116"/>
      <c r="G1332" s="1117"/>
      <c r="H1332" s="1118" t="s">
        <v>4606</v>
      </c>
      <c r="I1332" s="1118"/>
      <c r="J1332" s="1118"/>
      <c r="K1332" s="1117"/>
      <c r="L1332" s="1119">
        <v>25</v>
      </c>
      <c r="M1332" s="1120"/>
      <c r="N1332" s="1121"/>
      <c r="O1332" s="1120"/>
      <c r="P1332" s="1123"/>
      <c r="Q1332" s="1124" t="s">
        <v>13</v>
      </c>
    </row>
    <row r="1333" spans="6:17" s="1106" customFormat="1" ht="12" outlineLevel="2">
      <c r="F1333" s="1107">
        <v>463</v>
      </c>
      <c r="G1333" s="1108" t="s">
        <v>881</v>
      </c>
      <c r="H1333" s="1109" t="s">
        <v>882</v>
      </c>
      <c r="I1333" s="1109"/>
      <c r="J1333" s="1109"/>
      <c r="K1333" s="1110" t="s">
        <v>477</v>
      </c>
      <c r="L1333" s="1111">
        <v>412.00448</v>
      </c>
      <c r="M1333" s="1112">
        <v>0</v>
      </c>
      <c r="N1333" s="1111">
        <f>L1333*(1+M1333/100)</f>
        <v>412.00448</v>
      </c>
      <c r="O1333" s="1113">
        <v>0</v>
      </c>
      <c r="P1333" s="1114">
        <f>N1333*O1333</f>
        <v>0</v>
      </c>
      <c r="Q1333" s="1114">
        <v>21</v>
      </c>
    </row>
    <row r="1334" spans="6:17" s="1115" customFormat="1" ht="11.25" outlineLevel="3">
      <c r="F1334" s="1116"/>
      <c r="G1334" s="1117"/>
      <c r="H1334" s="1118" t="s">
        <v>4607</v>
      </c>
      <c r="I1334" s="1118"/>
      <c r="J1334" s="1118"/>
      <c r="K1334" s="1117"/>
      <c r="L1334" s="1119">
        <v>362.00448</v>
      </c>
      <c r="M1334" s="1120"/>
      <c r="N1334" s="1121"/>
      <c r="O1334" s="1120"/>
      <c r="P1334" s="1123"/>
      <c r="Q1334" s="1124" t="s">
        <v>13</v>
      </c>
    </row>
    <row r="1335" spans="6:17" s="1115" customFormat="1" ht="11.25" outlineLevel="3">
      <c r="F1335" s="1116"/>
      <c r="G1335" s="1117"/>
      <c r="H1335" s="1118" t="s">
        <v>4978</v>
      </c>
      <c r="I1335" s="1118"/>
      <c r="J1335" s="1118"/>
      <c r="K1335" s="1117"/>
      <c r="L1335" s="1119">
        <v>50</v>
      </c>
      <c r="M1335" s="1120"/>
      <c r="N1335" s="1121"/>
      <c r="O1335" s="1120"/>
      <c r="P1335" s="1123"/>
      <c r="Q1335" s="1124" t="s">
        <v>13</v>
      </c>
    </row>
    <row r="1336" spans="6:17" s="1106" customFormat="1" ht="12" outlineLevel="2">
      <c r="F1336" s="1107">
        <v>464</v>
      </c>
      <c r="G1336" s="1108" t="s">
        <v>883</v>
      </c>
      <c r="H1336" s="1109" t="s">
        <v>884</v>
      </c>
      <c r="I1336" s="1109"/>
      <c r="J1336" s="1109"/>
      <c r="K1336" s="1110" t="s">
        <v>477</v>
      </c>
      <c r="L1336" s="1111">
        <v>200</v>
      </c>
      <c r="M1336" s="1112">
        <v>0</v>
      </c>
      <c r="N1336" s="1111">
        <f>L1336*(1+M1336/100)</f>
        <v>200</v>
      </c>
      <c r="O1336" s="1113">
        <v>0</v>
      </c>
      <c r="P1336" s="1114">
        <f>N1336*O1336</f>
        <v>0</v>
      </c>
      <c r="Q1336" s="1114">
        <v>21</v>
      </c>
    </row>
    <row r="1337" spans="6:17" s="1115" customFormat="1" ht="11.25" outlineLevel="3">
      <c r="F1337" s="1116"/>
      <c r="G1337" s="1117"/>
      <c r="H1337" s="1118" t="s">
        <v>4608</v>
      </c>
      <c r="I1337" s="1118"/>
      <c r="J1337" s="1118"/>
      <c r="K1337" s="1117"/>
      <c r="L1337" s="1119">
        <v>150</v>
      </c>
      <c r="M1337" s="1120"/>
      <c r="N1337" s="1121"/>
      <c r="O1337" s="1120"/>
      <c r="P1337" s="1123"/>
      <c r="Q1337" s="1124" t="s">
        <v>13</v>
      </c>
    </row>
    <row r="1338" spans="6:17" s="1115" customFormat="1" ht="11.25" outlineLevel="3">
      <c r="F1338" s="1116"/>
      <c r="G1338" s="1117"/>
      <c r="H1338" s="1118" t="s">
        <v>4609</v>
      </c>
      <c r="I1338" s="1118"/>
      <c r="J1338" s="1118"/>
      <c r="K1338" s="1117"/>
      <c r="L1338" s="1119">
        <v>50</v>
      </c>
      <c r="M1338" s="1120"/>
      <c r="N1338" s="1121"/>
      <c r="O1338" s="1120"/>
      <c r="P1338" s="1123"/>
      <c r="Q1338" s="1124" t="s">
        <v>13</v>
      </c>
    </row>
    <row r="1339" spans="6:17" s="1106" customFormat="1" ht="12" outlineLevel="2">
      <c r="F1339" s="1107">
        <v>465</v>
      </c>
      <c r="G1339" s="1108" t="s">
        <v>885</v>
      </c>
      <c r="H1339" s="1109" t="s">
        <v>886</v>
      </c>
      <c r="I1339" s="1109"/>
      <c r="J1339" s="1109"/>
      <c r="K1339" s="1110" t="s">
        <v>477</v>
      </c>
      <c r="L1339" s="1111">
        <v>1046.7247579060001</v>
      </c>
      <c r="M1339" s="1112">
        <v>0</v>
      </c>
      <c r="N1339" s="1111">
        <f>L1339*(1+M1339/100)</f>
        <v>1046.7247579060001</v>
      </c>
      <c r="O1339" s="1113">
        <v>0</v>
      </c>
      <c r="P1339" s="1114">
        <f>N1339*O1339</f>
        <v>0</v>
      </c>
      <c r="Q1339" s="1114">
        <v>21</v>
      </c>
    </row>
    <row r="1340" spans="6:17" s="1115" customFormat="1" ht="11.25" outlineLevel="3">
      <c r="F1340" s="1116"/>
      <c r="G1340" s="1117"/>
      <c r="H1340" s="1118" t="s">
        <v>4610</v>
      </c>
      <c r="I1340" s="1118"/>
      <c r="J1340" s="1118"/>
      <c r="K1340" s="1117"/>
      <c r="L1340" s="1119">
        <v>796.72475790600015</v>
      </c>
      <c r="M1340" s="1120"/>
      <c r="N1340" s="1121"/>
      <c r="O1340" s="1120"/>
      <c r="P1340" s="1123"/>
      <c r="Q1340" s="1124" t="s">
        <v>13</v>
      </c>
    </row>
    <row r="1341" spans="6:17" s="1115" customFormat="1" ht="11.25" outlineLevel="3">
      <c r="F1341" s="1116"/>
      <c r="G1341" s="1117"/>
      <c r="H1341" s="1118" t="s">
        <v>1909</v>
      </c>
      <c r="I1341" s="1118"/>
      <c r="J1341" s="1118"/>
      <c r="K1341" s="1117"/>
      <c r="L1341" s="1119">
        <v>250</v>
      </c>
      <c r="M1341" s="1120"/>
      <c r="N1341" s="1121"/>
      <c r="O1341" s="1120"/>
      <c r="P1341" s="1123"/>
      <c r="Q1341" s="1124" t="s">
        <v>13</v>
      </c>
    </row>
    <row r="1342" spans="6:17" s="1106" customFormat="1" ht="12" outlineLevel="2">
      <c r="F1342" s="1107">
        <v>466</v>
      </c>
      <c r="G1342" s="1108" t="s">
        <v>887</v>
      </c>
      <c r="H1342" s="1109" t="s">
        <v>888</v>
      </c>
      <c r="I1342" s="1109"/>
      <c r="J1342" s="1109"/>
      <c r="K1342" s="1110" t="s">
        <v>477</v>
      </c>
      <c r="L1342" s="1111">
        <v>2837.6</v>
      </c>
      <c r="M1342" s="1112">
        <v>0</v>
      </c>
      <c r="N1342" s="1111">
        <f>L1342*(1+M1342/100)</f>
        <v>2837.6</v>
      </c>
      <c r="O1342" s="1113">
        <v>0</v>
      </c>
      <c r="P1342" s="1114">
        <f>N1342*O1342</f>
        <v>0</v>
      </c>
      <c r="Q1342" s="1114">
        <v>21</v>
      </c>
    </row>
    <row r="1343" spans="6:17" s="1115" customFormat="1" ht="11.25" outlineLevel="3">
      <c r="F1343" s="1116"/>
      <c r="G1343" s="1117"/>
      <c r="H1343" s="1118" t="s">
        <v>4611</v>
      </c>
      <c r="I1343" s="1118"/>
      <c r="J1343" s="1118"/>
      <c r="K1343" s="1117"/>
      <c r="L1343" s="1119">
        <v>0</v>
      </c>
      <c r="M1343" s="1120"/>
      <c r="N1343" s="1121"/>
      <c r="O1343" s="1120"/>
      <c r="P1343" s="1123"/>
      <c r="Q1343" s="1124" t="s">
        <v>13</v>
      </c>
    </row>
    <row r="1344" spans="6:17" s="1115" customFormat="1" ht="11.25" outlineLevel="3">
      <c r="F1344" s="1116"/>
      <c r="G1344" s="1117"/>
      <c r="H1344" s="1118" t="s">
        <v>4612</v>
      </c>
      <c r="I1344" s="1118"/>
      <c r="J1344" s="1118"/>
      <c r="K1344" s="1117"/>
      <c r="L1344" s="1119">
        <v>2637.6</v>
      </c>
      <c r="M1344" s="1120"/>
      <c r="N1344" s="1121"/>
      <c r="O1344" s="1120"/>
      <c r="P1344" s="1123"/>
      <c r="Q1344" s="1124" t="s">
        <v>13</v>
      </c>
    </row>
    <row r="1345" spans="6:17" s="1115" customFormat="1" ht="11.25" outlineLevel="3">
      <c r="F1345" s="1116"/>
      <c r="G1345" s="1117"/>
      <c r="H1345" s="1118" t="s">
        <v>4613</v>
      </c>
      <c r="I1345" s="1118"/>
      <c r="J1345" s="1118"/>
      <c r="K1345" s="1117"/>
      <c r="L1345" s="1119">
        <v>200</v>
      </c>
      <c r="M1345" s="1120"/>
      <c r="N1345" s="1121"/>
      <c r="O1345" s="1120"/>
      <c r="P1345" s="1123"/>
      <c r="Q1345" s="1124" t="s">
        <v>13</v>
      </c>
    </row>
    <row r="1346" spans="6:17" s="1106" customFormat="1" ht="24" outlineLevel="2">
      <c r="F1346" s="1107">
        <v>467</v>
      </c>
      <c r="G1346" s="1108" t="s">
        <v>889</v>
      </c>
      <c r="H1346" s="1109" t="s">
        <v>890</v>
      </c>
      <c r="I1346" s="1109"/>
      <c r="J1346" s="1109"/>
      <c r="K1346" s="1110" t="s">
        <v>477</v>
      </c>
      <c r="L1346" s="1111">
        <v>810.8</v>
      </c>
      <c r="M1346" s="1112">
        <v>0</v>
      </c>
      <c r="N1346" s="1111">
        <f>L1346*(1+M1346/100)</f>
        <v>810.8</v>
      </c>
      <c r="O1346" s="1113">
        <v>0</v>
      </c>
      <c r="P1346" s="1114">
        <f>N1346*O1346</f>
        <v>0</v>
      </c>
      <c r="Q1346" s="1114">
        <v>21</v>
      </c>
    </row>
    <row r="1347" spans="6:17" s="1115" customFormat="1" ht="11.25" outlineLevel="3">
      <c r="F1347" s="1116"/>
      <c r="G1347" s="1117"/>
      <c r="H1347" s="1118" t="s">
        <v>4614</v>
      </c>
      <c r="I1347" s="1118"/>
      <c r="J1347" s="1118"/>
      <c r="K1347" s="1117"/>
      <c r="L1347" s="1119">
        <v>240</v>
      </c>
      <c r="M1347" s="1120"/>
      <c r="N1347" s="1121"/>
      <c r="O1347" s="1120"/>
      <c r="P1347" s="1123"/>
      <c r="Q1347" s="1124" t="s">
        <v>13</v>
      </c>
    </row>
    <row r="1348" spans="6:17" s="1115" customFormat="1" ht="11.25" outlineLevel="3">
      <c r="F1348" s="1116"/>
      <c r="G1348" s="1117"/>
      <c r="H1348" s="1118" t="s">
        <v>4615</v>
      </c>
      <c r="I1348" s="1118"/>
      <c r="J1348" s="1118"/>
      <c r="K1348" s="1117"/>
      <c r="L1348" s="1119">
        <v>535</v>
      </c>
      <c r="M1348" s="1120"/>
      <c r="N1348" s="1121"/>
      <c r="O1348" s="1120"/>
      <c r="P1348" s="1123"/>
      <c r="Q1348" s="1124" t="s">
        <v>13</v>
      </c>
    </row>
    <row r="1349" spans="6:17" s="1115" customFormat="1" ht="11.25" outlineLevel="3">
      <c r="F1349" s="1116"/>
      <c r="G1349" s="1117"/>
      <c r="H1349" s="1118" t="s">
        <v>4616</v>
      </c>
      <c r="I1349" s="1118"/>
      <c r="J1349" s="1118"/>
      <c r="K1349" s="1117"/>
      <c r="L1349" s="1119">
        <v>35.799999999999997</v>
      </c>
      <c r="M1349" s="1120"/>
      <c r="N1349" s="1121"/>
      <c r="O1349" s="1120"/>
      <c r="P1349" s="1123"/>
      <c r="Q1349" s="1124" t="s">
        <v>13</v>
      </c>
    </row>
    <row r="1350" spans="6:17" s="1106" customFormat="1" ht="12" outlineLevel="2">
      <c r="F1350" s="1107">
        <v>468</v>
      </c>
      <c r="G1350" s="1108" t="s">
        <v>891</v>
      </c>
      <c r="H1350" s="1109" t="s">
        <v>4979</v>
      </c>
      <c r="I1350" s="1109"/>
      <c r="J1350" s="1109"/>
      <c r="K1350" s="1110" t="s">
        <v>477</v>
      </c>
      <c r="L1350" s="1111">
        <v>8027</v>
      </c>
      <c r="M1350" s="1112">
        <v>0</v>
      </c>
      <c r="N1350" s="1111">
        <f>L1350*(1+M1350/100)</f>
        <v>8027</v>
      </c>
      <c r="O1350" s="1113">
        <v>0</v>
      </c>
      <c r="P1350" s="1114">
        <f>N1350*O1350</f>
        <v>0</v>
      </c>
      <c r="Q1350" s="1114">
        <v>21</v>
      </c>
    </row>
    <row r="1351" spans="6:17" s="1115" customFormat="1" ht="11.25" outlineLevel="3">
      <c r="F1351" s="1116"/>
      <c r="G1351" s="1117"/>
      <c r="H1351" s="1118" t="s">
        <v>4980</v>
      </c>
      <c r="I1351" s="1118"/>
      <c r="J1351" s="1118"/>
      <c r="K1351" s="1117"/>
      <c r="L1351" s="1119">
        <v>8027</v>
      </c>
      <c r="M1351" s="1120"/>
      <c r="N1351" s="1121"/>
      <c r="O1351" s="1120"/>
      <c r="P1351" s="1123"/>
      <c r="Q1351" s="1124" t="s">
        <v>13</v>
      </c>
    </row>
    <row r="1352" spans="6:17" s="1106" customFormat="1" ht="24" outlineLevel="2">
      <c r="F1352" s="1107">
        <v>469</v>
      </c>
      <c r="G1352" s="1108" t="s">
        <v>892</v>
      </c>
      <c r="H1352" s="1109" t="s">
        <v>4981</v>
      </c>
      <c r="I1352" s="1109"/>
      <c r="J1352" s="1109"/>
      <c r="K1352" s="1110" t="s">
        <v>28</v>
      </c>
      <c r="L1352" s="1111">
        <v>111.5</v>
      </c>
      <c r="M1352" s="1112">
        <v>0</v>
      </c>
      <c r="N1352" s="1111">
        <f>L1352*(1+M1352/100)</f>
        <v>111.5</v>
      </c>
      <c r="O1352" s="1113">
        <v>0</v>
      </c>
      <c r="P1352" s="1114">
        <f>N1352*O1352</f>
        <v>0</v>
      </c>
      <c r="Q1352" s="1114">
        <v>21</v>
      </c>
    </row>
    <row r="1353" spans="6:17" s="1115" customFormat="1" ht="11.25" outlineLevel="3">
      <c r="F1353" s="1116"/>
      <c r="G1353" s="1117"/>
      <c r="H1353" s="1118" t="s">
        <v>4982</v>
      </c>
      <c r="I1353" s="1118"/>
      <c r="J1353" s="1118"/>
      <c r="K1353" s="1117"/>
      <c r="L1353" s="1119">
        <v>111.5</v>
      </c>
      <c r="M1353" s="1120"/>
      <c r="N1353" s="1121"/>
      <c r="O1353" s="1120"/>
      <c r="P1353" s="1123"/>
      <c r="Q1353" s="1124" t="s">
        <v>13</v>
      </c>
    </row>
    <row r="1354" spans="6:17" s="1106" customFormat="1" ht="24" outlineLevel="2">
      <c r="F1354" s="1107">
        <v>470</v>
      </c>
      <c r="G1354" s="1108" t="s">
        <v>893</v>
      </c>
      <c r="H1354" s="1109" t="s">
        <v>894</v>
      </c>
      <c r="I1354" s="1109"/>
      <c r="J1354" s="1109"/>
      <c r="K1354" s="1110" t="s">
        <v>497</v>
      </c>
      <c r="L1354" s="1111">
        <v>1.79</v>
      </c>
      <c r="M1354" s="1112">
        <v>0</v>
      </c>
      <c r="N1354" s="1111">
        <f>L1354*(1+M1354/100)</f>
        <v>1.79</v>
      </c>
      <c r="O1354" s="1113">
        <v>0</v>
      </c>
      <c r="P1354" s="1114">
        <f>N1354*O1354</f>
        <v>0</v>
      </c>
      <c r="Q1354" s="1114">
        <v>21</v>
      </c>
    </row>
    <row r="1355" spans="6:17" s="1132" customFormat="1" ht="12.75" customHeight="1" outlineLevel="2">
      <c r="F1355" s="1125"/>
      <c r="G1355" s="1126"/>
      <c r="H1355" s="1127"/>
      <c r="I1355" s="1127"/>
      <c r="J1355" s="1127"/>
      <c r="K1355" s="1126"/>
      <c r="L1355" s="1128"/>
      <c r="M1355" s="1129"/>
      <c r="N1355" s="1128"/>
      <c r="O1355" s="1129"/>
      <c r="P1355" s="1130"/>
      <c r="Q1355" s="1131" t="s">
        <v>13</v>
      </c>
    </row>
    <row r="1356" spans="6:17" s="1099" customFormat="1" ht="16.5" customHeight="1" outlineLevel="1">
      <c r="F1356" s="1100"/>
      <c r="G1356" s="1101"/>
      <c r="H1356" s="1101" t="s">
        <v>895</v>
      </c>
      <c r="I1356" s="1101"/>
      <c r="J1356" s="1101"/>
      <c r="K1356" s="1090"/>
      <c r="L1356" s="1102"/>
      <c r="M1356" s="1103"/>
      <c r="N1356" s="1102"/>
      <c r="O1356" s="1103"/>
      <c r="P1356" s="1104">
        <f>SUBTOTAL(9,P1357:P1373)</f>
        <v>0</v>
      </c>
      <c r="Q1356" s="1105" t="s">
        <v>13</v>
      </c>
    </row>
    <row r="1357" spans="6:17" s="1106" customFormat="1" ht="12" outlineLevel="2">
      <c r="F1357" s="1133">
        <v>471</v>
      </c>
      <c r="G1357" s="1134" t="s">
        <v>896</v>
      </c>
      <c r="H1357" s="1135" t="s">
        <v>897</v>
      </c>
      <c r="I1357" s="1135"/>
      <c r="J1357" s="1135"/>
      <c r="K1357" s="1136" t="s">
        <v>28</v>
      </c>
      <c r="L1357" s="1137">
        <v>21.78</v>
      </c>
      <c r="M1357" s="1112">
        <v>0</v>
      </c>
      <c r="N1357" s="1111">
        <f>L1357*(1+M1357/100)</f>
        <v>21.78</v>
      </c>
      <c r="O1357" s="1113">
        <v>0</v>
      </c>
      <c r="P1357" s="1114">
        <f>N1357*O1357</f>
        <v>0</v>
      </c>
      <c r="Q1357" s="1114">
        <v>21</v>
      </c>
    </row>
    <row r="1358" spans="6:17" s="1115" customFormat="1" ht="11.25" outlineLevel="3">
      <c r="F1358" s="1138"/>
      <c r="G1358" s="1139"/>
      <c r="H1358" s="1140" t="s">
        <v>4617</v>
      </c>
      <c r="I1358" s="1140"/>
      <c r="J1358" s="1140"/>
      <c r="K1358" s="1139"/>
      <c r="L1358" s="1141">
        <v>21.78</v>
      </c>
      <c r="M1358" s="1120"/>
      <c r="N1358" s="1121"/>
      <c r="O1358" s="1120"/>
      <c r="P1358" s="1123"/>
      <c r="Q1358" s="1124" t="s">
        <v>13</v>
      </c>
    </row>
    <row r="1359" spans="6:17" s="1106" customFormat="1" ht="12" outlineLevel="2">
      <c r="F1359" s="1133">
        <v>472</v>
      </c>
      <c r="G1359" s="1134" t="s">
        <v>899</v>
      </c>
      <c r="H1359" s="1135" t="s">
        <v>900</v>
      </c>
      <c r="I1359" s="1135"/>
      <c r="J1359" s="1135"/>
      <c r="K1359" s="1136" t="s">
        <v>28</v>
      </c>
      <c r="L1359" s="1137">
        <v>634.95400000000006</v>
      </c>
      <c r="M1359" s="1112">
        <v>0</v>
      </c>
      <c r="N1359" s="1111">
        <f>L1359*(1+M1359/100)</f>
        <v>634.95400000000006</v>
      </c>
      <c r="O1359" s="1113">
        <v>0</v>
      </c>
      <c r="P1359" s="1114">
        <f>N1359*O1359</f>
        <v>0</v>
      </c>
      <c r="Q1359" s="1114">
        <v>21</v>
      </c>
    </row>
    <row r="1360" spans="6:17" s="1115" customFormat="1" ht="11.25" outlineLevel="3">
      <c r="F1360" s="1138"/>
      <c r="G1360" s="1139"/>
      <c r="H1360" s="1140" t="s">
        <v>4618</v>
      </c>
      <c r="I1360" s="1140"/>
      <c r="J1360" s="1140"/>
      <c r="K1360" s="1139"/>
      <c r="L1360" s="1141">
        <v>634.95400000000006</v>
      </c>
      <c r="M1360" s="1120"/>
      <c r="N1360" s="1121"/>
      <c r="O1360" s="1120"/>
      <c r="P1360" s="1123"/>
      <c r="Q1360" s="1124" t="s">
        <v>13</v>
      </c>
    </row>
    <row r="1361" spans="6:17" s="1106" customFormat="1" ht="24" outlineLevel="2">
      <c r="F1361" s="1107">
        <v>473</v>
      </c>
      <c r="G1361" s="1108" t="s">
        <v>901</v>
      </c>
      <c r="H1361" s="1109" t="s">
        <v>902</v>
      </c>
      <c r="I1361" s="1109"/>
      <c r="J1361" s="1109"/>
      <c r="K1361" s="1110" t="s">
        <v>39</v>
      </c>
      <c r="L1361" s="1111">
        <v>66</v>
      </c>
      <c r="M1361" s="1112">
        <v>0</v>
      </c>
      <c r="N1361" s="1111">
        <f>L1361*(1+M1361/100)</f>
        <v>66</v>
      </c>
      <c r="O1361" s="1113">
        <v>0</v>
      </c>
      <c r="P1361" s="1114">
        <f>N1361*O1361</f>
        <v>0</v>
      </c>
      <c r="Q1361" s="1114">
        <v>21</v>
      </c>
    </row>
    <row r="1362" spans="6:17" s="1115" customFormat="1" ht="11.25" outlineLevel="3">
      <c r="F1362" s="1116"/>
      <c r="G1362" s="1117"/>
      <c r="H1362" s="1118" t="s">
        <v>4287</v>
      </c>
      <c r="I1362" s="1118"/>
      <c r="J1362" s="1118"/>
      <c r="K1362" s="1117"/>
      <c r="L1362" s="1119">
        <v>66</v>
      </c>
      <c r="M1362" s="1120"/>
      <c r="N1362" s="1121"/>
      <c r="O1362" s="1120"/>
      <c r="P1362" s="1123"/>
      <c r="Q1362" s="1124" t="s">
        <v>13</v>
      </c>
    </row>
    <row r="1363" spans="6:17" s="1106" customFormat="1" ht="24" outlineLevel="2">
      <c r="F1363" s="1107">
        <v>474</v>
      </c>
      <c r="G1363" s="1108" t="s">
        <v>903</v>
      </c>
      <c r="H1363" s="1109" t="s">
        <v>904</v>
      </c>
      <c r="I1363" s="1109"/>
      <c r="J1363" s="1109"/>
      <c r="K1363" s="1110" t="s">
        <v>39</v>
      </c>
      <c r="L1363" s="1111">
        <v>66</v>
      </c>
      <c r="M1363" s="1112">
        <v>0</v>
      </c>
      <c r="N1363" s="1111">
        <f>L1363*(1+M1363/100)</f>
        <v>66</v>
      </c>
      <c r="O1363" s="1113">
        <v>0</v>
      </c>
      <c r="P1363" s="1114">
        <f>N1363*O1363</f>
        <v>0</v>
      </c>
      <c r="Q1363" s="1114">
        <v>21</v>
      </c>
    </row>
    <row r="1364" spans="6:17" s="1106" customFormat="1" ht="24" outlineLevel="2">
      <c r="F1364" s="1107">
        <v>475</v>
      </c>
      <c r="G1364" s="1108" t="s">
        <v>905</v>
      </c>
      <c r="H1364" s="1109" t="s">
        <v>906</v>
      </c>
      <c r="I1364" s="1109"/>
      <c r="J1364" s="1109"/>
      <c r="K1364" s="1110" t="s">
        <v>39</v>
      </c>
      <c r="L1364" s="1111">
        <v>150</v>
      </c>
      <c r="M1364" s="1112">
        <v>0</v>
      </c>
      <c r="N1364" s="1111">
        <f>L1364*(1+M1364/100)</f>
        <v>150</v>
      </c>
      <c r="O1364" s="1113">
        <v>0</v>
      </c>
      <c r="P1364" s="1114">
        <f>N1364*O1364</f>
        <v>0</v>
      </c>
      <c r="Q1364" s="1114">
        <v>21</v>
      </c>
    </row>
    <row r="1365" spans="6:17" s="1106" customFormat="1" ht="24" outlineLevel="2">
      <c r="F1365" s="1107">
        <v>476</v>
      </c>
      <c r="G1365" s="1108" t="s">
        <v>907</v>
      </c>
      <c r="H1365" s="1109" t="s">
        <v>908</v>
      </c>
      <c r="I1365" s="1109"/>
      <c r="J1365" s="1109"/>
      <c r="K1365" s="1110" t="s">
        <v>39</v>
      </c>
      <c r="L1365" s="1111">
        <v>20.591999999999999</v>
      </c>
      <c r="M1365" s="1112">
        <v>0</v>
      </c>
      <c r="N1365" s="1111">
        <f>L1365*(1+M1365/100)</f>
        <v>20.591999999999999</v>
      </c>
      <c r="O1365" s="1113">
        <v>0</v>
      </c>
      <c r="P1365" s="1114">
        <f>N1365*O1365</f>
        <v>0</v>
      </c>
      <c r="Q1365" s="1114">
        <v>21</v>
      </c>
    </row>
    <row r="1366" spans="6:17" s="1115" customFormat="1" ht="11.25" outlineLevel="3">
      <c r="F1366" s="1116"/>
      <c r="G1366" s="1117"/>
      <c r="H1366" s="1118" t="s">
        <v>4619</v>
      </c>
      <c r="I1366" s="1118"/>
      <c r="J1366" s="1118"/>
      <c r="K1366" s="1117"/>
      <c r="L1366" s="1119">
        <v>20.591999999999999</v>
      </c>
      <c r="M1366" s="1120"/>
      <c r="N1366" s="1121"/>
      <c r="O1366" s="1120"/>
      <c r="P1366" s="1123"/>
      <c r="Q1366" s="1124" t="s">
        <v>13</v>
      </c>
    </row>
    <row r="1367" spans="6:17" s="1106" customFormat="1" ht="24" outlineLevel="2">
      <c r="F1367" s="1107">
        <v>477</v>
      </c>
      <c r="G1367" s="1108" t="s">
        <v>909</v>
      </c>
      <c r="H1367" s="1109" t="s">
        <v>910</v>
      </c>
      <c r="I1367" s="1109"/>
      <c r="J1367" s="1109"/>
      <c r="K1367" s="1110" t="s">
        <v>28</v>
      </c>
      <c r="L1367" s="1111">
        <v>469.33</v>
      </c>
      <c r="M1367" s="1112">
        <v>0</v>
      </c>
      <c r="N1367" s="1111">
        <f>L1367*(1+M1367/100)</f>
        <v>469.33</v>
      </c>
      <c r="O1367" s="1113">
        <v>0</v>
      </c>
      <c r="P1367" s="1114">
        <f>N1367*O1367</f>
        <v>0</v>
      </c>
      <c r="Q1367" s="1114">
        <v>21</v>
      </c>
    </row>
    <row r="1368" spans="6:17" s="1115" customFormat="1" ht="11.25" outlineLevel="3">
      <c r="F1368" s="1116"/>
      <c r="G1368" s="1117"/>
      <c r="H1368" s="1118" t="s">
        <v>4620</v>
      </c>
      <c r="I1368" s="1118"/>
      <c r="J1368" s="1118"/>
      <c r="K1368" s="1117"/>
      <c r="L1368" s="1119">
        <v>0</v>
      </c>
      <c r="M1368" s="1120"/>
      <c r="N1368" s="1121"/>
      <c r="O1368" s="1120"/>
      <c r="P1368" s="1123"/>
      <c r="Q1368" s="1124" t="s">
        <v>13</v>
      </c>
    </row>
    <row r="1369" spans="6:17" s="1115" customFormat="1" ht="11.25" outlineLevel="3">
      <c r="F1369" s="1116"/>
      <c r="G1369" s="1117"/>
      <c r="H1369" s="1118" t="s">
        <v>4621</v>
      </c>
      <c r="I1369" s="1118"/>
      <c r="J1369" s="1118"/>
      <c r="K1369" s="1117"/>
      <c r="L1369" s="1119">
        <v>460.33</v>
      </c>
      <c r="M1369" s="1120"/>
      <c r="N1369" s="1121"/>
      <c r="O1369" s="1120"/>
      <c r="P1369" s="1123"/>
      <c r="Q1369" s="1124" t="s">
        <v>13</v>
      </c>
    </row>
    <row r="1370" spans="6:17" s="1115" customFormat="1" ht="11.25" outlineLevel="3">
      <c r="F1370" s="1116"/>
      <c r="G1370" s="1117"/>
      <c r="H1370" s="1118" t="s">
        <v>4622</v>
      </c>
      <c r="I1370" s="1118"/>
      <c r="J1370" s="1118"/>
      <c r="K1370" s="1117"/>
      <c r="L1370" s="1119">
        <v>9</v>
      </c>
      <c r="M1370" s="1120"/>
      <c r="N1370" s="1121"/>
      <c r="O1370" s="1120"/>
      <c r="P1370" s="1123"/>
      <c r="Q1370" s="1124" t="s">
        <v>13</v>
      </c>
    </row>
    <row r="1371" spans="6:17" s="1106" customFormat="1" ht="24" outlineLevel="2">
      <c r="F1371" s="1107">
        <v>478</v>
      </c>
      <c r="G1371" s="1108" t="s">
        <v>911</v>
      </c>
      <c r="H1371" s="1109" t="s">
        <v>912</v>
      </c>
      <c r="I1371" s="1109"/>
      <c r="J1371" s="1109"/>
      <c r="K1371" s="1110" t="s">
        <v>39</v>
      </c>
      <c r="L1371" s="1111">
        <v>250</v>
      </c>
      <c r="M1371" s="1112">
        <v>0</v>
      </c>
      <c r="N1371" s="1111">
        <f>L1371*(1+M1371/100)</f>
        <v>250</v>
      </c>
      <c r="O1371" s="1113">
        <v>0</v>
      </c>
      <c r="P1371" s="1114">
        <f>N1371*O1371</f>
        <v>0</v>
      </c>
      <c r="Q1371" s="1114">
        <v>21</v>
      </c>
    </row>
    <row r="1372" spans="6:17" s="1106" customFormat="1" ht="12" outlineLevel="2">
      <c r="F1372" s="1107">
        <v>479</v>
      </c>
      <c r="G1372" s="1108" t="s">
        <v>913</v>
      </c>
      <c r="H1372" s="1109" t="s">
        <v>914</v>
      </c>
      <c r="I1372" s="1109"/>
      <c r="J1372" s="1109"/>
      <c r="K1372" s="1110" t="s">
        <v>497</v>
      </c>
      <c r="L1372" s="1111">
        <v>6.58</v>
      </c>
      <c r="M1372" s="1112">
        <v>0</v>
      </c>
      <c r="N1372" s="1111">
        <f>L1372*(1+M1372/100)</f>
        <v>6.58</v>
      </c>
      <c r="O1372" s="1113">
        <v>0</v>
      </c>
      <c r="P1372" s="1114">
        <f>N1372*O1372</f>
        <v>0</v>
      </c>
      <c r="Q1372" s="1114">
        <v>21</v>
      </c>
    </row>
    <row r="1373" spans="6:17" s="1132" customFormat="1" ht="12.75" customHeight="1" outlineLevel="2">
      <c r="F1373" s="1125"/>
      <c r="G1373" s="1126"/>
      <c r="H1373" s="1127"/>
      <c r="I1373" s="1127"/>
      <c r="J1373" s="1127"/>
      <c r="K1373" s="1126"/>
      <c r="L1373" s="1128"/>
      <c r="M1373" s="1129"/>
      <c r="N1373" s="1128"/>
      <c r="O1373" s="1129"/>
      <c r="P1373" s="1130"/>
      <c r="Q1373" s="1131" t="s">
        <v>13</v>
      </c>
    </row>
    <row r="1374" spans="6:17" s="1099" customFormat="1" ht="16.5" customHeight="1" outlineLevel="1">
      <c r="F1374" s="1100"/>
      <c r="G1374" s="1101"/>
      <c r="H1374" s="1101" t="s">
        <v>915</v>
      </c>
      <c r="I1374" s="1101"/>
      <c r="J1374" s="1101"/>
      <c r="K1374" s="1090"/>
      <c r="L1374" s="1102"/>
      <c r="M1374" s="1103"/>
      <c r="N1374" s="1102"/>
      <c r="O1374" s="1103"/>
      <c r="P1374" s="1104">
        <f>SUBTOTAL(9,P1375:P1421)</f>
        <v>0</v>
      </c>
      <c r="Q1374" s="1105" t="s">
        <v>13</v>
      </c>
    </row>
    <row r="1375" spans="6:17" s="1106" customFormat="1" ht="24" outlineLevel="2">
      <c r="F1375" s="1133">
        <v>480</v>
      </c>
      <c r="G1375" s="1134" t="s">
        <v>916</v>
      </c>
      <c r="H1375" s="1135" t="s">
        <v>917</v>
      </c>
      <c r="I1375" s="1135"/>
      <c r="J1375" s="1135"/>
      <c r="K1375" s="1136" t="s">
        <v>28</v>
      </c>
      <c r="L1375" s="1137">
        <v>7.9579999999999993</v>
      </c>
      <c r="M1375" s="1112">
        <v>0</v>
      </c>
      <c r="N1375" s="1111">
        <f>L1375*(1+M1375/100)</f>
        <v>7.9579999999999993</v>
      </c>
      <c r="O1375" s="1113">
        <v>0</v>
      </c>
      <c r="P1375" s="1114">
        <f>N1375*O1375</f>
        <v>0</v>
      </c>
      <c r="Q1375" s="1114">
        <v>21</v>
      </c>
    </row>
    <row r="1376" spans="6:17" s="1115" customFormat="1" ht="11.25" outlineLevel="3">
      <c r="F1376" s="1138"/>
      <c r="G1376" s="1139"/>
      <c r="H1376" s="1140" t="s">
        <v>4623</v>
      </c>
      <c r="I1376" s="1140"/>
      <c r="J1376" s="1140"/>
      <c r="K1376" s="1139"/>
      <c r="L1376" s="1141">
        <v>0</v>
      </c>
      <c r="M1376" s="1120"/>
      <c r="N1376" s="1121"/>
      <c r="O1376" s="1120"/>
      <c r="P1376" s="1123"/>
      <c r="Q1376" s="1124" t="s">
        <v>13</v>
      </c>
    </row>
    <row r="1377" spans="6:17" s="1115" customFormat="1" ht="11.25" outlineLevel="3">
      <c r="F1377" s="1138"/>
      <c r="G1377" s="1139"/>
      <c r="H1377" s="1140" t="s">
        <v>4624</v>
      </c>
      <c r="I1377" s="1140"/>
      <c r="J1377" s="1140"/>
      <c r="K1377" s="1139"/>
      <c r="L1377" s="1141">
        <v>7.9579999999999993</v>
      </c>
      <c r="M1377" s="1120"/>
      <c r="N1377" s="1121"/>
      <c r="O1377" s="1120"/>
      <c r="P1377" s="1123"/>
      <c r="Q1377" s="1124" t="s">
        <v>13</v>
      </c>
    </row>
    <row r="1378" spans="6:17" s="1106" customFormat="1" ht="12" outlineLevel="2">
      <c r="F1378" s="1133">
        <v>481</v>
      </c>
      <c r="G1378" s="1134" t="s">
        <v>919</v>
      </c>
      <c r="H1378" s="1135" t="s">
        <v>920</v>
      </c>
      <c r="I1378" s="1135"/>
      <c r="J1378" s="1135"/>
      <c r="K1378" s="1136" t="s">
        <v>39</v>
      </c>
      <c r="L1378" s="1137">
        <v>930.12975000000006</v>
      </c>
      <c r="M1378" s="1112">
        <v>0</v>
      </c>
      <c r="N1378" s="1111">
        <f>L1378*(1+M1378/100)</f>
        <v>930.12975000000006</v>
      </c>
      <c r="O1378" s="1113">
        <v>0</v>
      </c>
      <c r="P1378" s="1114">
        <f>N1378*O1378</f>
        <v>0</v>
      </c>
      <c r="Q1378" s="1114">
        <v>21</v>
      </c>
    </row>
    <row r="1379" spans="6:17" s="1115" customFormat="1" ht="11.25" outlineLevel="3">
      <c r="F1379" s="1138"/>
      <c r="G1379" s="1139"/>
      <c r="H1379" s="1140" t="s">
        <v>4625</v>
      </c>
      <c r="I1379" s="1140"/>
      <c r="J1379" s="1140"/>
      <c r="K1379" s="1139"/>
      <c r="L1379" s="1141">
        <v>0</v>
      </c>
      <c r="M1379" s="1120"/>
      <c r="N1379" s="1121"/>
      <c r="O1379" s="1120"/>
      <c r="P1379" s="1123"/>
      <c r="Q1379" s="1124" t="s">
        <v>13</v>
      </c>
    </row>
    <row r="1380" spans="6:17" s="1115" customFormat="1" ht="11.25" outlineLevel="3">
      <c r="F1380" s="1138"/>
      <c r="G1380" s="1139"/>
      <c r="H1380" s="1140" t="s">
        <v>4626</v>
      </c>
      <c r="I1380" s="1140"/>
      <c r="J1380" s="1140"/>
      <c r="K1380" s="1139"/>
      <c r="L1380" s="1141">
        <v>930.12975000000006</v>
      </c>
      <c r="M1380" s="1120"/>
      <c r="N1380" s="1121"/>
      <c r="O1380" s="1120"/>
      <c r="P1380" s="1123"/>
      <c r="Q1380" s="1124" t="s">
        <v>13</v>
      </c>
    </row>
    <row r="1381" spans="6:17" s="1106" customFormat="1" ht="24" outlineLevel="2">
      <c r="F1381" s="1107">
        <v>482</v>
      </c>
      <c r="G1381" s="1108" t="s">
        <v>921</v>
      </c>
      <c r="H1381" s="1109" t="s">
        <v>922</v>
      </c>
      <c r="I1381" s="1109"/>
      <c r="J1381" s="1109"/>
      <c r="K1381" s="1110" t="s">
        <v>28</v>
      </c>
      <c r="L1381" s="1111">
        <v>451.56</v>
      </c>
      <c r="M1381" s="1112">
        <v>0</v>
      </c>
      <c r="N1381" s="1111">
        <f>L1381*(1+M1381/100)</f>
        <v>451.56</v>
      </c>
      <c r="O1381" s="1113">
        <v>0</v>
      </c>
      <c r="P1381" s="1114">
        <f>N1381*O1381</f>
        <v>0</v>
      </c>
      <c r="Q1381" s="1114">
        <v>21</v>
      </c>
    </row>
    <row r="1382" spans="6:17" s="1115" customFormat="1" ht="11.25" outlineLevel="3">
      <c r="F1382" s="1116"/>
      <c r="G1382" s="1117"/>
      <c r="H1382" s="1118" t="s">
        <v>4627</v>
      </c>
      <c r="I1382" s="1118"/>
      <c r="J1382" s="1118"/>
      <c r="K1382" s="1117"/>
      <c r="L1382" s="1119">
        <v>215.06</v>
      </c>
      <c r="M1382" s="1120"/>
      <c r="N1382" s="1121"/>
      <c r="O1382" s="1120"/>
      <c r="P1382" s="1123"/>
      <c r="Q1382" s="1124" t="s">
        <v>13</v>
      </c>
    </row>
    <row r="1383" spans="6:17" s="1115" customFormat="1" ht="11.25" outlineLevel="3">
      <c r="F1383" s="1116"/>
      <c r="G1383" s="1117"/>
      <c r="H1383" s="1118" t="s">
        <v>4574</v>
      </c>
      <c r="I1383" s="1118"/>
      <c r="J1383" s="1118"/>
      <c r="K1383" s="1117"/>
      <c r="L1383" s="1119">
        <v>236.5</v>
      </c>
      <c r="M1383" s="1120"/>
      <c r="N1383" s="1121"/>
      <c r="O1383" s="1120"/>
      <c r="P1383" s="1123"/>
      <c r="Q1383" s="1124" t="s">
        <v>13</v>
      </c>
    </row>
    <row r="1384" spans="6:17" s="1106" customFormat="1" ht="24" outlineLevel="2">
      <c r="F1384" s="1107">
        <v>483</v>
      </c>
      <c r="G1384" s="1108" t="s">
        <v>923</v>
      </c>
      <c r="H1384" s="1109" t="s">
        <v>924</v>
      </c>
      <c r="I1384" s="1109"/>
      <c r="J1384" s="1109"/>
      <c r="K1384" s="1110" t="s">
        <v>28</v>
      </c>
      <c r="L1384" s="1111">
        <v>1140.43</v>
      </c>
      <c r="M1384" s="1112">
        <v>0</v>
      </c>
      <c r="N1384" s="1111">
        <f>L1384*(1+M1384/100)</f>
        <v>1140.43</v>
      </c>
      <c r="O1384" s="1113">
        <v>0</v>
      </c>
      <c r="P1384" s="1114">
        <f>N1384*O1384</f>
        <v>0</v>
      </c>
      <c r="Q1384" s="1114">
        <v>21</v>
      </c>
    </row>
    <row r="1385" spans="6:17" s="1115" customFormat="1" ht="11.25" outlineLevel="3">
      <c r="F1385" s="1116"/>
      <c r="G1385" s="1117"/>
      <c r="H1385" s="1118" t="s">
        <v>4625</v>
      </c>
      <c r="I1385" s="1118"/>
      <c r="J1385" s="1118"/>
      <c r="K1385" s="1117"/>
      <c r="L1385" s="1119">
        <v>0</v>
      </c>
      <c r="M1385" s="1120"/>
      <c r="N1385" s="1121"/>
      <c r="O1385" s="1120"/>
      <c r="P1385" s="1123"/>
      <c r="Q1385" s="1124" t="s">
        <v>13</v>
      </c>
    </row>
    <row r="1386" spans="6:17" s="1115" customFormat="1" ht="11.25" outlineLevel="3">
      <c r="F1386" s="1116"/>
      <c r="G1386" s="1117"/>
      <c r="H1386" s="1118" t="s">
        <v>4628</v>
      </c>
      <c r="I1386" s="1118"/>
      <c r="J1386" s="1118"/>
      <c r="K1386" s="1117"/>
      <c r="L1386" s="1119">
        <v>1127.43</v>
      </c>
      <c r="M1386" s="1120"/>
      <c r="N1386" s="1121"/>
      <c r="O1386" s="1120"/>
      <c r="P1386" s="1123"/>
      <c r="Q1386" s="1124" t="s">
        <v>13</v>
      </c>
    </row>
    <row r="1387" spans="6:17" s="1115" customFormat="1" ht="11.25" outlineLevel="3">
      <c r="F1387" s="1116"/>
      <c r="G1387" s="1117"/>
      <c r="H1387" s="1118" t="s">
        <v>4304</v>
      </c>
      <c r="I1387" s="1118"/>
      <c r="J1387" s="1118"/>
      <c r="K1387" s="1117"/>
      <c r="L1387" s="1119">
        <v>13</v>
      </c>
      <c r="M1387" s="1120"/>
      <c r="N1387" s="1121"/>
      <c r="O1387" s="1120"/>
      <c r="P1387" s="1123"/>
      <c r="Q1387" s="1124" t="s">
        <v>13</v>
      </c>
    </row>
    <row r="1388" spans="6:17" s="1106" customFormat="1" ht="24" outlineLevel="2">
      <c r="F1388" s="1107">
        <v>484</v>
      </c>
      <c r="G1388" s="1108" t="s">
        <v>925</v>
      </c>
      <c r="H1388" s="1109" t="s">
        <v>926</v>
      </c>
      <c r="I1388" s="1109"/>
      <c r="J1388" s="1109"/>
      <c r="K1388" s="1110" t="s">
        <v>28</v>
      </c>
      <c r="L1388" s="1111">
        <v>6.92</v>
      </c>
      <c r="M1388" s="1112">
        <v>0</v>
      </c>
      <c r="N1388" s="1111">
        <f>L1388*(1+M1388/100)</f>
        <v>6.92</v>
      </c>
      <c r="O1388" s="1113">
        <v>0</v>
      </c>
      <c r="P1388" s="1114">
        <f>N1388*O1388</f>
        <v>0</v>
      </c>
      <c r="Q1388" s="1114">
        <v>21</v>
      </c>
    </row>
    <row r="1389" spans="6:17" s="1115" customFormat="1" ht="11.25" outlineLevel="3">
      <c r="F1389" s="1116"/>
      <c r="G1389" s="1117"/>
      <c r="H1389" s="1118" t="s">
        <v>4623</v>
      </c>
      <c r="I1389" s="1118"/>
      <c r="J1389" s="1118"/>
      <c r="K1389" s="1117"/>
      <c r="L1389" s="1119">
        <v>0</v>
      </c>
      <c r="M1389" s="1120"/>
      <c r="N1389" s="1121"/>
      <c r="O1389" s="1120"/>
      <c r="P1389" s="1123"/>
      <c r="Q1389" s="1124" t="s">
        <v>13</v>
      </c>
    </row>
    <row r="1390" spans="6:17" s="1115" customFormat="1" ht="11.25" outlineLevel="3">
      <c r="F1390" s="1116"/>
      <c r="G1390" s="1117"/>
      <c r="H1390" s="1118" t="s">
        <v>4629</v>
      </c>
      <c r="I1390" s="1118"/>
      <c r="J1390" s="1118"/>
      <c r="K1390" s="1117"/>
      <c r="L1390" s="1119">
        <v>6.92</v>
      </c>
      <c r="M1390" s="1120"/>
      <c r="N1390" s="1121"/>
      <c r="O1390" s="1120"/>
      <c r="P1390" s="1123"/>
      <c r="Q1390" s="1124" t="s">
        <v>13</v>
      </c>
    </row>
    <row r="1391" spans="6:17" s="1106" customFormat="1" ht="24" outlineLevel="2">
      <c r="F1391" s="1133">
        <v>485</v>
      </c>
      <c r="G1391" s="1134" t="s">
        <v>927</v>
      </c>
      <c r="H1391" s="1135" t="s">
        <v>928</v>
      </c>
      <c r="I1391" s="1135"/>
      <c r="J1391" s="1135"/>
      <c r="K1391" s="1136" t="s">
        <v>28</v>
      </c>
      <c r="L1391" s="1137">
        <v>1368.5159999999998</v>
      </c>
      <c r="M1391" s="1112">
        <v>0</v>
      </c>
      <c r="N1391" s="1111">
        <f>L1391*(1+M1391/100)</f>
        <v>1368.5159999999998</v>
      </c>
      <c r="O1391" s="1113">
        <v>0</v>
      </c>
      <c r="P1391" s="1114">
        <f>N1391*O1391</f>
        <v>0</v>
      </c>
      <c r="Q1391" s="1114">
        <v>21</v>
      </c>
    </row>
    <row r="1392" spans="6:17" s="1115" customFormat="1" ht="11.25" outlineLevel="3">
      <c r="F1392" s="1138"/>
      <c r="G1392" s="1139"/>
      <c r="H1392" s="1140" t="s">
        <v>4625</v>
      </c>
      <c r="I1392" s="1140"/>
      <c r="J1392" s="1140"/>
      <c r="K1392" s="1139"/>
      <c r="L1392" s="1141">
        <v>0</v>
      </c>
      <c r="M1392" s="1120"/>
      <c r="N1392" s="1121"/>
      <c r="O1392" s="1120"/>
      <c r="P1392" s="1123"/>
      <c r="Q1392" s="1124" t="s">
        <v>13</v>
      </c>
    </row>
    <row r="1393" spans="6:17" s="1115" customFormat="1" ht="11.25" outlineLevel="3">
      <c r="F1393" s="1138"/>
      <c r="G1393" s="1139"/>
      <c r="H1393" s="1140" t="s">
        <v>4630</v>
      </c>
      <c r="I1393" s="1140"/>
      <c r="J1393" s="1140"/>
      <c r="K1393" s="1139"/>
      <c r="L1393" s="1141">
        <v>1352.9159999999999</v>
      </c>
      <c r="M1393" s="1120"/>
      <c r="N1393" s="1121"/>
      <c r="O1393" s="1120"/>
      <c r="P1393" s="1123"/>
      <c r="Q1393" s="1124" t="s">
        <v>13</v>
      </c>
    </row>
    <row r="1394" spans="6:17" s="1115" customFormat="1" ht="11.25" outlineLevel="3">
      <c r="F1394" s="1138"/>
      <c r="G1394" s="1139"/>
      <c r="H1394" s="1140" t="s">
        <v>4631</v>
      </c>
      <c r="I1394" s="1140"/>
      <c r="J1394" s="1140"/>
      <c r="K1394" s="1139"/>
      <c r="L1394" s="1141">
        <v>15.6</v>
      </c>
      <c r="M1394" s="1120"/>
      <c r="N1394" s="1121"/>
      <c r="O1394" s="1120"/>
      <c r="P1394" s="1123"/>
      <c r="Q1394" s="1124" t="s">
        <v>13</v>
      </c>
    </row>
    <row r="1395" spans="6:17" s="1106" customFormat="1" ht="12" outlineLevel="2">
      <c r="F1395" s="1107">
        <v>486</v>
      </c>
      <c r="G1395" s="1108" t="s">
        <v>929</v>
      </c>
      <c r="H1395" s="1109" t="s">
        <v>930</v>
      </c>
      <c r="I1395" s="1109"/>
      <c r="J1395" s="1109"/>
      <c r="K1395" s="1110" t="s">
        <v>28</v>
      </c>
      <c r="L1395" s="1111">
        <v>639.80999999999995</v>
      </c>
      <c r="M1395" s="1112">
        <v>0</v>
      </c>
      <c r="N1395" s="1111">
        <f>L1395*(1+M1395/100)</f>
        <v>639.80999999999995</v>
      </c>
      <c r="O1395" s="1113">
        <v>0</v>
      </c>
      <c r="P1395" s="1114">
        <f>N1395*O1395</f>
        <v>0</v>
      </c>
      <c r="Q1395" s="1114">
        <v>21</v>
      </c>
    </row>
    <row r="1396" spans="6:17" s="1115" customFormat="1" ht="11.25" outlineLevel="3">
      <c r="F1396" s="1116"/>
      <c r="G1396" s="1117"/>
      <c r="H1396" s="1118" t="s">
        <v>4632</v>
      </c>
      <c r="I1396" s="1118"/>
      <c r="J1396" s="1118"/>
      <c r="K1396" s="1117"/>
      <c r="L1396" s="1119">
        <v>163.19999999999999</v>
      </c>
      <c r="M1396" s="1120"/>
      <c r="N1396" s="1121"/>
      <c r="O1396" s="1120"/>
      <c r="P1396" s="1123"/>
      <c r="Q1396" s="1124" t="s">
        <v>13</v>
      </c>
    </row>
    <row r="1397" spans="6:17" s="1115" customFormat="1" ht="11.25" outlineLevel="3">
      <c r="F1397" s="1116"/>
      <c r="G1397" s="1117"/>
      <c r="H1397" s="1118" t="s">
        <v>4633</v>
      </c>
      <c r="I1397" s="1118"/>
      <c r="J1397" s="1118"/>
      <c r="K1397" s="1117"/>
      <c r="L1397" s="1119">
        <v>240.11</v>
      </c>
      <c r="M1397" s="1120"/>
      <c r="N1397" s="1121"/>
      <c r="O1397" s="1120"/>
      <c r="P1397" s="1123"/>
      <c r="Q1397" s="1124" t="s">
        <v>13</v>
      </c>
    </row>
    <row r="1398" spans="6:17" s="1115" customFormat="1" ht="11.25" outlineLevel="3">
      <c r="F1398" s="1116"/>
      <c r="G1398" s="1117"/>
      <c r="H1398" s="1118" t="s">
        <v>4574</v>
      </c>
      <c r="I1398" s="1118"/>
      <c r="J1398" s="1118"/>
      <c r="K1398" s="1117"/>
      <c r="L1398" s="1119">
        <v>236.5</v>
      </c>
      <c r="M1398" s="1120"/>
      <c r="N1398" s="1121"/>
      <c r="O1398" s="1120"/>
      <c r="P1398" s="1123"/>
      <c r="Q1398" s="1124" t="s">
        <v>13</v>
      </c>
    </row>
    <row r="1399" spans="6:17" s="1106" customFormat="1" ht="12" outlineLevel="2">
      <c r="F1399" s="1107">
        <v>487</v>
      </c>
      <c r="G1399" s="1108" t="s">
        <v>931</v>
      </c>
      <c r="H1399" s="1109" t="s">
        <v>932</v>
      </c>
      <c r="I1399" s="1109"/>
      <c r="J1399" s="1109"/>
      <c r="K1399" s="1110" t="s">
        <v>28</v>
      </c>
      <c r="L1399" s="1111">
        <v>1140.43</v>
      </c>
      <c r="M1399" s="1112">
        <v>0</v>
      </c>
      <c r="N1399" s="1111">
        <f>L1399*(1+M1399/100)</f>
        <v>1140.43</v>
      </c>
      <c r="O1399" s="1113">
        <v>0</v>
      </c>
      <c r="P1399" s="1114">
        <f>N1399*O1399</f>
        <v>0</v>
      </c>
      <c r="Q1399" s="1114">
        <v>21</v>
      </c>
    </row>
    <row r="1400" spans="6:17" s="1115" customFormat="1" ht="11.25" outlineLevel="3">
      <c r="F1400" s="1116"/>
      <c r="G1400" s="1117"/>
      <c r="H1400" s="1118" t="s">
        <v>4625</v>
      </c>
      <c r="I1400" s="1118"/>
      <c r="J1400" s="1118"/>
      <c r="K1400" s="1117"/>
      <c r="L1400" s="1119">
        <v>0</v>
      </c>
      <c r="M1400" s="1120"/>
      <c r="N1400" s="1121"/>
      <c r="O1400" s="1120"/>
      <c r="P1400" s="1123"/>
      <c r="Q1400" s="1124" t="s">
        <v>13</v>
      </c>
    </row>
    <row r="1401" spans="6:17" s="1115" customFormat="1" ht="11.25" outlineLevel="3">
      <c r="F1401" s="1116"/>
      <c r="G1401" s="1117"/>
      <c r="H1401" s="1118" t="s">
        <v>4628</v>
      </c>
      <c r="I1401" s="1118"/>
      <c r="J1401" s="1118"/>
      <c r="K1401" s="1117"/>
      <c r="L1401" s="1119">
        <v>1127.43</v>
      </c>
      <c r="M1401" s="1120"/>
      <c r="N1401" s="1121"/>
      <c r="O1401" s="1120"/>
      <c r="P1401" s="1123"/>
      <c r="Q1401" s="1124" t="s">
        <v>13</v>
      </c>
    </row>
    <row r="1402" spans="6:17" s="1115" customFormat="1" ht="11.25" outlineLevel="3">
      <c r="F1402" s="1116"/>
      <c r="G1402" s="1117"/>
      <c r="H1402" s="1118" t="s">
        <v>4304</v>
      </c>
      <c r="I1402" s="1118"/>
      <c r="J1402" s="1118"/>
      <c r="K1402" s="1117"/>
      <c r="L1402" s="1119">
        <v>13</v>
      </c>
      <c r="M1402" s="1120"/>
      <c r="N1402" s="1121"/>
      <c r="O1402" s="1120"/>
      <c r="P1402" s="1123"/>
      <c r="Q1402" s="1124" t="s">
        <v>13</v>
      </c>
    </row>
    <row r="1403" spans="6:17" s="1106" customFormat="1" ht="24" outlineLevel="2">
      <c r="F1403" s="1107">
        <v>488</v>
      </c>
      <c r="G1403" s="1108" t="s">
        <v>933</v>
      </c>
      <c r="H1403" s="1109" t="s">
        <v>934</v>
      </c>
      <c r="I1403" s="1109"/>
      <c r="J1403" s="1109"/>
      <c r="K1403" s="1110" t="s">
        <v>28</v>
      </c>
      <c r="L1403" s="1111">
        <v>6.92</v>
      </c>
      <c r="M1403" s="1112">
        <v>0</v>
      </c>
      <c r="N1403" s="1111">
        <f>L1403*(1+M1403/100)</f>
        <v>6.92</v>
      </c>
      <c r="O1403" s="1113">
        <v>0</v>
      </c>
      <c r="P1403" s="1114">
        <f>N1403*O1403</f>
        <v>0</v>
      </c>
      <c r="Q1403" s="1114">
        <v>21</v>
      </c>
    </row>
    <row r="1404" spans="6:17" s="1115" customFormat="1" ht="11.25" outlineLevel="3">
      <c r="F1404" s="1116"/>
      <c r="G1404" s="1117"/>
      <c r="H1404" s="1118" t="s">
        <v>4623</v>
      </c>
      <c r="I1404" s="1118"/>
      <c r="J1404" s="1118"/>
      <c r="K1404" s="1117"/>
      <c r="L1404" s="1119">
        <v>0</v>
      </c>
      <c r="M1404" s="1120"/>
      <c r="N1404" s="1121"/>
      <c r="O1404" s="1120"/>
      <c r="P1404" s="1123"/>
      <c r="Q1404" s="1124" t="s">
        <v>13</v>
      </c>
    </row>
    <row r="1405" spans="6:17" s="1115" customFormat="1" ht="11.25" outlineLevel="3">
      <c r="F1405" s="1116"/>
      <c r="G1405" s="1117"/>
      <c r="H1405" s="1118" t="s">
        <v>4629</v>
      </c>
      <c r="I1405" s="1118"/>
      <c r="J1405" s="1118"/>
      <c r="K1405" s="1117"/>
      <c r="L1405" s="1119">
        <v>6.92</v>
      </c>
      <c r="M1405" s="1120"/>
      <c r="N1405" s="1121"/>
      <c r="O1405" s="1120"/>
      <c r="P1405" s="1123"/>
      <c r="Q1405" s="1124" t="s">
        <v>13</v>
      </c>
    </row>
    <row r="1406" spans="6:17" s="1106" customFormat="1" ht="24" outlineLevel="2">
      <c r="F1406" s="1107">
        <v>489</v>
      </c>
      <c r="G1406" s="1108" t="s">
        <v>935</v>
      </c>
      <c r="H1406" s="1109" t="s">
        <v>936</v>
      </c>
      <c r="I1406" s="1109"/>
      <c r="J1406" s="1109"/>
      <c r="K1406" s="1110" t="s">
        <v>39</v>
      </c>
      <c r="L1406" s="1111">
        <v>15.399999999999999</v>
      </c>
      <c r="M1406" s="1112">
        <v>0</v>
      </c>
      <c r="N1406" s="1111">
        <f>L1406*(1+M1406/100)</f>
        <v>15.399999999999999</v>
      </c>
      <c r="O1406" s="1113">
        <v>0</v>
      </c>
      <c r="P1406" s="1114">
        <f>N1406*O1406</f>
        <v>0</v>
      </c>
      <c r="Q1406" s="1114">
        <v>21</v>
      </c>
    </row>
    <row r="1407" spans="6:17" s="1115" customFormat="1" ht="11.25" outlineLevel="3">
      <c r="F1407" s="1116"/>
      <c r="G1407" s="1117"/>
      <c r="H1407" s="1118" t="s">
        <v>4634</v>
      </c>
      <c r="I1407" s="1118"/>
      <c r="J1407" s="1118"/>
      <c r="K1407" s="1117"/>
      <c r="L1407" s="1119">
        <v>15.399999999999999</v>
      </c>
      <c r="M1407" s="1120"/>
      <c r="N1407" s="1121"/>
      <c r="O1407" s="1120"/>
      <c r="P1407" s="1123"/>
      <c r="Q1407" s="1124" t="s">
        <v>13</v>
      </c>
    </row>
    <row r="1408" spans="6:17" s="1106" customFormat="1" ht="24" outlineLevel="2">
      <c r="F1408" s="1107">
        <v>490</v>
      </c>
      <c r="G1408" s="1108" t="s">
        <v>3787</v>
      </c>
      <c r="H1408" s="1109" t="s">
        <v>3788</v>
      </c>
      <c r="I1408" s="1109"/>
      <c r="J1408" s="1109"/>
      <c r="K1408" s="1110" t="s">
        <v>39</v>
      </c>
      <c r="L1408" s="1111">
        <v>7</v>
      </c>
      <c r="M1408" s="1112">
        <v>0</v>
      </c>
      <c r="N1408" s="1111">
        <f>L1408*(1+M1408/100)</f>
        <v>7</v>
      </c>
      <c r="O1408" s="1113">
        <v>0</v>
      </c>
      <c r="P1408" s="1114">
        <f>N1408*O1408</f>
        <v>0</v>
      </c>
      <c r="Q1408" s="1114">
        <v>21</v>
      </c>
    </row>
    <row r="1409" spans="6:17" s="1115" customFormat="1" ht="11.25" outlineLevel="3">
      <c r="F1409" s="1116"/>
      <c r="G1409" s="1117"/>
      <c r="H1409" s="1118" t="s">
        <v>4635</v>
      </c>
      <c r="I1409" s="1118"/>
      <c r="J1409" s="1118"/>
      <c r="K1409" s="1117"/>
      <c r="L1409" s="1119">
        <v>7</v>
      </c>
      <c r="M1409" s="1120"/>
      <c r="N1409" s="1121"/>
      <c r="O1409" s="1120"/>
      <c r="P1409" s="1123"/>
      <c r="Q1409" s="1124" t="s">
        <v>13</v>
      </c>
    </row>
    <row r="1410" spans="6:17" s="1106" customFormat="1" ht="12" outlineLevel="2">
      <c r="F1410" s="1107">
        <v>491</v>
      </c>
      <c r="G1410" s="1108" t="s">
        <v>937</v>
      </c>
      <c r="H1410" s="1109" t="s">
        <v>938</v>
      </c>
      <c r="I1410" s="1109"/>
      <c r="J1410" s="1109"/>
      <c r="K1410" s="1110" t="s">
        <v>39</v>
      </c>
      <c r="L1410" s="1111">
        <v>590</v>
      </c>
      <c r="M1410" s="1112">
        <v>0</v>
      </c>
      <c r="N1410" s="1111">
        <f>L1410*(1+M1410/100)</f>
        <v>590</v>
      </c>
      <c r="O1410" s="1113">
        <v>0</v>
      </c>
      <c r="P1410" s="1114">
        <f>N1410*O1410</f>
        <v>0</v>
      </c>
      <c r="Q1410" s="1114">
        <v>21</v>
      </c>
    </row>
    <row r="1411" spans="6:17" s="1115" customFormat="1" ht="11.25" outlineLevel="3">
      <c r="F1411" s="1116"/>
      <c r="G1411" s="1117"/>
      <c r="H1411" s="1118" t="s">
        <v>4636</v>
      </c>
      <c r="I1411" s="1118"/>
      <c r="J1411" s="1118"/>
      <c r="K1411" s="1117"/>
      <c r="L1411" s="1119">
        <v>240</v>
      </c>
      <c r="M1411" s="1120"/>
      <c r="N1411" s="1121"/>
      <c r="O1411" s="1120"/>
      <c r="P1411" s="1123"/>
      <c r="Q1411" s="1124" t="s">
        <v>13</v>
      </c>
    </row>
    <row r="1412" spans="6:17" s="1115" customFormat="1" ht="11.25" outlineLevel="3">
      <c r="F1412" s="1116"/>
      <c r="G1412" s="1117"/>
      <c r="H1412" s="1118" t="s">
        <v>4637</v>
      </c>
      <c r="I1412" s="1118"/>
      <c r="J1412" s="1118"/>
      <c r="K1412" s="1117"/>
      <c r="L1412" s="1119">
        <v>200</v>
      </c>
      <c r="M1412" s="1120"/>
      <c r="N1412" s="1121"/>
      <c r="O1412" s="1120"/>
      <c r="P1412" s="1123"/>
      <c r="Q1412" s="1124" t="s">
        <v>13</v>
      </c>
    </row>
    <row r="1413" spans="6:17" s="1115" customFormat="1" ht="11.25" outlineLevel="3">
      <c r="F1413" s="1116"/>
      <c r="G1413" s="1117"/>
      <c r="H1413" s="1118" t="s">
        <v>4638</v>
      </c>
      <c r="I1413" s="1118"/>
      <c r="J1413" s="1118"/>
      <c r="K1413" s="1117"/>
      <c r="L1413" s="1119">
        <v>150</v>
      </c>
      <c r="M1413" s="1120"/>
      <c r="N1413" s="1121"/>
      <c r="O1413" s="1120"/>
      <c r="P1413" s="1123"/>
      <c r="Q1413" s="1124" t="s">
        <v>13</v>
      </c>
    </row>
    <row r="1414" spans="6:17" s="1106" customFormat="1" ht="12" outlineLevel="2">
      <c r="F1414" s="1107">
        <v>492</v>
      </c>
      <c r="G1414" s="1108" t="s">
        <v>939</v>
      </c>
      <c r="H1414" s="1109" t="s">
        <v>940</v>
      </c>
      <c r="I1414" s="1109"/>
      <c r="J1414" s="1109"/>
      <c r="K1414" s="1110" t="s">
        <v>39</v>
      </c>
      <c r="L1414" s="1111">
        <v>845.57249999999999</v>
      </c>
      <c r="M1414" s="1112">
        <v>0</v>
      </c>
      <c r="N1414" s="1111">
        <f>L1414*(1+M1414/100)</f>
        <v>845.57249999999999</v>
      </c>
      <c r="O1414" s="1113">
        <v>0</v>
      </c>
      <c r="P1414" s="1114">
        <f>N1414*O1414</f>
        <v>0</v>
      </c>
      <c r="Q1414" s="1114">
        <v>21</v>
      </c>
    </row>
    <row r="1415" spans="6:17" s="1115" customFormat="1" ht="11.25" outlineLevel="3">
      <c r="F1415" s="1116"/>
      <c r="G1415" s="1117"/>
      <c r="H1415" s="1118" t="s">
        <v>4625</v>
      </c>
      <c r="I1415" s="1118"/>
      <c r="J1415" s="1118"/>
      <c r="K1415" s="1117"/>
      <c r="L1415" s="1119">
        <v>0</v>
      </c>
      <c r="M1415" s="1120"/>
      <c r="N1415" s="1121"/>
      <c r="O1415" s="1120"/>
      <c r="P1415" s="1123"/>
      <c r="Q1415" s="1124" t="s">
        <v>13</v>
      </c>
    </row>
    <row r="1416" spans="6:17" s="1115" customFormat="1" ht="11.25" outlineLevel="3">
      <c r="F1416" s="1116"/>
      <c r="G1416" s="1117"/>
      <c r="H1416" s="1118" t="s">
        <v>4639</v>
      </c>
      <c r="I1416" s="1118"/>
      <c r="J1416" s="1118"/>
      <c r="K1416" s="1117"/>
      <c r="L1416" s="1119">
        <v>845.57249999999999</v>
      </c>
      <c r="M1416" s="1120"/>
      <c r="N1416" s="1121"/>
      <c r="O1416" s="1120"/>
      <c r="P1416" s="1123"/>
      <c r="Q1416" s="1124" t="s">
        <v>13</v>
      </c>
    </row>
    <row r="1417" spans="6:17" s="1106" customFormat="1" ht="12" outlineLevel="2">
      <c r="F1417" s="1107">
        <v>493</v>
      </c>
      <c r="G1417" s="1108" t="s">
        <v>941</v>
      </c>
      <c r="H1417" s="1109" t="s">
        <v>942</v>
      </c>
      <c r="I1417" s="1109"/>
      <c r="J1417" s="1109"/>
      <c r="K1417" s="1110" t="s">
        <v>39</v>
      </c>
      <c r="L1417" s="1111">
        <v>64.5</v>
      </c>
      <c r="M1417" s="1112">
        <v>0</v>
      </c>
      <c r="N1417" s="1111">
        <f>L1417*(1+M1417/100)</f>
        <v>64.5</v>
      </c>
      <c r="O1417" s="1113">
        <v>0</v>
      </c>
      <c r="P1417" s="1114">
        <f>N1417*O1417</f>
        <v>0</v>
      </c>
      <c r="Q1417" s="1114">
        <v>21</v>
      </c>
    </row>
    <row r="1418" spans="6:17" s="1115" customFormat="1" ht="11.25" outlineLevel="3">
      <c r="F1418" s="1116"/>
      <c r="G1418" s="1117"/>
      <c r="H1418" s="1118" t="s">
        <v>4640</v>
      </c>
      <c r="I1418" s="1118"/>
      <c r="J1418" s="1118"/>
      <c r="K1418" s="1117"/>
      <c r="L1418" s="1119">
        <v>34.5</v>
      </c>
      <c r="M1418" s="1120"/>
      <c r="N1418" s="1121"/>
      <c r="O1418" s="1120"/>
      <c r="P1418" s="1123"/>
      <c r="Q1418" s="1124" t="s">
        <v>13</v>
      </c>
    </row>
    <row r="1419" spans="6:17" s="1115" customFormat="1" ht="11.25" outlineLevel="3">
      <c r="F1419" s="1116"/>
      <c r="G1419" s="1117"/>
      <c r="H1419" s="1118" t="s">
        <v>4641</v>
      </c>
      <c r="I1419" s="1118"/>
      <c r="J1419" s="1118"/>
      <c r="K1419" s="1117"/>
      <c r="L1419" s="1119">
        <v>30</v>
      </c>
      <c r="M1419" s="1120"/>
      <c r="N1419" s="1121"/>
      <c r="O1419" s="1120"/>
      <c r="P1419" s="1123"/>
      <c r="Q1419" s="1124" t="s">
        <v>13</v>
      </c>
    </row>
    <row r="1420" spans="6:17" s="1106" customFormat="1" ht="12" outlineLevel="2">
      <c r="F1420" s="1107">
        <v>494</v>
      </c>
      <c r="G1420" s="1108" t="s">
        <v>943</v>
      </c>
      <c r="H1420" s="1109" t="s">
        <v>944</v>
      </c>
      <c r="I1420" s="1109"/>
      <c r="J1420" s="1109"/>
      <c r="K1420" s="1110" t="s">
        <v>497</v>
      </c>
      <c r="L1420" s="1111">
        <v>0.38</v>
      </c>
      <c r="M1420" s="1112">
        <v>0</v>
      </c>
      <c r="N1420" s="1111">
        <f>L1420*(1+M1420/100)</f>
        <v>0.38</v>
      </c>
      <c r="O1420" s="1113">
        <v>0</v>
      </c>
      <c r="P1420" s="1114">
        <f>N1420*O1420</f>
        <v>0</v>
      </c>
      <c r="Q1420" s="1114">
        <v>21</v>
      </c>
    </row>
    <row r="1421" spans="6:17" s="1132" customFormat="1" ht="12.75" customHeight="1" outlineLevel="2">
      <c r="F1421" s="1125"/>
      <c r="G1421" s="1126"/>
      <c r="H1421" s="1127"/>
      <c r="I1421" s="1127"/>
      <c r="J1421" s="1127"/>
      <c r="K1421" s="1126"/>
      <c r="L1421" s="1128"/>
      <c r="M1421" s="1129"/>
      <c r="N1421" s="1128"/>
      <c r="O1421" s="1129"/>
      <c r="P1421" s="1130"/>
      <c r="Q1421" s="1131" t="s">
        <v>13</v>
      </c>
    </row>
    <row r="1422" spans="6:17" s="1099" customFormat="1" ht="16.5" customHeight="1" outlineLevel="1">
      <c r="F1422" s="1100"/>
      <c r="G1422" s="1101"/>
      <c r="H1422" s="1101" t="s">
        <v>945</v>
      </c>
      <c r="I1422" s="1101"/>
      <c r="J1422" s="1101"/>
      <c r="K1422" s="1090"/>
      <c r="L1422" s="1102"/>
      <c r="M1422" s="1103"/>
      <c r="N1422" s="1102"/>
      <c r="O1422" s="1103"/>
      <c r="P1422" s="1104">
        <f>SUBTOTAL(9,P1423:P1430)</f>
        <v>0</v>
      </c>
      <c r="Q1422" s="1105" t="s">
        <v>13</v>
      </c>
    </row>
    <row r="1423" spans="6:17" s="1106" customFormat="1" ht="24" outlineLevel="2">
      <c r="F1423" s="1133">
        <v>495</v>
      </c>
      <c r="G1423" s="1134" t="s">
        <v>946</v>
      </c>
      <c r="H1423" s="1135" t="s">
        <v>947</v>
      </c>
      <c r="I1423" s="1135"/>
      <c r="J1423" s="1135"/>
      <c r="K1423" s="1136" t="s">
        <v>28</v>
      </c>
      <c r="L1423" s="1137">
        <v>235.08</v>
      </c>
      <c r="M1423" s="1112">
        <v>0</v>
      </c>
      <c r="N1423" s="1111">
        <f>L1423*(1+M1423/100)</f>
        <v>235.08</v>
      </c>
      <c r="O1423" s="1113">
        <v>0</v>
      </c>
      <c r="P1423" s="1114">
        <f>N1423*O1423</f>
        <v>0</v>
      </c>
      <c r="Q1423" s="1114">
        <v>21</v>
      </c>
    </row>
    <row r="1424" spans="6:17" s="1115" customFormat="1" ht="11.25" outlineLevel="3">
      <c r="F1424" s="1138"/>
      <c r="G1424" s="1139"/>
      <c r="H1424" s="1140" t="s">
        <v>4642</v>
      </c>
      <c r="I1424" s="1140"/>
      <c r="J1424" s="1140"/>
      <c r="K1424" s="1139"/>
      <c r="L1424" s="1141">
        <v>0</v>
      </c>
      <c r="M1424" s="1120"/>
      <c r="N1424" s="1121"/>
      <c r="O1424" s="1120"/>
      <c r="P1424" s="1123"/>
      <c r="Q1424" s="1124" t="s">
        <v>13</v>
      </c>
    </row>
    <row r="1425" spans="6:17" s="1115" customFormat="1" ht="11.25" outlineLevel="3">
      <c r="F1425" s="1138"/>
      <c r="G1425" s="1139"/>
      <c r="H1425" s="1140" t="s">
        <v>4643</v>
      </c>
      <c r="I1425" s="1140"/>
      <c r="J1425" s="1140"/>
      <c r="K1425" s="1139"/>
      <c r="L1425" s="1141">
        <v>235.08</v>
      </c>
      <c r="M1425" s="1120"/>
      <c r="N1425" s="1121"/>
      <c r="O1425" s="1120"/>
      <c r="P1425" s="1123"/>
      <c r="Q1425" s="1124" t="s">
        <v>13</v>
      </c>
    </row>
    <row r="1426" spans="6:17" s="1106" customFormat="1" ht="24" outlineLevel="2">
      <c r="F1426" s="1107">
        <v>496</v>
      </c>
      <c r="G1426" s="1108" t="s">
        <v>948</v>
      </c>
      <c r="H1426" s="1109" t="s">
        <v>949</v>
      </c>
      <c r="I1426" s="1109"/>
      <c r="J1426" s="1109"/>
      <c r="K1426" s="1110" t="s">
        <v>28</v>
      </c>
      <c r="L1426" s="1111">
        <v>52.34</v>
      </c>
      <c r="M1426" s="1112">
        <v>0</v>
      </c>
      <c r="N1426" s="1111">
        <f>L1426*(1+M1426/100)</f>
        <v>52.34</v>
      </c>
      <c r="O1426" s="1113">
        <v>0</v>
      </c>
      <c r="P1426" s="1114">
        <f>N1426*O1426</f>
        <v>0</v>
      </c>
      <c r="Q1426" s="1114">
        <v>21</v>
      </c>
    </row>
    <row r="1427" spans="6:17" s="1115" customFormat="1" ht="11.25" outlineLevel="3">
      <c r="F1427" s="1116"/>
      <c r="G1427" s="1117"/>
      <c r="H1427" s="1118" t="s">
        <v>4644</v>
      </c>
      <c r="I1427" s="1118"/>
      <c r="J1427" s="1118"/>
      <c r="K1427" s="1117"/>
      <c r="L1427" s="1119">
        <v>0</v>
      </c>
      <c r="M1427" s="1120"/>
      <c r="N1427" s="1121"/>
      <c r="O1427" s="1120"/>
      <c r="P1427" s="1123"/>
      <c r="Q1427" s="1124" t="s">
        <v>13</v>
      </c>
    </row>
    <row r="1428" spans="6:17" s="1115" customFormat="1" ht="11.25" outlineLevel="3">
      <c r="F1428" s="1116"/>
      <c r="G1428" s="1117"/>
      <c r="H1428" s="1118" t="s">
        <v>4645</v>
      </c>
      <c r="I1428" s="1118"/>
      <c r="J1428" s="1118"/>
      <c r="K1428" s="1117"/>
      <c r="L1428" s="1119">
        <v>52.34</v>
      </c>
      <c r="M1428" s="1120"/>
      <c r="N1428" s="1121"/>
      <c r="O1428" s="1120"/>
      <c r="P1428" s="1123"/>
      <c r="Q1428" s="1124" t="s">
        <v>13</v>
      </c>
    </row>
    <row r="1429" spans="6:17" s="1106" customFormat="1" ht="12" outlineLevel="2">
      <c r="F1429" s="1107">
        <v>497</v>
      </c>
      <c r="G1429" s="1108" t="s">
        <v>950</v>
      </c>
      <c r="H1429" s="1109" t="s">
        <v>951</v>
      </c>
      <c r="I1429" s="1109"/>
      <c r="J1429" s="1109"/>
      <c r="K1429" s="1110" t="s">
        <v>497</v>
      </c>
      <c r="L1429" s="1111">
        <v>0.8</v>
      </c>
      <c r="M1429" s="1112">
        <v>0</v>
      </c>
      <c r="N1429" s="1111">
        <f>L1429*(1+M1429/100)</f>
        <v>0.8</v>
      </c>
      <c r="O1429" s="1113">
        <v>0</v>
      </c>
      <c r="P1429" s="1114">
        <f>N1429*O1429</f>
        <v>0</v>
      </c>
      <c r="Q1429" s="1114">
        <v>21</v>
      </c>
    </row>
    <row r="1430" spans="6:17" s="1132" customFormat="1" ht="12.75" customHeight="1" outlineLevel="2">
      <c r="F1430" s="1125"/>
      <c r="G1430" s="1126"/>
      <c r="H1430" s="1127"/>
      <c r="I1430" s="1127"/>
      <c r="J1430" s="1127"/>
      <c r="K1430" s="1126"/>
      <c r="L1430" s="1128"/>
      <c r="M1430" s="1129"/>
      <c r="N1430" s="1128"/>
      <c r="O1430" s="1129"/>
      <c r="P1430" s="1130"/>
      <c r="Q1430" s="1131" t="s">
        <v>13</v>
      </c>
    </row>
    <row r="1431" spans="6:17" s="1099" customFormat="1" ht="16.5" customHeight="1" outlineLevel="1">
      <c r="F1431" s="1100"/>
      <c r="G1431" s="1101"/>
      <c r="H1431" s="1101" t="s">
        <v>952</v>
      </c>
      <c r="I1431" s="1101"/>
      <c r="J1431" s="1101"/>
      <c r="K1431" s="1090"/>
      <c r="L1431" s="1102"/>
      <c r="M1431" s="1103"/>
      <c r="N1431" s="1102"/>
      <c r="O1431" s="1103"/>
      <c r="P1431" s="1104">
        <f>SUBTOTAL(9,P1432:P1451)</f>
        <v>0</v>
      </c>
      <c r="Q1431" s="1105" t="s">
        <v>13</v>
      </c>
    </row>
    <row r="1432" spans="6:17" s="1106" customFormat="1" ht="12" outlineLevel="2">
      <c r="F1432" s="1133">
        <v>498</v>
      </c>
      <c r="G1432" s="1134" t="s">
        <v>953</v>
      </c>
      <c r="H1432" s="1135" t="s">
        <v>954</v>
      </c>
      <c r="I1432" s="1135"/>
      <c r="J1432" s="1135"/>
      <c r="K1432" s="1136" t="s">
        <v>28</v>
      </c>
      <c r="L1432" s="1137">
        <v>988.68</v>
      </c>
      <c r="M1432" s="1112">
        <v>0</v>
      </c>
      <c r="N1432" s="1111">
        <f>L1432*(1+M1432/100)</f>
        <v>988.68</v>
      </c>
      <c r="O1432" s="1113">
        <v>0</v>
      </c>
      <c r="P1432" s="1114">
        <f>N1432*O1432</f>
        <v>0</v>
      </c>
      <c r="Q1432" s="1114">
        <v>21</v>
      </c>
    </row>
    <row r="1433" spans="6:17" s="1115" customFormat="1" ht="11.25" outlineLevel="3">
      <c r="F1433" s="1138"/>
      <c r="G1433" s="1139"/>
      <c r="H1433" s="1140" t="s">
        <v>4646</v>
      </c>
      <c r="I1433" s="1140"/>
      <c r="J1433" s="1140"/>
      <c r="K1433" s="1139"/>
      <c r="L1433" s="1141">
        <v>988.68</v>
      </c>
      <c r="M1433" s="1120"/>
      <c r="N1433" s="1121"/>
      <c r="O1433" s="1120"/>
      <c r="P1433" s="1123"/>
      <c r="Q1433" s="1124" t="s">
        <v>13</v>
      </c>
    </row>
    <row r="1434" spans="6:17" s="1106" customFormat="1" ht="24" outlineLevel="2">
      <c r="F1434" s="1107">
        <v>499</v>
      </c>
      <c r="G1434" s="1108" t="s">
        <v>956</v>
      </c>
      <c r="H1434" s="1109" t="s">
        <v>957</v>
      </c>
      <c r="I1434" s="1109"/>
      <c r="J1434" s="1109"/>
      <c r="K1434" s="1110" t="s">
        <v>28</v>
      </c>
      <c r="L1434" s="1111">
        <v>924.61599999999999</v>
      </c>
      <c r="M1434" s="1112">
        <v>0</v>
      </c>
      <c r="N1434" s="1111">
        <f>L1434*(1+M1434/100)</f>
        <v>924.61599999999999</v>
      </c>
      <c r="O1434" s="1113">
        <v>0</v>
      </c>
      <c r="P1434" s="1114">
        <f>N1434*O1434</f>
        <v>0</v>
      </c>
      <c r="Q1434" s="1114">
        <v>21</v>
      </c>
    </row>
    <row r="1435" spans="6:17" s="1115" customFormat="1" ht="22.5" outlineLevel="3">
      <c r="F1435" s="1116"/>
      <c r="G1435" s="1117"/>
      <c r="H1435" s="1118" t="s">
        <v>4647</v>
      </c>
      <c r="I1435" s="1118"/>
      <c r="J1435" s="1118"/>
      <c r="K1435" s="1117"/>
      <c r="L1435" s="1119">
        <v>73.499999999999986</v>
      </c>
      <c r="M1435" s="1120"/>
      <c r="N1435" s="1121"/>
      <c r="O1435" s="1120"/>
      <c r="P1435" s="1123"/>
      <c r="Q1435" s="1124" t="s">
        <v>13</v>
      </c>
    </row>
    <row r="1436" spans="6:17" s="1115" customFormat="1" ht="11.25" outlineLevel="3">
      <c r="F1436" s="1116"/>
      <c r="G1436" s="1117"/>
      <c r="H1436" s="1118" t="s">
        <v>4648</v>
      </c>
      <c r="I1436" s="1118"/>
      <c r="J1436" s="1118"/>
      <c r="K1436" s="1117"/>
      <c r="L1436" s="1119">
        <v>21</v>
      </c>
      <c r="M1436" s="1120"/>
      <c r="N1436" s="1121"/>
      <c r="O1436" s="1120"/>
      <c r="P1436" s="1123"/>
      <c r="Q1436" s="1124" t="s">
        <v>13</v>
      </c>
    </row>
    <row r="1437" spans="6:17" s="1115" customFormat="1" ht="22.5" outlineLevel="3">
      <c r="F1437" s="1116"/>
      <c r="G1437" s="1117"/>
      <c r="H1437" s="1118" t="s">
        <v>4649</v>
      </c>
      <c r="I1437" s="1118"/>
      <c r="J1437" s="1118"/>
      <c r="K1437" s="1117"/>
      <c r="L1437" s="1119">
        <v>521.76599999999996</v>
      </c>
      <c r="M1437" s="1120"/>
      <c r="N1437" s="1121"/>
      <c r="O1437" s="1120"/>
      <c r="P1437" s="1123"/>
      <c r="Q1437" s="1124" t="s">
        <v>13</v>
      </c>
    </row>
    <row r="1438" spans="6:17" s="1115" customFormat="1" ht="11.25" outlineLevel="3">
      <c r="F1438" s="1116"/>
      <c r="G1438" s="1117"/>
      <c r="H1438" s="1118" t="s">
        <v>4650</v>
      </c>
      <c r="I1438" s="1118"/>
      <c r="J1438" s="1118"/>
      <c r="K1438" s="1117"/>
      <c r="L1438" s="1119">
        <v>43.680000000000007</v>
      </c>
      <c r="M1438" s="1120"/>
      <c r="N1438" s="1121"/>
      <c r="O1438" s="1120"/>
      <c r="P1438" s="1123"/>
      <c r="Q1438" s="1124" t="s">
        <v>13</v>
      </c>
    </row>
    <row r="1439" spans="6:17" s="1115" customFormat="1" ht="22.5" outlineLevel="3">
      <c r="F1439" s="1116"/>
      <c r="G1439" s="1117"/>
      <c r="H1439" s="1118" t="s">
        <v>4651</v>
      </c>
      <c r="I1439" s="1118"/>
      <c r="J1439" s="1118"/>
      <c r="K1439" s="1117"/>
      <c r="L1439" s="1119">
        <v>178.71</v>
      </c>
      <c r="M1439" s="1120"/>
      <c r="N1439" s="1121"/>
      <c r="O1439" s="1120"/>
      <c r="P1439" s="1123"/>
      <c r="Q1439" s="1124" t="s">
        <v>13</v>
      </c>
    </row>
    <row r="1440" spans="6:17" s="1115" customFormat="1" ht="22.5" outlineLevel="3">
      <c r="F1440" s="1116"/>
      <c r="G1440" s="1117"/>
      <c r="H1440" s="1118" t="s">
        <v>4652</v>
      </c>
      <c r="I1440" s="1118"/>
      <c r="J1440" s="1118"/>
      <c r="K1440" s="1117"/>
      <c r="L1440" s="1119">
        <v>85.96</v>
      </c>
      <c r="M1440" s="1120"/>
      <c r="N1440" s="1121"/>
      <c r="O1440" s="1120"/>
      <c r="P1440" s="1123"/>
      <c r="Q1440" s="1124" t="s">
        <v>13</v>
      </c>
    </row>
    <row r="1441" spans="6:17" s="1106" customFormat="1" ht="12" outlineLevel="2">
      <c r="F1441" s="1107">
        <v>500</v>
      </c>
      <c r="G1441" s="1108" t="s">
        <v>958</v>
      </c>
      <c r="H1441" s="1109" t="s">
        <v>959</v>
      </c>
      <c r="I1441" s="1109"/>
      <c r="J1441" s="1109"/>
      <c r="K1441" s="1110" t="s">
        <v>28</v>
      </c>
      <c r="L1441" s="1111">
        <v>500</v>
      </c>
      <c r="M1441" s="1112">
        <v>0</v>
      </c>
      <c r="N1441" s="1111">
        <f>L1441*(1+M1441/100)</f>
        <v>500</v>
      </c>
      <c r="O1441" s="1113">
        <v>0</v>
      </c>
      <c r="P1441" s="1114">
        <f>N1441*O1441</f>
        <v>0</v>
      </c>
      <c r="Q1441" s="1114">
        <v>21</v>
      </c>
    </row>
    <row r="1442" spans="6:17" s="1106" customFormat="1" ht="12" outlineLevel="2">
      <c r="F1442" s="1107">
        <v>501</v>
      </c>
      <c r="G1442" s="1108" t="s">
        <v>960</v>
      </c>
      <c r="H1442" s="1109" t="s">
        <v>961</v>
      </c>
      <c r="I1442" s="1109"/>
      <c r="J1442" s="1109"/>
      <c r="K1442" s="1110" t="s">
        <v>39</v>
      </c>
      <c r="L1442" s="1111">
        <v>602.36</v>
      </c>
      <c r="M1442" s="1112">
        <v>0</v>
      </c>
      <c r="N1442" s="1111">
        <f>L1442*(1+M1442/100)</f>
        <v>602.36</v>
      </c>
      <c r="O1442" s="1113">
        <v>0</v>
      </c>
      <c r="P1442" s="1114">
        <f>N1442*O1442</f>
        <v>0</v>
      </c>
      <c r="Q1442" s="1114">
        <v>21</v>
      </c>
    </row>
    <row r="1443" spans="6:17" s="1115" customFormat="1" ht="22.5" outlineLevel="3">
      <c r="F1443" s="1116"/>
      <c r="G1443" s="1117"/>
      <c r="H1443" s="1118" t="s">
        <v>4653</v>
      </c>
      <c r="I1443" s="1118"/>
      <c r="J1443" s="1118"/>
      <c r="K1443" s="1117"/>
      <c r="L1443" s="1119">
        <v>34.999999999999993</v>
      </c>
      <c r="M1443" s="1120"/>
      <c r="N1443" s="1121"/>
      <c r="O1443" s="1120"/>
      <c r="P1443" s="1123"/>
      <c r="Q1443" s="1124" t="s">
        <v>13</v>
      </c>
    </row>
    <row r="1444" spans="6:17" s="1115" customFormat="1" ht="11.25" outlineLevel="3">
      <c r="F1444" s="1116"/>
      <c r="G1444" s="1117"/>
      <c r="H1444" s="1118" t="s">
        <v>4654</v>
      </c>
      <c r="I1444" s="1118"/>
      <c r="J1444" s="1118"/>
      <c r="K1444" s="1117"/>
      <c r="L1444" s="1119">
        <v>10</v>
      </c>
      <c r="M1444" s="1120"/>
      <c r="N1444" s="1121"/>
      <c r="O1444" s="1120"/>
      <c r="P1444" s="1123"/>
      <c r="Q1444" s="1124" t="s">
        <v>13</v>
      </c>
    </row>
    <row r="1445" spans="6:17" s="1115" customFormat="1" ht="22.5" outlineLevel="3">
      <c r="F1445" s="1116"/>
      <c r="G1445" s="1117"/>
      <c r="H1445" s="1118" t="s">
        <v>4655</v>
      </c>
      <c r="I1445" s="1118"/>
      <c r="J1445" s="1118"/>
      <c r="K1445" s="1117"/>
      <c r="L1445" s="1119">
        <v>248.45999999999998</v>
      </c>
      <c r="M1445" s="1120"/>
      <c r="N1445" s="1121"/>
      <c r="O1445" s="1120"/>
      <c r="P1445" s="1123"/>
      <c r="Q1445" s="1124" t="s">
        <v>13</v>
      </c>
    </row>
    <row r="1446" spans="6:17" s="1115" customFormat="1" ht="11.25" outlineLevel="3">
      <c r="F1446" s="1116"/>
      <c r="G1446" s="1117"/>
      <c r="H1446" s="1118" t="s">
        <v>4656</v>
      </c>
      <c r="I1446" s="1118"/>
      <c r="J1446" s="1118"/>
      <c r="K1446" s="1117"/>
      <c r="L1446" s="1119">
        <v>20.8</v>
      </c>
      <c r="M1446" s="1120"/>
      <c r="N1446" s="1121"/>
      <c r="O1446" s="1120"/>
      <c r="P1446" s="1123"/>
      <c r="Q1446" s="1124" t="s">
        <v>13</v>
      </c>
    </row>
    <row r="1447" spans="6:17" s="1115" customFormat="1" ht="22.5" outlineLevel="3">
      <c r="F1447" s="1116"/>
      <c r="G1447" s="1117"/>
      <c r="H1447" s="1118" t="s">
        <v>4657</v>
      </c>
      <c r="I1447" s="1118"/>
      <c r="J1447" s="1118"/>
      <c r="K1447" s="1117"/>
      <c r="L1447" s="1119">
        <v>85.1</v>
      </c>
      <c r="M1447" s="1120"/>
      <c r="N1447" s="1121"/>
      <c r="O1447" s="1120"/>
      <c r="P1447" s="1123"/>
      <c r="Q1447" s="1124" t="s">
        <v>13</v>
      </c>
    </row>
    <row r="1448" spans="6:17" s="1115" customFormat="1" ht="22.5" outlineLevel="3">
      <c r="F1448" s="1116"/>
      <c r="G1448" s="1117"/>
      <c r="H1448" s="1118" t="s">
        <v>4658</v>
      </c>
      <c r="I1448" s="1118"/>
      <c r="J1448" s="1118"/>
      <c r="K1448" s="1117"/>
      <c r="L1448" s="1119">
        <v>53</v>
      </c>
      <c r="M1448" s="1120"/>
      <c r="N1448" s="1121"/>
      <c r="O1448" s="1120"/>
      <c r="P1448" s="1123"/>
      <c r="Q1448" s="1124" t="s">
        <v>13</v>
      </c>
    </row>
    <row r="1449" spans="6:17" s="1115" customFormat="1" ht="11.25" outlineLevel="3">
      <c r="F1449" s="1116"/>
      <c r="G1449" s="1117"/>
      <c r="H1449" s="1118" t="s">
        <v>4659</v>
      </c>
      <c r="I1449" s="1118"/>
      <c r="J1449" s="1118"/>
      <c r="K1449" s="1117"/>
      <c r="L1449" s="1119">
        <v>150</v>
      </c>
      <c r="M1449" s="1120"/>
      <c r="N1449" s="1121"/>
      <c r="O1449" s="1120"/>
      <c r="P1449" s="1123"/>
      <c r="Q1449" s="1124" t="s">
        <v>13</v>
      </c>
    </row>
    <row r="1450" spans="6:17" s="1106" customFormat="1" ht="12" outlineLevel="2">
      <c r="F1450" s="1107">
        <v>502</v>
      </c>
      <c r="G1450" s="1108" t="s">
        <v>962</v>
      </c>
      <c r="H1450" s="1109" t="s">
        <v>963</v>
      </c>
      <c r="I1450" s="1109"/>
      <c r="J1450" s="1109"/>
      <c r="K1450" s="1110" t="s">
        <v>497</v>
      </c>
      <c r="L1450" s="1111">
        <v>3.37</v>
      </c>
      <c r="M1450" s="1112">
        <v>0</v>
      </c>
      <c r="N1450" s="1111">
        <f>L1450*(1+M1450/100)</f>
        <v>3.37</v>
      </c>
      <c r="O1450" s="1113">
        <v>0</v>
      </c>
      <c r="P1450" s="1114">
        <f>N1450*O1450</f>
        <v>0</v>
      </c>
      <c r="Q1450" s="1114">
        <v>21</v>
      </c>
    </row>
    <row r="1451" spans="6:17" s="1132" customFormat="1" ht="12.75" customHeight="1" outlineLevel="2">
      <c r="F1451" s="1125"/>
      <c r="G1451" s="1126"/>
      <c r="H1451" s="1127"/>
      <c r="I1451" s="1127"/>
      <c r="J1451" s="1127"/>
      <c r="K1451" s="1126"/>
      <c r="L1451" s="1128"/>
      <c r="M1451" s="1129"/>
      <c r="N1451" s="1128"/>
      <c r="O1451" s="1129"/>
      <c r="P1451" s="1130"/>
      <c r="Q1451" s="1131" t="s">
        <v>13</v>
      </c>
    </row>
    <row r="1452" spans="6:17" s="1099" customFormat="1" ht="16.5" customHeight="1" outlineLevel="1">
      <c r="F1452" s="1100"/>
      <c r="G1452" s="1101"/>
      <c r="H1452" s="1101" t="s">
        <v>964</v>
      </c>
      <c r="I1452" s="1101"/>
      <c r="J1452" s="1101"/>
      <c r="K1452" s="1090"/>
      <c r="L1452" s="1102"/>
      <c r="M1452" s="1103"/>
      <c r="N1452" s="1102"/>
      <c r="O1452" s="1103"/>
      <c r="P1452" s="1104">
        <f>SUBTOTAL(9,P1453:P1497)</f>
        <v>0</v>
      </c>
      <c r="Q1452" s="1105" t="s">
        <v>13</v>
      </c>
    </row>
    <row r="1453" spans="6:17" s="1106" customFormat="1" ht="24" outlineLevel="2">
      <c r="F1453" s="1107">
        <v>503</v>
      </c>
      <c r="G1453" s="1108" t="s">
        <v>965</v>
      </c>
      <c r="H1453" s="1109" t="s">
        <v>966</v>
      </c>
      <c r="I1453" s="1109"/>
      <c r="J1453" s="1109"/>
      <c r="K1453" s="1110" t="s">
        <v>28</v>
      </c>
      <c r="L1453" s="1111">
        <v>52.34</v>
      </c>
      <c r="M1453" s="1112">
        <v>0</v>
      </c>
      <c r="N1453" s="1111">
        <f>L1453*(1+M1453/100)</f>
        <v>52.34</v>
      </c>
      <c r="O1453" s="1113">
        <v>0</v>
      </c>
      <c r="P1453" s="1114">
        <f>N1453*O1453</f>
        <v>0</v>
      </c>
      <c r="Q1453" s="1114">
        <v>21</v>
      </c>
    </row>
    <row r="1454" spans="6:17" s="1115" customFormat="1" ht="11.25" outlineLevel="3">
      <c r="F1454" s="1116"/>
      <c r="G1454" s="1117"/>
      <c r="H1454" s="1118" t="s">
        <v>4644</v>
      </c>
      <c r="I1454" s="1118"/>
      <c r="J1454" s="1118"/>
      <c r="K1454" s="1117"/>
      <c r="L1454" s="1119">
        <v>0</v>
      </c>
      <c r="M1454" s="1120"/>
      <c r="N1454" s="1121"/>
      <c r="O1454" s="1120"/>
      <c r="P1454" s="1123"/>
      <c r="Q1454" s="1124" t="s">
        <v>13</v>
      </c>
    </row>
    <row r="1455" spans="6:17" s="1115" customFormat="1" ht="11.25" outlineLevel="3">
      <c r="F1455" s="1116"/>
      <c r="G1455" s="1117"/>
      <c r="H1455" s="1118" t="s">
        <v>4645</v>
      </c>
      <c r="I1455" s="1118"/>
      <c r="J1455" s="1118"/>
      <c r="K1455" s="1117"/>
      <c r="L1455" s="1119">
        <v>52.34</v>
      </c>
      <c r="M1455" s="1120"/>
      <c r="N1455" s="1121"/>
      <c r="O1455" s="1120"/>
      <c r="P1455" s="1123"/>
      <c r="Q1455" s="1124" t="s">
        <v>13</v>
      </c>
    </row>
    <row r="1456" spans="6:17" s="1106" customFormat="1" ht="12" outlineLevel="2">
      <c r="F1456" s="1107">
        <v>504</v>
      </c>
      <c r="G1456" s="1108" t="s">
        <v>967</v>
      </c>
      <c r="H1456" s="1109" t="s">
        <v>968</v>
      </c>
      <c r="I1456" s="1109"/>
      <c r="J1456" s="1109"/>
      <c r="K1456" s="1110" t="s">
        <v>28</v>
      </c>
      <c r="L1456" s="1111">
        <v>10.08</v>
      </c>
      <c r="M1456" s="1112">
        <v>0</v>
      </c>
      <c r="N1456" s="1111">
        <f>L1456*(1+M1456/100)</f>
        <v>10.08</v>
      </c>
      <c r="O1456" s="1113">
        <v>0</v>
      </c>
      <c r="P1456" s="1114">
        <f>N1456*O1456</f>
        <v>0</v>
      </c>
      <c r="Q1456" s="1114">
        <v>21</v>
      </c>
    </row>
    <row r="1457" spans="6:17" s="1115" customFormat="1" ht="11.25" outlineLevel="3">
      <c r="F1457" s="1116"/>
      <c r="G1457" s="1117"/>
      <c r="H1457" s="1118" t="s">
        <v>4660</v>
      </c>
      <c r="I1457" s="1118"/>
      <c r="J1457" s="1118"/>
      <c r="K1457" s="1117"/>
      <c r="L1457" s="1119">
        <v>10.08</v>
      </c>
      <c r="M1457" s="1120"/>
      <c r="N1457" s="1121"/>
      <c r="O1457" s="1120"/>
      <c r="P1457" s="1123"/>
      <c r="Q1457" s="1124" t="s">
        <v>13</v>
      </c>
    </row>
    <row r="1458" spans="6:17" s="1106" customFormat="1" ht="12" outlineLevel="2">
      <c r="F1458" s="1107">
        <v>505</v>
      </c>
      <c r="G1458" s="1108" t="s">
        <v>969</v>
      </c>
      <c r="H1458" s="1109" t="s">
        <v>970</v>
      </c>
      <c r="I1458" s="1109"/>
      <c r="J1458" s="1109"/>
      <c r="K1458" s="1110" t="s">
        <v>28</v>
      </c>
      <c r="L1458" s="1111">
        <v>863.74200000000008</v>
      </c>
      <c r="M1458" s="1112">
        <v>0</v>
      </c>
      <c r="N1458" s="1111">
        <f>L1458*(1+M1458/100)</f>
        <v>863.74200000000008</v>
      </c>
      <c r="O1458" s="1113">
        <v>0</v>
      </c>
      <c r="P1458" s="1114">
        <f>N1458*O1458</f>
        <v>0</v>
      </c>
      <c r="Q1458" s="1114">
        <v>21</v>
      </c>
    </row>
    <row r="1459" spans="6:17" s="1115" customFormat="1" ht="11.25" outlineLevel="3">
      <c r="F1459" s="1116"/>
      <c r="G1459" s="1117"/>
      <c r="H1459" s="1118" t="s">
        <v>4156</v>
      </c>
      <c r="I1459" s="1118"/>
      <c r="J1459" s="1118"/>
      <c r="K1459" s="1117"/>
      <c r="L1459" s="1119">
        <v>0</v>
      </c>
      <c r="M1459" s="1120"/>
      <c r="N1459" s="1121"/>
      <c r="O1459" s="1120"/>
      <c r="P1459" s="1123"/>
      <c r="Q1459" s="1124" t="s">
        <v>13</v>
      </c>
    </row>
    <row r="1460" spans="6:17" s="1115" customFormat="1" ht="11.25" outlineLevel="3">
      <c r="F1460" s="1116"/>
      <c r="G1460" s="1117"/>
      <c r="H1460" s="1118" t="s">
        <v>4157</v>
      </c>
      <c r="I1460" s="1118"/>
      <c r="J1460" s="1118"/>
      <c r="K1460" s="1117"/>
      <c r="L1460" s="1119">
        <v>0</v>
      </c>
      <c r="M1460" s="1120"/>
      <c r="N1460" s="1121"/>
      <c r="O1460" s="1120"/>
      <c r="P1460" s="1123"/>
      <c r="Q1460" s="1124" t="s">
        <v>13</v>
      </c>
    </row>
    <row r="1461" spans="6:17" s="1115" customFormat="1" ht="11.25" outlineLevel="3">
      <c r="F1461" s="1116"/>
      <c r="G1461" s="1117"/>
      <c r="H1461" s="1118" t="s">
        <v>4661</v>
      </c>
      <c r="I1461" s="1118"/>
      <c r="J1461" s="1118"/>
      <c r="K1461" s="1117"/>
      <c r="L1461" s="1119">
        <v>57.657600000000009</v>
      </c>
      <c r="M1461" s="1120"/>
      <c r="N1461" s="1121"/>
      <c r="O1461" s="1120"/>
      <c r="P1461" s="1123"/>
      <c r="Q1461" s="1124" t="s">
        <v>13</v>
      </c>
    </row>
    <row r="1462" spans="6:17" s="1115" customFormat="1" ht="11.25" outlineLevel="3">
      <c r="F1462" s="1116"/>
      <c r="G1462" s="1117"/>
      <c r="H1462" s="1118" t="s">
        <v>4159</v>
      </c>
      <c r="I1462" s="1118"/>
      <c r="J1462" s="1118"/>
      <c r="K1462" s="1117"/>
      <c r="L1462" s="1119">
        <v>0</v>
      </c>
      <c r="M1462" s="1120"/>
      <c r="N1462" s="1121"/>
      <c r="O1462" s="1120"/>
      <c r="P1462" s="1123"/>
      <c r="Q1462" s="1124" t="s">
        <v>13</v>
      </c>
    </row>
    <row r="1463" spans="6:17" s="1115" customFormat="1" ht="11.25" outlineLevel="3">
      <c r="F1463" s="1116"/>
      <c r="G1463" s="1117"/>
      <c r="H1463" s="1118" t="s">
        <v>4662</v>
      </c>
      <c r="I1463" s="1118"/>
      <c r="J1463" s="1118"/>
      <c r="K1463" s="1117"/>
      <c r="L1463" s="1119">
        <v>30.399600000000003</v>
      </c>
      <c r="M1463" s="1120"/>
      <c r="N1463" s="1121"/>
      <c r="O1463" s="1120"/>
      <c r="P1463" s="1123"/>
      <c r="Q1463" s="1124" t="s">
        <v>13</v>
      </c>
    </row>
    <row r="1464" spans="6:17" s="1115" customFormat="1" ht="11.25" outlineLevel="3">
      <c r="F1464" s="1116"/>
      <c r="G1464" s="1117"/>
      <c r="H1464" s="1118" t="s">
        <v>4161</v>
      </c>
      <c r="I1464" s="1118"/>
      <c r="J1464" s="1118"/>
      <c r="K1464" s="1117"/>
      <c r="L1464" s="1119">
        <v>0</v>
      </c>
      <c r="M1464" s="1120"/>
      <c r="N1464" s="1121"/>
      <c r="O1464" s="1120"/>
      <c r="P1464" s="1123"/>
      <c r="Q1464" s="1124" t="s">
        <v>13</v>
      </c>
    </row>
    <row r="1465" spans="6:17" s="1115" customFormat="1" ht="11.25" outlineLevel="3">
      <c r="F1465" s="1116"/>
      <c r="G1465" s="1117"/>
      <c r="H1465" s="1118" t="s">
        <v>4663</v>
      </c>
      <c r="I1465" s="1118"/>
      <c r="J1465" s="1118"/>
      <c r="K1465" s="1117"/>
      <c r="L1465" s="1119">
        <v>19.404</v>
      </c>
      <c r="M1465" s="1120"/>
      <c r="N1465" s="1121"/>
      <c r="O1465" s="1120"/>
      <c r="P1465" s="1123"/>
      <c r="Q1465" s="1124" t="s">
        <v>13</v>
      </c>
    </row>
    <row r="1466" spans="6:17" s="1115" customFormat="1" ht="11.25" outlineLevel="3">
      <c r="F1466" s="1116"/>
      <c r="G1466" s="1117"/>
      <c r="H1466" s="1118" t="s">
        <v>4163</v>
      </c>
      <c r="I1466" s="1118"/>
      <c r="J1466" s="1118"/>
      <c r="K1466" s="1117"/>
      <c r="L1466" s="1119">
        <v>0</v>
      </c>
      <c r="M1466" s="1120"/>
      <c r="N1466" s="1121"/>
      <c r="O1466" s="1120"/>
      <c r="P1466" s="1123"/>
      <c r="Q1466" s="1124" t="s">
        <v>13</v>
      </c>
    </row>
    <row r="1467" spans="6:17" s="1115" customFormat="1" ht="11.25" outlineLevel="3">
      <c r="F1467" s="1116"/>
      <c r="G1467" s="1117"/>
      <c r="H1467" s="1118" t="s">
        <v>4164</v>
      </c>
      <c r="I1467" s="1118"/>
      <c r="J1467" s="1118"/>
      <c r="K1467" s="1117"/>
      <c r="L1467" s="1119">
        <v>0</v>
      </c>
      <c r="M1467" s="1120"/>
      <c r="N1467" s="1121"/>
      <c r="O1467" s="1120"/>
      <c r="P1467" s="1123"/>
      <c r="Q1467" s="1124" t="s">
        <v>13</v>
      </c>
    </row>
    <row r="1468" spans="6:17" s="1115" customFormat="1" ht="11.25" outlineLevel="3">
      <c r="F1468" s="1116"/>
      <c r="G1468" s="1117"/>
      <c r="H1468" s="1118" t="s">
        <v>4664</v>
      </c>
      <c r="I1468" s="1118"/>
      <c r="J1468" s="1118"/>
      <c r="K1468" s="1117"/>
      <c r="L1468" s="1119">
        <v>70.685999999999993</v>
      </c>
      <c r="M1468" s="1120"/>
      <c r="N1468" s="1121"/>
      <c r="O1468" s="1120"/>
      <c r="P1468" s="1123"/>
      <c r="Q1468" s="1124" t="s">
        <v>13</v>
      </c>
    </row>
    <row r="1469" spans="6:17" s="1115" customFormat="1" ht="11.25" outlineLevel="3">
      <c r="F1469" s="1116"/>
      <c r="G1469" s="1117"/>
      <c r="H1469" s="1118" t="s">
        <v>4166</v>
      </c>
      <c r="I1469" s="1118"/>
      <c r="J1469" s="1118"/>
      <c r="K1469" s="1117"/>
      <c r="L1469" s="1119">
        <v>0</v>
      </c>
      <c r="M1469" s="1120"/>
      <c r="N1469" s="1121"/>
      <c r="O1469" s="1120"/>
      <c r="P1469" s="1123"/>
      <c r="Q1469" s="1124" t="s">
        <v>13</v>
      </c>
    </row>
    <row r="1470" spans="6:17" s="1115" customFormat="1" ht="11.25" outlineLevel="3">
      <c r="F1470" s="1116"/>
      <c r="G1470" s="1117"/>
      <c r="H1470" s="1118" t="s">
        <v>4665</v>
      </c>
      <c r="I1470" s="1118"/>
      <c r="J1470" s="1118"/>
      <c r="K1470" s="1117"/>
      <c r="L1470" s="1119">
        <v>16.170000000000002</v>
      </c>
      <c r="M1470" s="1120"/>
      <c r="N1470" s="1121"/>
      <c r="O1470" s="1120"/>
      <c r="P1470" s="1123"/>
      <c r="Q1470" s="1124" t="s">
        <v>13</v>
      </c>
    </row>
    <row r="1471" spans="6:17" s="1115" customFormat="1" ht="11.25" outlineLevel="3">
      <c r="F1471" s="1116"/>
      <c r="G1471" s="1117"/>
      <c r="H1471" s="1118" t="s">
        <v>4168</v>
      </c>
      <c r="I1471" s="1118"/>
      <c r="J1471" s="1118"/>
      <c r="K1471" s="1117"/>
      <c r="L1471" s="1119">
        <v>0</v>
      </c>
      <c r="M1471" s="1120"/>
      <c r="N1471" s="1121"/>
      <c r="O1471" s="1120"/>
      <c r="P1471" s="1123"/>
      <c r="Q1471" s="1124" t="s">
        <v>13</v>
      </c>
    </row>
    <row r="1472" spans="6:17" s="1115" customFormat="1" ht="11.25" outlineLevel="3">
      <c r="F1472" s="1116"/>
      <c r="G1472" s="1117"/>
      <c r="H1472" s="1118" t="s">
        <v>4666</v>
      </c>
      <c r="I1472" s="1118"/>
      <c r="J1472" s="1118"/>
      <c r="K1472" s="1117"/>
      <c r="L1472" s="1119">
        <v>45.54</v>
      </c>
      <c r="M1472" s="1120"/>
      <c r="N1472" s="1121"/>
      <c r="O1472" s="1120"/>
      <c r="P1472" s="1123"/>
      <c r="Q1472" s="1124" t="s">
        <v>13</v>
      </c>
    </row>
    <row r="1473" spans="6:17" s="1115" customFormat="1" ht="11.25" outlineLevel="3">
      <c r="F1473" s="1116"/>
      <c r="G1473" s="1117"/>
      <c r="H1473" s="1118" t="s">
        <v>4156</v>
      </c>
      <c r="I1473" s="1118"/>
      <c r="J1473" s="1118"/>
      <c r="K1473" s="1117"/>
      <c r="L1473" s="1119">
        <v>0</v>
      </c>
      <c r="M1473" s="1120"/>
      <c r="N1473" s="1121"/>
      <c r="O1473" s="1120"/>
      <c r="P1473" s="1123"/>
      <c r="Q1473" s="1124" t="s">
        <v>13</v>
      </c>
    </row>
    <row r="1474" spans="6:17" s="1115" customFormat="1" ht="11.25" outlineLevel="3">
      <c r="F1474" s="1116"/>
      <c r="G1474" s="1117"/>
      <c r="H1474" s="1118" t="s">
        <v>4173</v>
      </c>
      <c r="I1474" s="1118"/>
      <c r="J1474" s="1118"/>
      <c r="K1474" s="1117"/>
      <c r="L1474" s="1119">
        <v>0</v>
      </c>
      <c r="M1474" s="1120"/>
      <c r="N1474" s="1121"/>
      <c r="O1474" s="1120"/>
      <c r="P1474" s="1123"/>
      <c r="Q1474" s="1124" t="s">
        <v>13</v>
      </c>
    </row>
    <row r="1475" spans="6:17" s="1115" customFormat="1" ht="11.25" outlineLevel="3">
      <c r="F1475" s="1116"/>
      <c r="G1475" s="1117"/>
      <c r="H1475" s="1118" t="s">
        <v>4667</v>
      </c>
      <c r="I1475" s="1118"/>
      <c r="J1475" s="1118"/>
      <c r="K1475" s="1117"/>
      <c r="L1475" s="1119">
        <v>385.86240000000004</v>
      </c>
      <c r="M1475" s="1120"/>
      <c r="N1475" s="1121"/>
      <c r="O1475" s="1120"/>
      <c r="P1475" s="1123"/>
      <c r="Q1475" s="1124" t="s">
        <v>13</v>
      </c>
    </row>
    <row r="1476" spans="6:17" s="1115" customFormat="1" ht="11.25" outlineLevel="3">
      <c r="F1476" s="1116"/>
      <c r="G1476" s="1117"/>
      <c r="H1476" s="1118" t="s">
        <v>4175</v>
      </c>
      <c r="I1476" s="1118"/>
      <c r="J1476" s="1118"/>
      <c r="K1476" s="1117"/>
      <c r="L1476" s="1119">
        <v>0</v>
      </c>
      <c r="M1476" s="1120"/>
      <c r="N1476" s="1121"/>
      <c r="O1476" s="1120"/>
      <c r="P1476" s="1123"/>
      <c r="Q1476" s="1124" t="s">
        <v>13</v>
      </c>
    </row>
    <row r="1477" spans="6:17" s="1115" customFormat="1" ht="11.25" outlineLevel="3">
      <c r="F1477" s="1116"/>
      <c r="G1477" s="1117"/>
      <c r="H1477" s="1118" t="s">
        <v>4668</v>
      </c>
      <c r="I1477" s="1118"/>
      <c r="J1477" s="1118"/>
      <c r="K1477" s="1117"/>
      <c r="L1477" s="1119">
        <v>238.02240000000006</v>
      </c>
      <c r="M1477" s="1120"/>
      <c r="N1477" s="1121"/>
      <c r="O1477" s="1120"/>
      <c r="P1477" s="1123"/>
      <c r="Q1477" s="1124" t="s">
        <v>13</v>
      </c>
    </row>
    <row r="1478" spans="6:17" s="1106" customFormat="1" ht="12" outlineLevel="2">
      <c r="F1478" s="1107">
        <v>506</v>
      </c>
      <c r="G1478" s="1108" t="s">
        <v>971</v>
      </c>
      <c r="H1478" s="1109" t="s">
        <v>972</v>
      </c>
      <c r="I1478" s="1109"/>
      <c r="J1478" s="1109"/>
      <c r="K1478" s="1110" t="s">
        <v>28</v>
      </c>
      <c r="L1478" s="1111">
        <v>863.74199999999996</v>
      </c>
      <c r="M1478" s="1112">
        <v>0</v>
      </c>
      <c r="N1478" s="1111">
        <f>L1478*(1+M1478/100)</f>
        <v>863.74199999999996</v>
      </c>
      <c r="O1478" s="1113">
        <v>0</v>
      </c>
      <c r="P1478" s="1114">
        <f>N1478*O1478</f>
        <v>0</v>
      </c>
      <c r="Q1478" s="1114">
        <v>21</v>
      </c>
    </row>
    <row r="1479" spans="6:17" s="1106" customFormat="1" ht="24" outlineLevel="2">
      <c r="F1479" s="1107">
        <v>507</v>
      </c>
      <c r="G1479" s="1108" t="s">
        <v>973</v>
      </c>
      <c r="H1479" s="1109" t="s">
        <v>974</v>
      </c>
      <c r="I1479" s="1109"/>
      <c r="J1479" s="1109"/>
      <c r="K1479" s="1110" t="s">
        <v>28</v>
      </c>
      <c r="L1479" s="1111">
        <v>150</v>
      </c>
      <c r="M1479" s="1112">
        <v>0</v>
      </c>
      <c r="N1479" s="1111">
        <f>L1479*(1+M1479/100)</f>
        <v>150</v>
      </c>
      <c r="O1479" s="1113">
        <v>0</v>
      </c>
      <c r="P1479" s="1114">
        <f>N1479*O1479</f>
        <v>0</v>
      </c>
      <c r="Q1479" s="1114">
        <v>21</v>
      </c>
    </row>
    <row r="1480" spans="6:17" s="1106" customFormat="1" ht="24" outlineLevel="2">
      <c r="F1480" s="1107">
        <v>508</v>
      </c>
      <c r="G1480" s="1108" t="s">
        <v>975</v>
      </c>
      <c r="H1480" s="1109" t="s">
        <v>976</v>
      </c>
      <c r="I1480" s="1109"/>
      <c r="J1480" s="1109"/>
      <c r="K1480" s="1110" t="s">
        <v>28</v>
      </c>
      <c r="L1480" s="1111">
        <v>150</v>
      </c>
      <c r="M1480" s="1112">
        <v>0</v>
      </c>
      <c r="N1480" s="1111">
        <f>L1480*(1+M1480/100)</f>
        <v>150</v>
      </c>
      <c r="O1480" s="1113">
        <v>0</v>
      </c>
      <c r="P1480" s="1114">
        <f>N1480*O1480</f>
        <v>0</v>
      </c>
      <c r="Q1480" s="1114">
        <v>21</v>
      </c>
    </row>
    <row r="1481" spans="6:17" s="1106" customFormat="1" ht="12" outlineLevel="2">
      <c r="F1481" s="1107">
        <v>509</v>
      </c>
      <c r="G1481" s="1108" t="s">
        <v>977</v>
      </c>
      <c r="H1481" s="1109" t="s">
        <v>978</v>
      </c>
      <c r="I1481" s="1109"/>
      <c r="J1481" s="1109"/>
      <c r="K1481" s="1110" t="s">
        <v>28</v>
      </c>
      <c r="L1481" s="1111">
        <v>519.24400000000003</v>
      </c>
      <c r="M1481" s="1112">
        <v>0</v>
      </c>
      <c r="N1481" s="1111">
        <f>L1481*(1+M1481/100)</f>
        <v>519.24400000000003</v>
      </c>
      <c r="O1481" s="1113">
        <v>0</v>
      </c>
      <c r="P1481" s="1114">
        <f>N1481*O1481</f>
        <v>0</v>
      </c>
      <c r="Q1481" s="1114">
        <v>21</v>
      </c>
    </row>
    <row r="1482" spans="6:17" s="1115" customFormat="1" ht="11.25" outlineLevel="3">
      <c r="F1482" s="1116"/>
      <c r="G1482" s="1117"/>
      <c r="H1482" s="1118" t="s">
        <v>4333</v>
      </c>
      <c r="I1482" s="1118"/>
      <c r="J1482" s="1118"/>
      <c r="K1482" s="1117"/>
      <c r="L1482" s="1119">
        <v>62.262</v>
      </c>
      <c r="M1482" s="1120"/>
      <c r="N1482" s="1121"/>
      <c r="O1482" s="1120"/>
      <c r="P1482" s="1123"/>
      <c r="Q1482" s="1124" t="s">
        <v>13</v>
      </c>
    </row>
    <row r="1483" spans="6:17" s="1115" customFormat="1" ht="11.25" outlineLevel="3">
      <c r="F1483" s="1116"/>
      <c r="G1483" s="1117"/>
      <c r="H1483" s="1118" t="s">
        <v>4334</v>
      </c>
      <c r="I1483" s="1118"/>
      <c r="J1483" s="1118"/>
      <c r="K1483" s="1117"/>
      <c r="L1483" s="1119">
        <v>32.279999999999994</v>
      </c>
      <c r="M1483" s="1120"/>
      <c r="N1483" s="1121"/>
      <c r="O1483" s="1120"/>
      <c r="P1483" s="1123"/>
      <c r="Q1483" s="1124" t="s">
        <v>13</v>
      </c>
    </row>
    <row r="1484" spans="6:17" s="1115" customFormat="1" ht="11.25" outlineLevel="3">
      <c r="F1484" s="1116"/>
      <c r="G1484" s="1117"/>
      <c r="H1484" s="1118" t="s">
        <v>4335</v>
      </c>
      <c r="I1484" s="1118"/>
      <c r="J1484" s="1118"/>
      <c r="K1484" s="1117"/>
      <c r="L1484" s="1119">
        <v>67.60199999999999</v>
      </c>
      <c r="M1484" s="1120"/>
      <c r="N1484" s="1121"/>
      <c r="O1484" s="1120"/>
      <c r="P1484" s="1123"/>
      <c r="Q1484" s="1124" t="s">
        <v>13</v>
      </c>
    </row>
    <row r="1485" spans="6:17" s="1115" customFormat="1" ht="11.25" outlineLevel="3">
      <c r="F1485" s="1116"/>
      <c r="G1485" s="1117"/>
      <c r="H1485" s="1118" t="s">
        <v>4342</v>
      </c>
      <c r="I1485" s="1118"/>
      <c r="J1485" s="1118"/>
      <c r="K1485" s="1117"/>
      <c r="L1485" s="1119">
        <v>25.6</v>
      </c>
      <c r="M1485" s="1120"/>
      <c r="N1485" s="1121"/>
      <c r="O1485" s="1120"/>
      <c r="P1485" s="1123"/>
      <c r="Q1485" s="1124" t="s">
        <v>13</v>
      </c>
    </row>
    <row r="1486" spans="6:17" s="1115" customFormat="1" ht="11.25" outlineLevel="3">
      <c r="F1486" s="1116"/>
      <c r="G1486" s="1117"/>
      <c r="H1486" s="1118" t="s">
        <v>4669</v>
      </c>
      <c r="I1486" s="1118"/>
      <c r="J1486" s="1118"/>
      <c r="K1486" s="1117"/>
      <c r="L1486" s="1119">
        <v>120</v>
      </c>
      <c r="M1486" s="1120"/>
      <c r="N1486" s="1121"/>
      <c r="O1486" s="1120"/>
      <c r="P1486" s="1123"/>
      <c r="Q1486" s="1124" t="s">
        <v>13</v>
      </c>
    </row>
    <row r="1487" spans="6:17" s="1115" customFormat="1" ht="11.25" outlineLevel="3">
      <c r="F1487" s="1116"/>
      <c r="G1487" s="1117"/>
      <c r="H1487" s="1118" t="s">
        <v>4330</v>
      </c>
      <c r="I1487" s="1118"/>
      <c r="J1487" s="1118"/>
      <c r="K1487" s="1117"/>
      <c r="L1487" s="1119">
        <v>31.5</v>
      </c>
      <c r="M1487" s="1120"/>
      <c r="N1487" s="1121"/>
      <c r="O1487" s="1120"/>
      <c r="P1487" s="1123"/>
      <c r="Q1487" s="1124" t="s">
        <v>13</v>
      </c>
    </row>
    <row r="1488" spans="6:17" s="1115" customFormat="1" ht="11.25" outlineLevel="3">
      <c r="F1488" s="1116"/>
      <c r="G1488" s="1117"/>
      <c r="H1488" s="1118" t="s">
        <v>4983</v>
      </c>
      <c r="I1488" s="1118"/>
      <c r="J1488" s="1118"/>
      <c r="K1488" s="1117"/>
      <c r="L1488" s="1119">
        <v>180</v>
      </c>
      <c r="M1488" s="1120"/>
      <c r="N1488" s="1121"/>
      <c r="O1488" s="1120"/>
      <c r="P1488" s="1123"/>
      <c r="Q1488" s="1124" t="s">
        <v>13</v>
      </c>
    </row>
    <row r="1489" spans="6:17" s="1106" customFormat="1" ht="12" outlineLevel="2">
      <c r="F1489" s="1107">
        <v>510</v>
      </c>
      <c r="G1489" s="1108" t="s">
        <v>979</v>
      </c>
      <c r="H1489" s="1109" t="s">
        <v>980</v>
      </c>
      <c r="I1489" s="1109"/>
      <c r="J1489" s="1109"/>
      <c r="K1489" s="1110" t="s">
        <v>28</v>
      </c>
      <c r="L1489" s="1111">
        <v>519.24400000000003</v>
      </c>
      <c r="M1489" s="1112">
        <v>0</v>
      </c>
      <c r="N1489" s="1111">
        <f>L1489*(1+M1489/100)</f>
        <v>519.24400000000003</v>
      </c>
      <c r="O1489" s="1113">
        <v>0</v>
      </c>
      <c r="P1489" s="1114">
        <f>N1489*O1489</f>
        <v>0</v>
      </c>
      <c r="Q1489" s="1114">
        <v>21</v>
      </c>
    </row>
    <row r="1490" spans="6:17" s="1115" customFormat="1" ht="11.25" outlineLevel="3">
      <c r="F1490" s="1116"/>
      <c r="G1490" s="1117"/>
      <c r="H1490" s="1118" t="s">
        <v>4333</v>
      </c>
      <c r="I1490" s="1118"/>
      <c r="J1490" s="1118"/>
      <c r="K1490" s="1117"/>
      <c r="L1490" s="1119">
        <v>62.262</v>
      </c>
      <c r="M1490" s="1120"/>
      <c r="N1490" s="1121"/>
      <c r="O1490" s="1120"/>
      <c r="P1490" s="1123"/>
      <c r="Q1490" s="1124" t="s">
        <v>13</v>
      </c>
    </row>
    <row r="1491" spans="6:17" s="1115" customFormat="1" ht="11.25" outlineLevel="3">
      <c r="F1491" s="1116"/>
      <c r="G1491" s="1117"/>
      <c r="H1491" s="1118" t="s">
        <v>4334</v>
      </c>
      <c r="I1491" s="1118"/>
      <c r="J1491" s="1118"/>
      <c r="K1491" s="1117"/>
      <c r="L1491" s="1119">
        <v>32.279999999999994</v>
      </c>
      <c r="M1491" s="1120"/>
      <c r="N1491" s="1121"/>
      <c r="O1491" s="1120"/>
      <c r="P1491" s="1123"/>
      <c r="Q1491" s="1124" t="s">
        <v>13</v>
      </c>
    </row>
    <row r="1492" spans="6:17" s="1115" customFormat="1" ht="11.25" outlineLevel="3">
      <c r="F1492" s="1116"/>
      <c r="G1492" s="1117"/>
      <c r="H1492" s="1118" t="s">
        <v>4335</v>
      </c>
      <c r="I1492" s="1118"/>
      <c r="J1492" s="1118"/>
      <c r="K1492" s="1117"/>
      <c r="L1492" s="1119">
        <v>67.60199999999999</v>
      </c>
      <c r="M1492" s="1120"/>
      <c r="N1492" s="1121"/>
      <c r="O1492" s="1120"/>
      <c r="P1492" s="1123"/>
      <c r="Q1492" s="1124" t="s">
        <v>13</v>
      </c>
    </row>
    <row r="1493" spans="6:17" s="1115" customFormat="1" ht="11.25" outlineLevel="3">
      <c r="F1493" s="1116"/>
      <c r="G1493" s="1117"/>
      <c r="H1493" s="1118" t="s">
        <v>4342</v>
      </c>
      <c r="I1493" s="1118"/>
      <c r="J1493" s="1118"/>
      <c r="K1493" s="1117"/>
      <c r="L1493" s="1119">
        <v>25.6</v>
      </c>
      <c r="M1493" s="1120"/>
      <c r="N1493" s="1121"/>
      <c r="O1493" s="1120"/>
      <c r="P1493" s="1123"/>
      <c r="Q1493" s="1124" t="s">
        <v>13</v>
      </c>
    </row>
    <row r="1494" spans="6:17" s="1115" customFormat="1" ht="11.25" outlineLevel="3">
      <c r="F1494" s="1116"/>
      <c r="G1494" s="1117"/>
      <c r="H1494" s="1118" t="s">
        <v>4669</v>
      </c>
      <c r="I1494" s="1118"/>
      <c r="J1494" s="1118"/>
      <c r="K1494" s="1117"/>
      <c r="L1494" s="1119">
        <v>120</v>
      </c>
      <c r="M1494" s="1120"/>
      <c r="N1494" s="1121"/>
      <c r="O1494" s="1120"/>
      <c r="P1494" s="1123"/>
      <c r="Q1494" s="1124" t="s">
        <v>13</v>
      </c>
    </row>
    <row r="1495" spans="6:17" s="1115" customFormat="1" ht="11.25" outlineLevel="3">
      <c r="F1495" s="1116"/>
      <c r="G1495" s="1117"/>
      <c r="H1495" s="1118" t="s">
        <v>4330</v>
      </c>
      <c r="I1495" s="1118"/>
      <c r="J1495" s="1118"/>
      <c r="K1495" s="1117"/>
      <c r="L1495" s="1119">
        <v>31.5</v>
      </c>
      <c r="M1495" s="1120"/>
      <c r="N1495" s="1121"/>
      <c r="O1495" s="1120"/>
      <c r="P1495" s="1123"/>
      <c r="Q1495" s="1124" t="s">
        <v>13</v>
      </c>
    </row>
    <row r="1496" spans="6:17" s="1115" customFormat="1" ht="11.25" outlineLevel="3">
      <c r="F1496" s="1116"/>
      <c r="G1496" s="1117"/>
      <c r="H1496" s="1118" t="s">
        <v>4983</v>
      </c>
      <c r="I1496" s="1118"/>
      <c r="J1496" s="1118"/>
      <c r="K1496" s="1117"/>
      <c r="L1496" s="1119">
        <v>180</v>
      </c>
      <c r="M1496" s="1120"/>
      <c r="N1496" s="1121"/>
      <c r="O1496" s="1120"/>
      <c r="P1496" s="1123"/>
      <c r="Q1496" s="1124" t="s">
        <v>13</v>
      </c>
    </row>
    <row r="1497" spans="6:17" s="1132" customFormat="1" ht="12.75" customHeight="1" outlineLevel="2">
      <c r="F1497" s="1125"/>
      <c r="G1497" s="1126"/>
      <c r="H1497" s="1127"/>
      <c r="I1497" s="1127"/>
      <c r="J1497" s="1127"/>
      <c r="K1497" s="1126"/>
      <c r="L1497" s="1128"/>
      <c r="M1497" s="1129"/>
      <c r="N1497" s="1128"/>
      <c r="O1497" s="1142"/>
      <c r="P1497" s="1130"/>
      <c r="Q1497" s="1131" t="s">
        <v>13</v>
      </c>
    </row>
    <row r="1498" spans="6:17" s="1099" customFormat="1" ht="16.5" customHeight="1" outlineLevel="1">
      <c r="F1498" s="1100"/>
      <c r="G1498" s="1101"/>
      <c r="H1498" s="1101" t="s">
        <v>981</v>
      </c>
      <c r="I1498" s="1101"/>
      <c r="J1498" s="1101"/>
      <c r="K1498" s="1090"/>
      <c r="L1498" s="1102"/>
      <c r="M1498" s="1103"/>
      <c r="N1498" s="1102"/>
      <c r="O1498" s="1103"/>
      <c r="P1498" s="1104">
        <f>SUBTOTAL(9,P1499:P1506)</f>
        <v>0</v>
      </c>
      <c r="Q1498" s="1105" t="s">
        <v>13</v>
      </c>
    </row>
    <row r="1499" spans="6:17" s="1106" customFormat="1" ht="12" outlineLevel="2">
      <c r="F1499" s="1107">
        <v>511</v>
      </c>
      <c r="G1499" s="1108" t="s">
        <v>982</v>
      </c>
      <c r="H1499" s="1109" t="s">
        <v>983</v>
      </c>
      <c r="I1499" s="1109"/>
      <c r="J1499" s="1109"/>
      <c r="K1499" s="1110" t="s">
        <v>28</v>
      </c>
      <c r="L1499" s="1111">
        <v>805.13999999999987</v>
      </c>
      <c r="M1499" s="1112">
        <v>0</v>
      </c>
      <c r="N1499" s="1111">
        <f>L1499*(1+M1499/100)</f>
        <v>805.13999999999987</v>
      </c>
      <c r="O1499" s="1113">
        <v>0</v>
      </c>
      <c r="P1499" s="1114">
        <f>N1499*O1499</f>
        <v>0</v>
      </c>
      <c r="Q1499" s="1114">
        <v>21</v>
      </c>
    </row>
    <row r="1500" spans="6:17" s="1115" customFormat="1" ht="11.25" outlineLevel="3">
      <c r="F1500" s="1116"/>
      <c r="G1500" s="1117"/>
      <c r="H1500" s="1118" t="s">
        <v>4303</v>
      </c>
      <c r="I1500" s="1118"/>
      <c r="J1500" s="1118"/>
      <c r="K1500" s="1117"/>
      <c r="L1500" s="1119">
        <v>214.33999999999997</v>
      </c>
      <c r="M1500" s="1120"/>
      <c r="N1500" s="1121"/>
      <c r="O1500" s="1120"/>
      <c r="P1500" s="1123"/>
      <c r="Q1500" s="1124" t="s">
        <v>13</v>
      </c>
    </row>
    <row r="1501" spans="6:17" s="1115" customFormat="1" ht="11.25" outlineLevel="3">
      <c r="F1501" s="1116"/>
      <c r="G1501" s="1117"/>
      <c r="H1501" s="1118" t="s">
        <v>4670</v>
      </c>
      <c r="I1501" s="1118"/>
      <c r="J1501" s="1118"/>
      <c r="K1501" s="1117"/>
      <c r="L1501" s="1119">
        <v>526.79999999999995</v>
      </c>
      <c r="M1501" s="1120"/>
      <c r="N1501" s="1121"/>
      <c r="O1501" s="1120"/>
      <c r="P1501" s="1123"/>
      <c r="Q1501" s="1124" t="s">
        <v>13</v>
      </c>
    </row>
    <row r="1502" spans="6:17" s="1115" customFormat="1" ht="11.25" outlineLevel="3">
      <c r="F1502" s="1116"/>
      <c r="G1502" s="1117"/>
      <c r="H1502" s="1118" t="s">
        <v>4671</v>
      </c>
      <c r="I1502" s="1118"/>
      <c r="J1502" s="1118"/>
      <c r="K1502" s="1117"/>
      <c r="L1502" s="1119">
        <v>64</v>
      </c>
      <c r="M1502" s="1120"/>
      <c r="N1502" s="1121"/>
      <c r="O1502" s="1120"/>
      <c r="P1502" s="1123"/>
      <c r="Q1502" s="1124" t="s">
        <v>13</v>
      </c>
    </row>
    <row r="1503" spans="6:17" s="1106" customFormat="1" ht="12" outlineLevel="2">
      <c r="F1503" s="1107">
        <v>512</v>
      </c>
      <c r="G1503" s="1108" t="s">
        <v>985</v>
      </c>
      <c r="H1503" s="1109" t="s">
        <v>986</v>
      </c>
      <c r="I1503" s="1109"/>
      <c r="J1503" s="1109"/>
      <c r="K1503" s="1110" t="s">
        <v>28</v>
      </c>
      <c r="L1503" s="1111">
        <v>5543</v>
      </c>
      <c r="M1503" s="1112">
        <v>0</v>
      </c>
      <c r="N1503" s="1111">
        <f>L1503*(1+M1503/100)</f>
        <v>5543</v>
      </c>
      <c r="O1503" s="1113">
        <v>0</v>
      </c>
      <c r="P1503" s="1114">
        <f>N1503*O1503</f>
        <v>0</v>
      </c>
      <c r="Q1503" s="1114">
        <v>21</v>
      </c>
    </row>
    <row r="1504" spans="6:17" s="1115" customFormat="1" ht="11.25" outlineLevel="3">
      <c r="F1504" s="1116"/>
      <c r="G1504" s="1117"/>
      <c r="H1504" s="1118" t="s">
        <v>4672</v>
      </c>
      <c r="I1504" s="1118"/>
      <c r="J1504" s="1118"/>
      <c r="K1504" s="1117"/>
      <c r="L1504" s="1119">
        <v>5543</v>
      </c>
      <c r="M1504" s="1120"/>
      <c r="N1504" s="1121"/>
      <c r="O1504" s="1120"/>
      <c r="P1504" s="1123"/>
      <c r="Q1504" s="1124" t="s">
        <v>13</v>
      </c>
    </row>
    <row r="1505" spans="6:17" s="1106" customFormat="1" ht="24" outlineLevel="2">
      <c r="F1505" s="1107">
        <v>513</v>
      </c>
      <c r="G1505" s="1108" t="s">
        <v>987</v>
      </c>
      <c r="H1505" s="1109" t="s">
        <v>988</v>
      </c>
      <c r="I1505" s="1109"/>
      <c r="J1505" s="1109"/>
      <c r="K1505" s="1110" t="s">
        <v>28</v>
      </c>
      <c r="L1505" s="1111">
        <v>5543</v>
      </c>
      <c r="M1505" s="1112">
        <v>0</v>
      </c>
      <c r="N1505" s="1111">
        <f>L1505*(1+M1505/100)</f>
        <v>5543</v>
      </c>
      <c r="O1505" s="1113">
        <v>0</v>
      </c>
      <c r="P1505" s="1114">
        <f>N1505*O1505</f>
        <v>0</v>
      </c>
      <c r="Q1505" s="1114">
        <v>21</v>
      </c>
    </row>
    <row r="1506" spans="6:17" s="1132" customFormat="1" ht="12.75" customHeight="1" outlineLevel="2">
      <c r="F1506" s="1125"/>
      <c r="G1506" s="1126"/>
      <c r="H1506" s="1127"/>
      <c r="I1506" s="1127"/>
      <c r="J1506" s="1127"/>
      <c r="K1506" s="1126"/>
      <c r="L1506" s="1128"/>
      <c r="M1506" s="1129"/>
      <c r="N1506" s="1128"/>
      <c r="O1506" s="1129"/>
      <c r="P1506" s="1130"/>
      <c r="Q1506" s="1131" t="s">
        <v>13</v>
      </c>
    </row>
    <row r="1507" spans="6:17" s="1099" customFormat="1" ht="16.5" customHeight="1" outlineLevel="1">
      <c r="F1507" s="1100"/>
      <c r="G1507" s="1101"/>
      <c r="H1507" s="1101" t="s">
        <v>989</v>
      </c>
      <c r="I1507" s="1101"/>
      <c r="J1507" s="1101"/>
      <c r="K1507" s="1090"/>
      <c r="L1507" s="1102"/>
      <c r="M1507" s="1103"/>
      <c r="N1507" s="1102"/>
      <c r="O1507" s="1103"/>
      <c r="P1507" s="1104">
        <f>SUBTOTAL(9,P1508:P1521)</f>
        <v>0</v>
      </c>
      <c r="Q1507" s="1105" t="s">
        <v>13</v>
      </c>
    </row>
    <row r="1508" spans="6:17" s="1106" customFormat="1" ht="12" outlineLevel="2">
      <c r="F1508" s="1107">
        <v>514</v>
      </c>
      <c r="G1508" s="1108" t="s">
        <v>990</v>
      </c>
      <c r="H1508" s="1109" t="s">
        <v>991</v>
      </c>
      <c r="I1508" s="1109"/>
      <c r="J1508" s="1109"/>
      <c r="K1508" s="1110" t="s">
        <v>616</v>
      </c>
      <c r="L1508" s="1111">
        <v>1</v>
      </c>
      <c r="M1508" s="1112">
        <v>0</v>
      </c>
      <c r="N1508" s="1111">
        <f t="shared" ref="N1508:N1520" si="8">L1508*(1+M1508/100)</f>
        <v>1</v>
      </c>
      <c r="O1508" s="1113">
        <v>0</v>
      </c>
      <c r="P1508" s="1114">
        <f t="shared" ref="P1508:P1520" si="9">N1508*O1508</f>
        <v>0</v>
      </c>
      <c r="Q1508" s="1114">
        <v>21</v>
      </c>
    </row>
    <row r="1509" spans="6:17" s="1106" customFormat="1" ht="12" outlineLevel="2">
      <c r="F1509" s="1107">
        <v>515</v>
      </c>
      <c r="G1509" s="1108" t="s">
        <v>993</v>
      </c>
      <c r="H1509" s="1109" t="s">
        <v>994</v>
      </c>
      <c r="I1509" s="1109"/>
      <c r="J1509" s="1109"/>
      <c r="K1509" s="1110" t="s">
        <v>616</v>
      </c>
      <c r="L1509" s="1111">
        <v>1</v>
      </c>
      <c r="M1509" s="1112">
        <v>0</v>
      </c>
      <c r="N1509" s="1111">
        <f t="shared" si="8"/>
        <v>1</v>
      </c>
      <c r="O1509" s="1113">
        <v>0</v>
      </c>
      <c r="P1509" s="1114">
        <f t="shared" si="9"/>
        <v>0</v>
      </c>
      <c r="Q1509" s="1114">
        <v>21</v>
      </c>
    </row>
    <row r="1510" spans="6:17" s="1106" customFormat="1" ht="12" outlineLevel="2">
      <c r="F1510" s="1107">
        <v>516</v>
      </c>
      <c r="G1510" s="1108" t="s">
        <v>995</v>
      </c>
      <c r="H1510" s="1109" t="s">
        <v>996</v>
      </c>
      <c r="I1510" s="1109"/>
      <c r="J1510" s="1109"/>
      <c r="K1510" s="1110" t="s">
        <v>616</v>
      </c>
      <c r="L1510" s="1111">
        <v>1</v>
      </c>
      <c r="M1510" s="1112">
        <v>0</v>
      </c>
      <c r="N1510" s="1111">
        <f t="shared" si="8"/>
        <v>1</v>
      </c>
      <c r="O1510" s="1113">
        <v>0</v>
      </c>
      <c r="P1510" s="1114">
        <f t="shared" si="9"/>
        <v>0</v>
      </c>
      <c r="Q1510" s="1114">
        <v>21</v>
      </c>
    </row>
    <row r="1511" spans="6:17" s="1106" customFormat="1" ht="12" outlineLevel="2">
      <c r="F1511" s="1107">
        <v>517</v>
      </c>
      <c r="G1511" s="1108" t="s">
        <v>997</v>
      </c>
      <c r="H1511" s="1109" t="s">
        <v>998</v>
      </c>
      <c r="I1511" s="1109"/>
      <c r="J1511" s="1109"/>
      <c r="K1511" s="1110" t="s">
        <v>616</v>
      </c>
      <c r="L1511" s="1111">
        <v>1</v>
      </c>
      <c r="M1511" s="1112">
        <v>0</v>
      </c>
      <c r="N1511" s="1111">
        <f t="shared" si="8"/>
        <v>1</v>
      </c>
      <c r="O1511" s="1113">
        <v>0</v>
      </c>
      <c r="P1511" s="1114">
        <f t="shared" si="9"/>
        <v>0</v>
      </c>
      <c r="Q1511" s="1114">
        <v>21</v>
      </c>
    </row>
    <row r="1512" spans="6:17" s="1106" customFormat="1" ht="12" outlineLevel="2">
      <c r="F1512" s="1107">
        <v>518</v>
      </c>
      <c r="G1512" s="1108" t="s">
        <v>999</v>
      </c>
      <c r="H1512" s="1109" t="s">
        <v>1000</v>
      </c>
      <c r="I1512" s="1109"/>
      <c r="J1512" s="1109"/>
      <c r="K1512" s="1110" t="s">
        <v>616</v>
      </c>
      <c r="L1512" s="1111">
        <v>1</v>
      </c>
      <c r="M1512" s="1112">
        <v>0</v>
      </c>
      <c r="N1512" s="1111">
        <f t="shared" si="8"/>
        <v>1</v>
      </c>
      <c r="O1512" s="1113">
        <v>0</v>
      </c>
      <c r="P1512" s="1114">
        <f t="shared" si="9"/>
        <v>0</v>
      </c>
      <c r="Q1512" s="1114">
        <v>21</v>
      </c>
    </row>
    <row r="1513" spans="6:17" s="1106" customFormat="1" ht="12" outlineLevel="2">
      <c r="F1513" s="1107">
        <v>519</v>
      </c>
      <c r="G1513" s="1108" t="s">
        <v>1001</v>
      </c>
      <c r="H1513" s="1109" t="s">
        <v>1002</v>
      </c>
      <c r="I1513" s="1109"/>
      <c r="J1513" s="1109"/>
      <c r="K1513" s="1110" t="s">
        <v>616</v>
      </c>
      <c r="L1513" s="1111">
        <v>1</v>
      </c>
      <c r="M1513" s="1112">
        <v>0</v>
      </c>
      <c r="N1513" s="1111">
        <f t="shared" si="8"/>
        <v>1</v>
      </c>
      <c r="O1513" s="1113">
        <v>0</v>
      </c>
      <c r="P1513" s="1114">
        <f t="shared" si="9"/>
        <v>0</v>
      </c>
      <c r="Q1513" s="1114">
        <v>21</v>
      </c>
    </row>
    <row r="1514" spans="6:17" s="1106" customFormat="1" ht="12" outlineLevel="2">
      <c r="F1514" s="1107">
        <v>520</v>
      </c>
      <c r="G1514" s="1108" t="s">
        <v>1003</v>
      </c>
      <c r="H1514" s="1109" t="s">
        <v>1004</v>
      </c>
      <c r="I1514" s="1109"/>
      <c r="J1514" s="1109"/>
      <c r="K1514" s="1110" t="s">
        <v>616</v>
      </c>
      <c r="L1514" s="1111">
        <v>1</v>
      </c>
      <c r="M1514" s="1112">
        <v>0</v>
      </c>
      <c r="N1514" s="1111">
        <f t="shared" si="8"/>
        <v>1</v>
      </c>
      <c r="O1514" s="1113">
        <v>0</v>
      </c>
      <c r="P1514" s="1114">
        <f t="shared" si="9"/>
        <v>0</v>
      </c>
      <c r="Q1514" s="1114">
        <v>21</v>
      </c>
    </row>
    <row r="1515" spans="6:17" s="1106" customFormat="1" ht="12" outlineLevel="2">
      <c r="F1515" s="1107">
        <v>521</v>
      </c>
      <c r="G1515" s="1108" t="s">
        <v>1005</v>
      </c>
      <c r="H1515" s="1109" t="s">
        <v>1006</v>
      </c>
      <c r="I1515" s="1109"/>
      <c r="J1515" s="1109"/>
      <c r="K1515" s="1110" t="s">
        <v>616</v>
      </c>
      <c r="L1515" s="1111">
        <v>1</v>
      </c>
      <c r="M1515" s="1112">
        <v>0</v>
      </c>
      <c r="N1515" s="1111">
        <f t="shared" si="8"/>
        <v>1</v>
      </c>
      <c r="O1515" s="1113">
        <v>0</v>
      </c>
      <c r="P1515" s="1114">
        <f t="shared" si="9"/>
        <v>0</v>
      </c>
      <c r="Q1515" s="1114">
        <v>21</v>
      </c>
    </row>
    <row r="1516" spans="6:17" s="1106" customFormat="1" ht="12" outlineLevel="2">
      <c r="F1516" s="1107">
        <v>522</v>
      </c>
      <c r="G1516" s="1108" t="s">
        <v>1007</v>
      </c>
      <c r="H1516" s="1109" t="s">
        <v>1008</v>
      </c>
      <c r="I1516" s="1109"/>
      <c r="J1516" s="1109"/>
      <c r="K1516" s="1110" t="s">
        <v>616</v>
      </c>
      <c r="L1516" s="1111">
        <v>1</v>
      </c>
      <c r="M1516" s="1112">
        <v>0</v>
      </c>
      <c r="N1516" s="1111">
        <f t="shared" si="8"/>
        <v>1</v>
      </c>
      <c r="O1516" s="1113">
        <v>0</v>
      </c>
      <c r="P1516" s="1114">
        <f t="shared" si="9"/>
        <v>0</v>
      </c>
      <c r="Q1516" s="1114">
        <v>21</v>
      </c>
    </row>
    <row r="1517" spans="6:17" s="1106" customFormat="1" ht="12" outlineLevel="2">
      <c r="F1517" s="1107">
        <v>523</v>
      </c>
      <c r="G1517" s="1108" t="s">
        <v>1009</v>
      </c>
      <c r="H1517" s="1109" t="s">
        <v>3789</v>
      </c>
      <c r="I1517" s="1109"/>
      <c r="J1517" s="1109"/>
      <c r="K1517" s="1110" t="s">
        <v>616</v>
      </c>
      <c r="L1517" s="1111">
        <v>1</v>
      </c>
      <c r="M1517" s="1112">
        <v>0</v>
      </c>
      <c r="N1517" s="1111">
        <f t="shared" si="8"/>
        <v>1</v>
      </c>
      <c r="O1517" s="1113">
        <v>0</v>
      </c>
      <c r="P1517" s="1114">
        <f t="shared" si="9"/>
        <v>0</v>
      </c>
      <c r="Q1517" s="1114">
        <v>21</v>
      </c>
    </row>
    <row r="1518" spans="6:17" s="1106" customFormat="1" ht="12" outlineLevel="2">
      <c r="F1518" s="1107">
        <v>524</v>
      </c>
      <c r="G1518" s="1108" t="s">
        <v>1010</v>
      </c>
      <c r="H1518" s="1109" t="s">
        <v>1011</v>
      </c>
      <c r="I1518" s="1109"/>
      <c r="J1518" s="1109"/>
      <c r="K1518" s="1110" t="s">
        <v>616</v>
      </c>
      <c r="L1518" s="1111">
        <v>1</v>
      </c>
      <c r="M1518" s="1112">
        <v>0</v>
      </c>
      <c r="N1518" s="1111">
        <f t="shared" si="8"/>
        <v>1</v>
      </c>
      <c r="O1518" s="1113">
        <v>0</v>
      </c>
      <c r="P1518" s="1114">
        <f t="shared" si="9"/>
        <v>0</v>
      </c>
      <c r="Q1518" s="1114">
        <v>21</v>
      </c>
    </row>
    <row r="1519" spans="6:17" s="1106" customFormat="1" ht="24" outlineLevel="2">
      <c r="F1519" s="1107">
        <v>525</v>
      </c>
      <c r="G1519" s="1108" t="s">
        <v>3790</v>
      </c>
      <c r="H1519" s="1109" t="s">
        <v>3791</v>
      </c>
      <c r="I1519" s="1109"/>
      <c r="J1519" s="1109"/>
      <c r="K1519" s="1110" t="s">
        <v>616</v>
      </c>
      <c r="L1519" s="1111">
        <v>1</v>
      </c>
      <c r="M1519" s="1112">
        <v>0</v>
      </c>
      <c r="N1519" s="1111">
        <f t="shared" si="8"/>
        <v>1</v>
      </c>
      <c r="O1519" s="1113">
        <v>0</v>
      </c>
      <c r="P1519" s="1114">
        <f t="shared" si="9"/>
        <v>0</v>
      </c>
      <c r="Q1519" s="1114">
        <v>21</v>
      </c>
    </row>
    <row r="1520" spans="6:17" s="1106" customFormat="1" ht="12" outlineLevel="2">
      <c r="F1520" s="1107">
        <v>526</v>
      </c>
      <c r="G1520" s="1108" t="s">
        <v>1012</v>
      </c>
      <c r="H1520" s="1109" t="s">
        <v>1013</v>
      </c>
      <c r="I1520" s="1109"/>
      <c r="J1520" s="1109"/>
      <c r="K1520" s="1110" t="s">
        <v>616</v>
      </c>
      <c r="L1520" s="1111">
        <v>1</v>
      </c>
      <c r="M1520" s="1112">
        <v>0</v>
      </c>
      <c r="N1520" s="1111">
        <f t="shared" si="8"/>
        <v>1</v>
      </c>
      <c r="O1520" s="1113">
        <v>0</v>
      </c>
      <c r="P1520" s="1114">
        <f t="shared" si="9"/>
        <v>0</v>
      </c>
      <c r="Q1520" s="1114">
        <v>21</v>
      </c>
    </row>
    <row r="1521" spans="6:17" s="1132" customFormat="1" ht="12.75" customHeight="1" outlineLevel="2">
      <c r="F1521" s="1125"/>
      <c r="G1521" s="1126"/>
      <c r="H1521" s="1127"/>
      <c r="I1521" s="1127"/>
      <c r="J1521" s="1127"/>
      <c r="K1521" s="1126"/>
      <c r="L1521" s="1128"/>
      <c r="M1521" s="1129"/>
      <c r="N1521" s="1128"/>
      <c r="O1521" s="1129"/>
      <c r="P1521" s="1130"/>
      <c r="Q1521" s="1131" t="s">
        <v>13</v>
      </c>
    </row>
    <row r="1522" spans="6:17" s="1132" customFormat="1" ht="12.75" customHeight="1" outlineLevel="1">
      <c r="F1522" s="1125"/>
      <c r="G1522" s="1126"/>
      <c r="H1522" s="1127"/>
      <c r="I1522" s="1127"/>
      <c r="J1522" s="1127"/>
      <c r="K1522" s="1126"/>
      <c r="L1522" s="1128"/>
      <c r="M1522" s="1129"/>
      <c r="N1522" s="1128"/>
      <c r="O1522" s="1129"/>
      <c r="P1522" s="1130"/>
      <c r="Q1522" s="1131" t="s">
        <v>13</v>
      </c>
    </row>
    <row r="1523" spans="6:17" s="1132" customFormat="1" ht="12.75" customHeight="1">
      <c r="F1523" s="1125"/>
      <c r="G1523" s="1126"/>
      <c r="H1523" s="1127"/>
      <c r="I1523" s="1127"/>
      <c r="J1523" s="1127"/>
      <c r="K1523" s="1126"/>
      <c r="L1523" s="1128"/>
      <c r="M1523" s="1129"/>
      <c r="N1523" s="1128"/>
      <c r="O1523" s="1129"/>
      <c r="P1523" s="1130"/>
      <c r="Q1523" s="1131" t="s">
        <v>13</v>
      </c>
    </row>
  </sheetData>
  <pageMargins left="0.39370078740157483" right="0.39370078740157483" top="0.59055118110236227" bottom="0.59055118110236227" header="0.39370078740157483" footer="0.39370078740157483"/>
  <pageSetup paperSize="9" scale="90" fitToHeight="9999" orientation="landscape" horizontalDpi="300" verticalDpi="300" r:id="rId1"/>
  <headerFooter alignWithMargins="0">
    <oddFooter>&amp;L&amp;8www.euroCALC.cz&amp;C&amp;8&amp;P z &amp;N&amp;R&amp;8&amp;D</oddFooter>
  </headerFooter>
</worksheet>
</file>

<file path=xl/worksheets/sheet3.xml><?xml version="1.0" encoding="utf-8"?>
<worksheet xmlns="http://schemas.openxmlformats.org/spreadsheetml/2006/main" xmlns:r="http://schemas.openxmlformats.org/officeDocument/2006/relationships">
  <sheetPr>
    <tabColor theme="9" tint="0.59999389629810485"/>
    <pageSetUpPr fitToPage="1"/>
  </sheetPr>
  <dimension ref="A1:U186"/>
  <sheetViews>
    <sheetView showGridLines="0" workbookViewId="0">
      <pane ySplit="13" topLeftCell="A103" activePane="bottomLeft" state="frozen"/>
      <selection pane="bottomLeft" activeCell="Z54" sqref="Z54"/>
    </sheetView>
  </sheetViews>
  <sheetFormatPr defaultRowHeight="11.25"/>
  <cols>
    <col min="1" max="1" width="5.5703125" style="649" customWidth="1"/>
    <col min="2" max="2" width="4.42578125" style="649" customWidth="1"/>
    <col min="3" max="3" width="4.7109375" style="649" customWidth="1"/>
    <col min="4" max="4" width="12.7109375" style="649" customWidth="1"/>
    <col min="5" max="5" width="55.5703125" style="649" customWidth="1"/>
    <col min="6" max="6" width="4.7109375" style="649" customWidth="1"/>
    <col min="7" max="7" width="9.85546875" style="649" customWidth="1"/>
    <col min="8" max="8" width="9.7109375" style="649" customWidth="1"/>
    <col min="9" max="9" width="13.5703125" style="649" customWidth="1"/>
    <col min="10" max="10" width="10.5703125" style="649" hidden="1" customWidth="1"/>
    <col min="11" max="11" width="10.85546875" style="649" hidden="1" customWidth="1"/>
    <col min="12" max="12" width="9.7109375" style="649" hidden="1" customWidth="1"/>
    <col min="13" max="13" width="11.5703125" style="649" hidden="1" customWidth="1"/>
    <col min="14" max="14" width="5.28515625" style="649" customWidth="1"/>
    <col min="15" max="15" width="7" style="649" hidden="1" customWidth="1"/>
    <col min="16" max="16" width="7.28515625" style="649" hidden="1" customWidth="1"/>
    <col min="17" max="19" width="9.140625" style="649" hidden="1" customWidth="1"/>
    <col min="20" max="20" width="18.7109375" style="649" hidden="1" customWidth="1"/>
    <col min="21" max="256" width="9.140625" style="649"/>
    <col min="257" max="257" width="5.5703125" style="649" customWidth="1"/>
    <col min="258" max="258" width="4.42578125" style="649" customWidth="1"/>
    <col min="259" max="259" width="4.7109375" style="649" customWidth="1"/>
    <col min="260" max="260" width="12.7109375" style="649" customWidth="1"/>
    <col min="261" max="261" width="55.5703125" style="649" customWidth="1"/>
    <col min="262" max="262" width="4.7109375" style="649" customWidth="1"/>
    <col min="263" max="263" width="9.85546875" style="649" customWidth="1"/>
    <col min="264" max="264" width="9.7109375" style="649" customWidth="1"/>
    <col min="265" max="265" width="13.5703125" style="649" customWidth="1"/>
    <col min="266" max="269" width="0" style="649" hidden="1" customWidth="1"/>
    <col min="270" max="270" width="5.28515625" style="649" customWidth="1"/>
    <col min="271" max="276" width="0" style="649" hidden="1" customWidth="1"/>
    <col min="277" max="512" width="9.140625" style="649"/>
    <col min="513" max="513" width="5.5703125" style="649" customWidth="1"/>
    <col min="514" max="514" width="4.42578125" style="649" customWidth="1"/>
    <col min="515" max="515" width="4.7109375" style="649" customWidth="1"/>
    <col min="516" max="516" width="12.7109375" style="649" customWidth="1"/>
    <col min="517" max="517" width="55.5703125" style="649" customWidth="1"/>
    <col min="518" max="518" width="4.7109375" style="649" customWidth="1"/>
    <col min="519" max="519" width="9.85546875" style="649" customWidth="1"/>
    <col min="520" max="520" width="9.7109375" style="649" customWidth="1"/>
    <col min="521" max="521" width="13.5703125" style="649" customWidth="1"/>
    <col min="522" max="525" width="0" style="649" hidden="1" customWidth="1"/>
    <col min="526" max="526" width="5.28515625" style="649" customWidth="1"/>
    <col min="527" max="532" width="0" style="649" hidden="1" customWidth="1"/>
    <col min="533" max="768" width="9.140625" style="649"/>
    <col min="769" max="769" width="5.5703125" style="649" customWidth="1"/>
    <col min="770" max="770" width="4.42578125" style="649" customWidth="1"/>
    <col min="771" max="771" width="4.7109375" style="649" customWidth="1"/>
    <col min="772" max="772" width="12.7109375" style="649" customWidth="1"/>
    <col min="773" max="773" width="55.5703125" style="649" customWidth="1"/>
    <col min="774" max="774" width="4.7109375" style="649" customWidth="1"/>
    <col min="775" max="775" width="9.85546875" style="649" customWidth="1"/>
    <col min="776" max="776" width="9.7109375" style="649" customWidth="1"/>
    <col min="777" max="777" width="13.5703125" style="649" customWidth="1"/>
    <col min="778" max="781" width="0" style="649" hidden="1" customWidth="1"/>
    <col min="782" max="782" width="5.28515625" style="649" customWidth="1"/>
    <col min="783" max="788" width="0" style="649" hidden="1" customWidth="1"/>
    <col min="789" max="1024" width="9.140625" style="649"/>
    <col min="1025" max="1025" width="5.5703125" style="649" customWidth="1"/>
    <col min="1026" max="1026" width="4.42578125" style="649" customWidth="1"/>
    <col min="1027" max="1027" width="4.7109375" style="649" customWidth="1"/>
    <col min="1028" max="1028" width="12.7109375" style="649" customWidth="1"/>
    <col min="1029" max="1029" width="55.5703125" style="649" customWidth="1"/>
    <col min="1030" max="1030" width="4.7109375" style="649" customWidth="1"/>
    <col min="1031" max="1031" width="9.85546875" style="649" customWidth="1"/>
    <col min="1032" max="1032" width="9.7109375" style="649" customWidth="1"/>
    <col min="1033" max="1033" width="13.5703125" style="649" customWidth="1"/>
    <col min="1034" max="1037" width="0" style="649" hidden="1" customWidth="1"/>
    <col min="1038" max="1038" width="5.28515625" style="649" customWidth="1"/>
    <col min="1039" max="1044" width="0" style="649" hidden="1" customWidth="1"/>
    <col min="1045" max="1280" width="9.140625" style="649"/>
    <col min="1281" max="1281" width="5.5703125" style="649" customWidth="1"/>
    <col min="1282" max="1282" width="4.42578125" style="649" customWidth="1"/>
    <col min="1283" max="1283" width="4.7109375" style="649" customWidth="1"/>
    <col min="1284" max="1284" width="12.7109375" style="649" customWidth="1"/>
    <col min="1285" max="1285" width="55.5703125" style="649" customWidth="1"/>
    <col min="1286" max="1286" width="4.7109375" style="649" customWidth="1"/>
    <col min="1287" max="1287" width="9.85546875" style="649" customWidth="1"/>
    <col min="1288" max="1288" width="9.7109375" style="649" customWidth="1"/>
    <col min="1289" max="1289" width="13.5703125" style="649" customWidth="1"/>
    <col min="1290" max="1293" width="0" style="649" hidden="1" customWidth="1"/>
    <col min="1294" max="1294" width="5.28515625" style="649" customWidth="1"/>
    <col min="1295" max="1300" width="0" style="649" hidden="1" customWidth="1"/>
    <col min="1301" max="1536" width="9.140625" style="649"/>
    <col min="1537" max="1537" width="5.5703125" style="649" customWidth="1"/>
    <col min="1538" max="1538" width="4.42578125" style="649" customWidth="1"/>
    <col min="1539" max="1539" width="4.7109375" style="649" customWidth="1"/>
    <col min="1540" max="1540" width="12.7109375" style="649" customWidth="1"/>
    <col min="1541" max="1541" width="55.5703125" style="649" customWidth="1"/>
    <col min="1542" max="1542" width="4.7109375" style="649" customWidth="1"/>
    <col min="1543" max="1543" width="9.85546875" style="649" customWidth="1"/>
    <col min="1544" max="1544" width="9.7109375" style="649" customWidth="1"/>
    <col min="1545" max="1545" width="13.5703125" style="649" customWidth="1"/>
    <col min="1546" max="1549" width="0" style="649" hidden="1" customWidth="1"/>
    <col min="1550" max="1550" width="5.28515625" style="649" customWidth="1"/>
    <col min="1551" max="1556" width="0" style="649" hidden="1" customWidth="1"/>
    <col min="1557" max="1792" width="9.140625" style="649"/>
    <col min="1793" max="1793" width="5.5703125" style="649" customWidth="1"/>
    <col min="1794" max="1794" width="4.42578125" style="649" customWidth="1"/>
    <col min="1795" max="1795" width="4.7109375" style="649" customWidth="1"/>
    <col min="1796" max="1796" width="12.7109375" style="649" customWidth="1"/>
    <col min="1797" max="1797" width="55.5703125" style="649" customWidth="1"/>
    <col min="1798" max="1798" width="4.7109375" style="649" customWidth="1"/>
    <col min="1799" max="1799" width="9.85546875" style="649" customWidth="1"/>
    <col min="1800" max="1800" width="9.7109375" style="649" customWidth="1"/>
    <col min="1801" max="1801" width="13.5703125" style="649" customWidth="1"/>
    <col min="1802" max="1805" width="0" style="649" hidden="1" customWidth="1"/>
    <col min="1806" max="1806" width="5.28515625" style="649" customWidth="1"/>
    <col min="1807" max="1812" width="0" style="649" hidden="1" customWidth="1"/>
    <col min="1813" max="2048" width="9.140625" style="649"/>
    <col min="2049" max="2049" width="5.5703125" style="649" customWidth="1"/>
    <col min="2050" max="2050" width="4.42578125" style="649" customWidth="1"/>
    <col min="2051" max="2051" width="4.7109375" style="649" customWidth="1"/>
    <col min="2052" max="2052" width="12.7109375" style="649" customWidth="1"/>
    <col min="2053" max="2053" width="55.5703125" style="649" customWidth="1"/>
    <col min="2054" max="2054" width="4.7109375" style="649" customWidth="1"/>
    <col min="2055" max="2055" width="9.85546875" style="649" customWidth="1"/>
    <col min="2056" max="2056" width="9.7109375" style="649" customWidth="1"/>
    <col min="2057" max="2057" width="13.5703125" style="649" customWidth="1"/>
    <col min="2058" max="2061" width="0" style="649" hidden="1" customWidth="1"/>
    <col min="2062" max="2062" width="5.28515625" style="649" customWidth="1"/>
    <col min="2063" max="2068" width="0" style="649" hidden="1" customWidth="1"/>
    <col min="2069" max="2304" width="9.140625" style="649"/>
    <col min="2305" max="2305" width="5.5703125" style="649" customWidth="1"/>
    <col min="2306" max="2306" width="4.42578125" style="649" customWidth="1"/>
    <col min="2307" max="2307" width="4.7109375" style="649" customWidth="1"/>
    <col min="2308" max="2308" width="12.7109375" style="649" customWidth="1"/>
    <col min="2309" max="2309" width="55.5703125" style="649" customWidth="1"/>
    <col min="2310" max="2310" width="4.7109375" style="649" customWidth="1"/>
    <col min="2311" max="2311" width="9.85546875" style="649" customWidth="1"/>
    <col min="2312" max="2312" width="9.7109375" style="649" customWidth="1"/>
    <col min="2313" max="2313" width="13.5703125" style="649" customWidth="1"/>
    <col min="2314" max="2317" width="0" style="649" hidden="1" customWidth="1"/>
    <col min="2318" max="2318" width="5.28515625" style="649" customWidth="1"/>
    <col min="2319" max="2324" width="0" style="649" hidden="1" customWidth="1"/>
    <col min="2325" max="2560" width="9.140625" style="649"/>
    <col min="2561" max="2561" width="5.5703125" style="649" customWidth="1"/>
    <col min="2562" max="2562" width="4.42578125" style="649" customWidth="1"/>
    <col min="2563" max="2563" width="4.7109375" style="649" customWidth="1"/>
    <col min="2564" max="2564" width="12.7109375" style="649" customWidth="1"/>
    <col min="2565" max="2565" width="55.5703125" style="649" customWidth="1"/>
    <col min="2566" max="2566" width="4.7109375" style="649" customWidth="1"/>
    <col min="2567" max="2567" width="9.85546875" style="649" customWidth="1"/>
    <col min="2568" max="2568" width="9.7109375" style="649" customWidth="1"/>
    <col min="2569" max="2569" width="13.5703125" style="649" customWidth="1"/>
    <col min="2570" max="2573" width="0" style="649" hidden="1" customWidth="1"/>
    <col min="2574" max="2574" width="5.28515625" style="649" customWidth="1"/>
    <col min="2575" max="2580" width="0" style="649" hidden="1" customWidth="1"/>
    <col min="2581" max="2816" width="9.140625" style="649"/>
    <col min="2817" max="2817" width="5.5703125" style="649" customWidth="1"/>
    <col min="2818" max="2818" width="4.42578125" style="649" customWidth="1"/>
    <col min="2819" max="2819" width="4.7109375" style="649" customWidth="1"/>
    <col min="2820" max="2820" width="12.7109375" style="649" customWidth="1"/>
    <col min="2821" max="2821" width="55.5703125" style="649" customWidth="1"/>
    <col min="2822" max="2822" width="4.7109375" style="649" customWidth="1"/>
    <col min="2823" max="2823" width="9.85546875" style="649" customWidth="1"/>
    <col min="2824" max="2824" width="9.7109375" style="649" customWidth="1"/>
    <col min="2825" max="2825" width="13.5703125" style="649" customWidth="1"/>
    <col min="2826" max="2829" width="0" style="649" hidden="1" customWidth="1"/>
    <col min="2830" max="2830" width="5.28515625" style="649" customWidth="1"/>
    <col min="2831" max="2836" width="0" style="649" hidden="1" customWidth="1"/>
    <col min="2837" max="3072" width="9.140625" style="649"/>
    <col min="3073" max="3073" width="5.5703125" style="649" customWidth="1"/>
    <col min="3074" max="3074" width="4.42578125" style="649" customWidth="1"/>
    <col min="3075" max="3075" width="4.7109375" style="649" customWidth="1"/>
    <col min="3076" max="3076" width="12.7109375" style="649" customWidth="1"/>
    <col min="3077" max="3077" width="55.5703125" style="649" customWidth="1"/>
    <col min="3078" max="3078" width="4.7109375" style="649" customWidth="1"/>
    <col min="3079" max="3079" width="9.85546875" style="649" customWidth="1"/>
    <col min="3080" max="3080" width="9.7109375" style="649" customWidth="1"/>
    <col min="3081" max="3081" width="13.5703125" style="649" customWidth="1"/>
    <col min="3082" max="3085" width="0" style="649" hidden="1" customWidth="1"/>
    <col min="3086" max="3086" width="5.28515625" style="649" customWidth="1"/>
    <col min="3087" max="3092" width="0" style="649" hidden="1" customWidth="1"/>
    <col min="3093" max="3328" width="9.140625" style="649"/>
    <col min="3329" max="3329" width="5.5703125" style="649" customWidth="1"/>
    <col min="3330" max="3330" width="4.42578125" style="649" customWidth="1"/>
    <col min="3331" max="3331" width="4.7109375" style="649" customWidth="1"/>
    <col min="3332" max="3332" width="12.7109375" style="649" customWidth="1"/>
    <col min="3333" max="3333" width="55.5703125" style="649" customWidth="1"/>
    <col min="3334" max="3334" width="4.7109375" style="649" customWidth="1"/>
    <col min="3335" max="3335" width="9.85546875" style="649" customWidth="1"/>
    <col min="3336" max="3336" width="9.7109375" style="649" customWidth="1"/>
    <col min="3337" max="3337" width="13.5703125" style="649" customWidth="1"/>
    <col min="3338" max="3341" width="0" style="649" hidden="1" customWidth="1"/>
    <col min="3342" max="3342" width="5.28515625" style="649" customWidth="1"/>
    <col min="3343" max="3348" width="0" style="649" hidden="1" customWidth="1"/>
    <col min="3349" max="3584" width="9.140625" style="649"/>
    <col min="3585" max="3585" width="5.5703125" style="649" customWidth="1"/>
    <col min="3586" max="3586" width="4.42578125" style="649" customWidth="1"/>
    <col min="3587" max="3587" width="4.7109375" style="649" customWidth="1"/>
    <col min="3588" max="3588" width="12.7109375" style="649" customWidth="1"/>
    <col min="3589" max="3589" width="55.5703125" style="649" customWidth="1"/>
    <col min="3590" max="3590" width="4.7109375" style="649" customWidth="1"/>
    <col min="3591" max="3591" width="9.85546875" style="649" customWidth="1"/>
    <col min="3592" max="3592" width="9.7109375" style="649" customWidth="1"/>
    <col min="3593" max="3593" width="13.5703125" style="649" customWidth="1"/>
    <col min="3594" max="3597" width="0" style="649" hidden="1" customWidth="1"/>
    <col min="3598" max="3598" width="5.28515625" style="649" customWidth="1"/>
    <col min="3599" max="3604" width="0" style="649" hidden="1" customWidth="1"/>
    <col min="3605" max="3840" width="9.140625" style="649"/>
    <col min="3841" max="3841" width="5.5703125" style="649" customWidth="1"/>
    <col min="3842" max="3842" width="4.42578125" style="649" customWidth="1"/>
    <col min="3843" max="3843" width="4.7109375" style="649" customWidth="1"/>
    <col min="3844" max="3844" width="12.7109375" style="649" customWidth="1"/>
    <col min="3845" max="3845" width="55.5703125" style="649" customWidth="1"/>
    <col min="3846" max="3846" width="4.7109375" style="649" customWidth="1"/>
    <col min="3847" max="3847" width="9.85546875" style="649" customWidth="1"/>
    <col min="3848" max="3848" width="9.7109375" style="649" customWidth="1"/>
    <col min="3849" max="3849" width="13.5703125" style="649" customWidth="1"/>
    <col min="3850" max="3853" width="0" style="649" hidden="1" customWidth="1"/>
    <col min="3854" max="3854" width="5.28515625" style="649" customWidth="1"/>
    <col min="3855" max="3860" width="0" style="649" hidden="1" customWidth="1"/>
    <col min="3861" max="4096" width="9.140625" style="649"/>
    <col min="4097" max="4097" width="5.5703125" style="649" customWidth="1"/>
    <col min="4098" max="4098" width="4.42578125" style="649" customWidth="1"/>
    <col min="4099" max="4099" width="4.7109375" style="649" customWidth="1"/>
    <col min="4100" max="4100" width="12.7109375" style="649" customWidth="1"/>
    <col min="4101" max="4101" width="55.5703125" style="649" customWidth="1"/>
    <col min="4102" max="4102" width="4.7109375" style="649" customWidth="1"/>
    <col min="4103" max="4103" width="9.85546875" style="649" customWidth="1"/>
    <col min="4104" max="4104" width="9.7109375" style="649" customWidth="1"/>
    <col min="4105" max="4105" width="13.5703125" style="649" customWidth="1"/>
    <col min="4106" max="4109" width="0" style="649" hidden="1" customWidth="1"/>
    <col min="4110" max="4110" width="5.28515625" style="649" customWidth="1"/>
    <col min="4111" max="4116" width="0" style="649" hidden="1" customWidth="1"/>
    <col min="4117" max="4352" width="9.140625" style="649"/>
    <col min="4353" max="4353" width="5.5703125" style="649" customWidth="1"/>
    <col min="4354" max="4354" width="4.42578125" style="649" customWidth="1"/>
    <col min="4355" max="4355" width="4.7109375" style="649" customWidth="1"/>
    <col min="4356" max="4356" width="12.7109375" style="649" customWidth="1"/>
    <col min="4357" max="4357" width="55.5703125" style="649" customWidth="1"/>
    <col min="4358" max="4358" width="4.7109375" style="649" customWidth="1"/>
    <col min="4359" max="4359" width="9.85546875" style="649" customWidth="1"/>
    <col min="4360" max="4360" width="9.7109375" style="649" customWidth="1"/>
    <col min="4361" max="4361" width="13.5703125" style="649" customWidth="1"/>
    <col min="4362" max="4365" width="0" style="649" hidden="1" customWidth="1"/>
    <col min="4366" max="4366" width="5.28515625" style="649" customWidth="1"/>
    <col min="4367" max="4372" width="0" style="649" hidden="1" customWidth="1"/>
    <col min="4373" max="4608" width="9.140625" style="649"/>
    <col min="4609" max="4609" width="5.5703125" style="649" customWidth="1"/>
    <col min="4610" max="4610" width="4.42578125" style="649" customWidth="1"/>
    <col min="4611" max="4611" width="4.7109375" style="649" customWidth="1"/>
    <col min="4612" max="4612" width="12.7109375" style="649" customWidth="1"/>
    <col min="4613" max="4613" width="55.5703125" style="649" customWidth="1"/>
    <col min="4614" max="4614" width="4.7109375" style="649" customWidth="1"/>
    <col min="4615" max="4615" width="9.85546875" style="649" customWidth="1"/>
    <col min="4616" max="4616" width="9.7109375" style="649" customWidth="1"/>
    <col min="4617" max="4617" width="13.5703125" style="649" customWidth="1"/>
    <col min="4618" max="4621" width="0" style="649" hidden="1" customWidth="1"/>
    <col min="4622" max="4622" width="5.28515625" style="649" customWidth="1"/>
    <col min="4623" max="4628" width="0" style="649" hidden="1" customWidth="1"/>
    <col min="4629" max="4864" width="9.140625" style="649"/>
    <col min="4865" max="4865" width="5.5703125" style="649" customWidth="1"/>
    <col min="4866" max="4866" width="4.42578125" style="649" customWidth="1"/>
    <col min="4867" max="4867" width="4.7109375" style="649" customWidth="1"/>
    <col min="4868" max="4868" width="12.7109375" style="649" customWidth="1"/>
    <col min="4869" max="4869" width="55.5703125" style="649" customWidth="1"/>
    <col min="4870" max="4870" width="4.7109375" style="649" customWidth="1"/>
    <col min="4871" max="4871" width="9.85546875" style="649" customWidth="1"/>
    <col min="4872" max="4872" width="9.7109375" style="649" customWidth="1"/>
    <col min="4873" max="4873" width="13.5703125" style="649" customWidth="1"/>
    <col min="4874" max="4877" width="0" style="649" hidden="1" customWidth="1"/>
    <col min="4878" max="4878" width="5.28515625" style="649" customWidth="1"/>
    <col min="4879" max="4884" width="0" style="649" hidden="1" customWidth="1"/>
    <col min="4885" max="5120" width="9.140625" style="649"/>
    <col min="5121" max="5121" width="5.5703125" style="649" customWidth="1"/>
    <col min="5122" max="5122" width="4.42578125" style="649" customWidth="1"/>
    <col min="5123" max="5123" width="4.7109375" style="649" customWidth="1"/>
    <col min="5124" max="5124" width="12.7109375" style="649" customWidth="1"/>
    <col min="5125" max="5125" width="55.5703125" style="649" customWidth="1"/>
    <col min="5126" max="5126" width="4.7109375" style="649" customWidth="1"/>
    <col min="5127" max="5127" width="9.85546875" style="649" customWidth="1"/>
    <col min="5128" max="5128" width="9.7109375" style="649" customWidth="1"/>
    <col min="5129" max="5129" width="13.5703125" style="649" customWidth="1"/>
    <col min="5130" max="5133" width="0" style="649" hidden="1" customWidth="1"/>
    <col min="5134" max="5134" width="5.28515625" style="649" customWidth="1"/>
    <col min="5135" max="5140" width="0" style="649" hidden="1" customWidth="1"/>
    <col min="5141" max="5376" width="9.140625" style="649"/>
    <col min="5377" max="5377" width="5.5703125" style="649" customWidth="1"/>
    <col min="5378" max="5378" width="4.42578125" style="649" customWidth="1"/>
    <col min="5379" max="5379" width="4.7109375" style="649" customWidth="1"/>
    <col min="5380" max="5380" width="12.7109375" style="649" customWidth="1"/>
    <col min="5381" max="5381" width="55.5703125" style="649" customWidth="1"/>
    <col min="5382" max="5382" width="4.7109375" style="649" customWidth="1"/>
    <col min="5383" max="5383" width="9.85546875" style="649" customWidth="1"/>
    <col min="5384" max="5384" width="9.7109375" style="649" customWidth="1"/>
    <col min="5385" max="5385" width="13.5703125" style="649" customWidth="1"/>
    <col min="5386" max="5389" width="0" style="649" hidden="1" customWidth="1"/>
    <col min="5390" max="5390" width="5.28515625" style="649" customWidth="1"/>
    <col min="5391" max="5396" width="0" style="649" hidden="1" customWidth="1"/>
    <col min="5397" max="5632" width="9.140625" style="649"/>
    <col min="5633" max="5633" width="5.5703125" style="649" customWidth="1"/>
    <col min="5634" max="5634" width="4.42578125" style="649" customWidth="1"/>
    <col min="5635" max="5635" width="4.7109375" style="649" customWidth="1"/>
    <col min="5636" max="5636" width="12.7109375" style="649" customWidth="1"/>
    <col min="5637" max="5637" width="55.5703125" style="649" customWidth="1"/>
    <col min="5638" max="5638" width="4.7109375" style="649" customWidth="1"/>
    <col min="5639" max="5639" width="9.85546875" style="649" customWidth="1"/>
    <col min="5640" max="5640" width="9.7109375" style="649" customWidth="1"/>
    <col min="5641" max="5641" width="13.5703125" style="649" customWidth="1"/>
    <col min="5642" max="5645" width="0" style="649" hidden="1" customWidth="1"/>
    <col min="5646" max="5646" width="5.28515625" style="649" customWidth="1"/>
    <col min="5647" max="5652" width="0" style="649" hidden="1" customWidth="1"/>
    <col min="5653" max="5888" width="9.140625" style="649"/>
    <col min="5889" max="5889" width="5.5703125" style="649" customWidth="1"/>
    <col min="5890" max="5890" width="4.42578125" style="649" customWidth="1"/>
    <col min="5891" max="5891" width="4.7109375" style="649" customWidth="1"/>
    <col min="5892" max="5892" width="12.7109375" style="649" customWidth="1"/>
    <col min="5893" max="5893" width="55.5703125" style="649" customWidth="1"/>
    <col min="5894" max="5894" width="4.7109375" style="649" customWidth="1"/>
    <col min="5895" max="5895" width="9.85546875" style="649" customWidth="1"/>
    <col min="5896" max="5896" width="9.7109375" style="649" customWidth="1"/>
    <col min="5897" max="5897" width="13.5703125" style="649" customWidth="1"/>
    <col min="5898" max="5901" width="0" style="649" hidden="1" customWidth="1"/>
    <col min="5902" max="5902" width="5.28515625" style="649" customWidth="1"/>
    <col min="5903" max="5908" width="0" style="649" hidden="1" customWidth="1"/>
    <col min="5909" max="6144" width="9.140625" style="649"/>
    <col min="6145" max="6145" width="5.5703125" style="649" customWidth="1"/>
    <col min="6146" max="6146" width="4.42578125" style="649" customWidth="1"/>
    <col min="6147" max="6147" width="4.7109375" style="649" customWidth="1"/>
    <col min="6148" max="6148" width="12.7109375" style="649" customWidth="1"/>
    <col min="6149" max="6149" width="55.5703125" style="649" customWidth="1"/>
    <col min="6150" max="6150" width="4.7109375" style="649" customWidth="1"/>
    <col min="6151" max="6151" width="9.85546875" style="649" customWidth="1"/>
    <col min="6152" max="6152" width="9.7109375" style="649" customWidth="1"/>
    <col min="6153" max="6153" width="13.5703125" style="649" customWidth="1"/>
    <col min="6154" max="6157" width="0" style="649" hidden="1" customWidth="1"/>
    <col min="6158" max="6158" width="5.28515625" style="649" customWidth="1"/>
    <col min="6159" max="6164" width="0" style="649" hidden="1" customWidth="1"/>
    <col min="6165" max="6400" width="9.140625" style="649"/>
    <col min="6401" max="6401" width="5.5703125" style="649" customWidth="1"/>
    <col min="6402" max="6402" width="4.42578125" style="649" customWidth="1"/>
    <col min="6403" max="6403" width="4.7109375" style="649" customWidth="1"/>
    <col min="6404" max="6404" width="12.7109375" style="649" customWidth="1"/>
    <col min="6405" max="6405" width="55.5703125" style="649" customWidth="1"/>
    <col min="6406" max="6406" width="4.7109375" style="649" customWidth="1"/>
    <col min="6407" max="6407" width="9.85546875" style="649" customWidth="1"/>
    <col min="6408" max="6408" width="9.7109375" style="649" customWidth="1"/>
    <col min="6409" max="6409" width="13.5703125" style="649" customWidth="1"/>
    <col min="6410" max="6413" width="0" style="649" hidden="1" customWidth="1"/>
    <col min="6414" max="6414" width="5.28515625" style="649" customWidth="1"/>
    <col min="6415" max="6420" width="0" style="649" hidden="1" customWidth="1"/>
    <col min="6421" max="6656" width="9.140625" style="649"/>
    <col min="6657" max="6657" width="5.5703125" style="649" customWidth="1"/>
    <col min="6658" max="6658" width="4.42578125" style="649" customWidth="1"/>
    <col min="6659" max="6659" width="4.7109375" style="649" customWidth="1"/>
    <col min="6660" max="6660" width="12.7109375" style="649" customWidth="1"/>
    <col min="6661" max="6661" width="55.5703125" style="649" customWidth="1"/>
    <col min="6662" max="6662" width="4.7109375" style="649" customWidth="1"/>
    <col min="6663" max="6663" width="9.85546875" style="649" customWidth="1"/>
    <col min="6664" max="6664" width="9.7109375" style="649" customWidth="1"/>
    <col min="6665" max="6665" width="13.5703125" style="649" customWidth="1"/>
    <col min="6666" max="6669" width="0" style="649" hidden="1" customWidth="1"/>
    <col min="6670" max="6670" width="5.28515625" style="649" customWidth="1"/>
    <col min="6671" max="6676" width="0" style="649" hidden="1" customWidth="1"/>
    <col min="6677" max="6912" width="9.140625" style="649"/>
    <col min="6913" max="6913" width="5.5703125" style="649" customWidth="1"/>
    <col min="6914" max="6914" width="4.42578125" style="649" customWidth="1"/>
    <col min="6915" max="6915" width="4.7109375" style="649" customWidth="1"/>
    <col min="6916" max="6916" width="12.7109375" style="649" customWidth="1"/>
    <col min="6917" max="6917" width="55.5703125" style="649" customWidth="1"/>
    <col min="6918" max="6918" width="4.7109375" style="649" customWidth="1"/>
    <col min="6919" max="6919" width="9.85546875" style="649" customWidth="1"/>
    <col min="6920" max="6920" width="9.7109375" style="649" customWidth="1"/>
    <col min="6921" max="6921" width="13.5703125" style="649" customWidth="1"/>
    <col min="6922" max="6925" width="0" style="649" hidden="1" customWidth="1"/>
    <col min="6926" max="6926" width="5.28515625" style="649" customWidth="1"/>
    <col min="6927" max="6932" width="0" style="649" hidden="1" customWidth="1"/>
    <col min="6933" max="7168" width="9.140625" style="649"/>
    <col min="7169" max="7169" width="5.5703125" style="649" customWidth="1"/>
    <col min="7170" max="7170" width="4.42578125" style="649" customWidth="1"/>
    <col min="7171" max="7171" width="4.7109375" style="649" customWidth="1"/>
    <col min="7172" max="7172" width="12.7109375" style="649" customWidth="1"/>
    <col min="7173" max="7173" width="55.5703125" style="649" customWidth="1"/>
    <col min="7174" max="7174" width="4.7109375" style="649" customWidth="1"/>
    <col min="7175" max="7175" width="9.85546875" style="649" customWidth="1"/>
    <col min="7176" max="7176" width="9.7109375" style="649" customWidth="1"/>
    <col min="7177" max="7177" width="13.5703125" style="649" customWidth="1"/>
    <col min="7178" max="7181" width="0" style="649" hidden="1" customWidth="1"/>
    <col min="7182" max="7182" width="5.28515625" style="649" customWidth="1"/>
    <col min="7183" max="7188" width="0" style="649" hidden="1" customWidth="1"/>
    <col min="7189" max="7424" width="9.140625" style="649"/>
    <col min="7425" max="7425" width="5.5703125" style="649" customWidth="1"/>
    <col min="7426" max="7426" width="4.42578125" style="649" customWidth="1"/>
    <col min="7427" max="7427" width="4.7109375" style="649" customWidth="1"/>
    <col min="7428" max="7428" width="12.7109375" style="649" customWidth="1"/>
    <col min="7429" max="7429" width="55.5703125" style="649" customWidth="1"/>
    <col min="7430" max="7430" width="4.7109375" style="649" customWidth="1"/>
    <col min="7431" max="7431" width="9.85546875" style="649" customWidth="1"/>
    <col min="7432" max="7432" width="9.7109375" style="649" customWidth="1"/>
    <col min="7433" max="7433" width="13.5703125" style="649" customWidth="1"/>
    <col min="7434" max="7437" width="0" style="649" hidden="1" customWidth="1"/>
    <col min="7438" max="7438" width="5.28515625" style="649" customWidth="1"/>
    <col min="7439" max="7444" width="0" style="649" hidden="1" customWidth="1"/>
    <col min="7445" max="7680" width="9.140625" style="649"/>
    <col min="7681" max="7681" width="5.5703125" style="649" customWidth="1"/>
    <col min="7682" max="7682" width="4.42578125" style="649" customWidth="1"/>
    <col min="7683" max="7683" width="4.7109375" style="649" customWidth="1"/>
    <col min="7684" max="7684" width="12.7109375" style="649" customWidth="1"/>
    <col min="7685" max="7685" width="55.5703125" style="649" customWidth="1"/>
    <col min="7686" max="7686" width="4.7109375" style="649" customWidth="1"/>
    <col min="7687" max="7687" width="9.85546875" style="649" customWidth="1"/>
    <col min="7688" max="7688" width="9.7109375" style="649" customWidth="1"/>
    <col min="7689" max="7689" width="13.5703125" style="649" customWidth="1"/>
    <col min="7690" max="7693" width="0" style="649" hidden="1" customWidth="1"/>
    <col min="7694" max="7694" width="5.28515625" style="649" customWidth="1"/>
    <col min="7695" max="7700" width="0" style="649" hidden="1" customWidth="1"/>
    <col min="7701" max="7936" width="9.140625" style="649"/>
    <col min="7937" max="7937" width="5.5703125" style="649" customWidth="1"/>
    <col min="7938" max="7938" width="4.42578125" style="649" customWidth="1"/>
    <col min="7939" max="7939" width="4.7109375" style="649" customWidth="1"/>
    <col min="7940" max="7940" width="12.7109375" style="649" customWidth="1"/>
    <col min="7941" max="7941" width="55.5703125" style="649" customWidth="1"/>
    <col min="7942" max="7942" width="4.7109375" style="649" customWidth="1"/>
    <col min="7943" max="7943" width="9.85546875" style="649" customWidth="1"/>
    <col min="7944" max="7944" width="9.7109375" style="649" customWidth="1"/>
    <col min="7945" max="7945" width="13.5703125" style="649" customWidth="1"/>
    <col min="7946" max="7949" width="0" style="649" hidden="1" customWidth="1"/>
    <col min="7950" max="7950" width="5.28515625" style="649" customWidth="1"/>
    <col min="7951" max="7956" width="0" style="649" hidden="1" customWidth="1"/>
    <col min="7957" max="8192" width="9.140625" style="649"/>
    <col min="8193" max="8193" width="5.5703125" style="649" customWidth="1"/>
    <col min="8194" max="8194" width="4.42578125" style="649" customWidth="1"/>
    <col min="8195" max="8195" width="4.7109375" style="649" customWidth="1"/>
    <col min="8196" max="8196" width="12.7109375" style="649" customWidth="1"/>
    <col min="8197" max="8197" width="55.5703125" style="649" customWidth="1"/>
    <col min="8198" max="8198" width="4.7109375" style="649" customWidth="1"/>
    <col min="8199" max="8199" width="9.85546875" style="649" customWidth="1"/>
    <col min="8200" max="8200" width="9.7109375" style="649" customWidth="1"/>
    <col min="8201" max="8201" width="13.5703125" style="649" customWidth="1"/>
    <col min="8202" max="8205" width="0" style="649" hidden="1" customWidth="1"/>
    <col min="8206" max="8206" width="5.28515625" style="649" customWidth="1"/>
    <col min="8207" max="8212" width="0" style="649" hidden="1" customWidth="1"/>
    <col min="8213" max="8448" width="9.140625" style="649"/>
    <col min="8449" max="8449" width="5.5703125" style="649" customWidth="1"/>
    <col min="8450" max="8450" width="4.42578125" style="649" customWidth="1"/>
    <col min="8451" max="8451" width="4.7109375" style="649" customWidth="1"/>
    <col min="8452" max="8452" width="12.7109375" style="649" customWidth="1"/>
    <col min="8453" max="8453" width="55.5703125" style="649" customWidth="1"/>
    <col min="8454" max="8454" width="4.7109375" style="649" customWidth="1"/>
    <col min="8455" max="8455" width="9.85546875" style="649" customWidth="1"/>
    <col min="8456" max="8456" width="9.7109375" style="649" customWidth="1"/>
    <col min="8457" max="8457" width="13.5703125" style="649" customWidth="1"/>
    <col min="8458" max="8461" width="0" style="649" hidden="1" customWidth="1"/>
    <col min="8462" max="8462" width="5.28515625" style="649" customWidth="1"/>
    <col min="8463" max="8468" width="0" style="649" hidden="1" customWidth="1"/>
    <col min="8469" max="8704" width="9.140625" style="649"/>
    <col min="8705" max="8705" width="5.5703125" style="649" customWidth="1"/>
    <col min="8706" max="8706" width="4.42578125" style="649" customWidth="1"/>
    <col min="8707" max="8707" width="4.7109375" style="649" customWidth="1"/>
    <col min="8708" max="8708" width="12.7109375" style="649" customWidth="1"/>
    <col min="8709" max="8709" width="55.5703125" style="649" customWidth="1"/>
    <col min="8710" max="8710" width="4.7109375" style="649" customWidth="1"/>
    <col min="8711" max="8711" width="9.85546875" style="649" customWidth="1"/>
    <col min="8712" max="8712" width="9.7109375" style="649" customWidth="1"/>
    <col min="8713" max="8713" width="13.5703125" style="649" customWidth="1"/>
    <col min="8714" max="8717" width="0" style="649" hidden="1" customWidth="1"/>
    <col min="8718" max="8718" width="5.28515625" style="649" customWidth="1"/>
    <col min="8719" max="8724" width="0" style="649" hidden="1" customWidth="1"/>
    <col min="8725" max="8960" width="9.140625" style="649"/>
    <col min="8961" max="8961" width="5.5703125" style="649" customWidth="1"/>
    <col min="8962" max="8962" width="4.42578125" style="649" customWidth="1"/>
    <col min="8963" max="8963" width="4.7109375" style="649" customWidth="1"/>
    <col min="8964" max="8964" width="12.7109375" style="649" customWidth="1"/>
    <col min="8965" max="8965" width="55.5703125" style="649" customWidth="1"/>
    <col min="8966" max="8966" width="4.7109375" style="649" customWidth="1"/>
    <col min="8967" max="8967" width="9.85546875" style="649" customWidth="1"/>
    <col min="8968" max="8968" width="9.7109375" style="649" customWidth="1"/>
    <col min="8969" max="8969" width="13.5703125" style="649" customWidth="1"/>
    <col min="8970" max="8973" width="0" style="649" hidden="1" customWidth="1"/>
    <col min="8974" max="8974" width="5.28515625" style="649" customWidth="1"/>
    <col min="8975" max="8980" width="0" style="649" hidden="1" customWidth="1"/>
    <col min="8981" max="9216" width="9.140625" style="649"/>
    <col min="9217" max="9217" width="5.5703125" style="649" customWidth="1"/>
    <col min="9218" max="9218" width="4.42578125" style="649" customWidth="1"/>
    <col min="9219" max="9219" width="4.7109375" style="649" customWidth="1"/>
    <col min="9220" max="9220" width="12.7109375" style="649" customWidth="1"/>
    <col min="9221" max="9221" width="55.5703125" style="649" customWidth="1"/>
    <col min="9222" max="9222" width="4.7109375" style="649" customWidth="1"/>
    <col min="9223" max="9223" width="9.85546875" style="649" customWidth="1"/>
    <col min="9224" max="9224" width="9.7109375" style="649" customWidth="1"/>
    <col min="9225" max="9225" width="13.5703125" style="649" customWidth="1"/>
    <col min="9226" max="9229" width="0" style="649" hidden="1" customWidth="1"/>
    <col min="9230" max="9230" width="5.28515625" style="649" customWidth="1"/>
    <col min="9231" max="9236" width="0" style="649" hidden="1" customWidth="1"/>
    <col min="9237" max="9472" width="9.140625" style="649"/>
    <col min="9473" max="9473" width="5.5703125" style="649" customWidth="1"/>
    <col min="9474" max="9474" width="4.42578125" style="649" customWidth="1"/>
    <col min="9475" max="9475" width="4.7109375" style="649" customWidth="1"/>
    <col min="9476" max="9476" width="12.7109375" style="649" customWidth="1"/>
    <col min="9477" max="9477" width="55.5703125" style="649" customWidth="1"/>
    <col min="9478" max="9478" width="4.7109375" style="649" customWidth="1"/>
    <col min="9479" max="9479" width="9.85546875" style="649" customWidth="1"/>
    <col min="9480" max="9480" width="9.7109375" style="649" customWidth="1"/>
    <col min="9481" max="9481" width="13.5703125" style="649" customWidth="1"/>
    <col min="9482" max="9485" width="0" style="649" hidden="1" customWidth="1"/>
    <col min="9486" max="9486" width="5.28515625" style="649" customWidth="1"/>
    <col min="9487" max="9492" width="0" style="649" hidden="1" customWidth="1"/>
    <col min="9493" max="9728" width="9.140625" style="649"/>
    <col min="9729" max="9729" width="5.5703125" style="649" customWidth="1"/>
    <col min="9730" max="9730" width="4.42578125" style="649" customWidth="1"/>
    <col min="9731" max="9731" width="4.7109375" style="649" customWidth="1"/>
    <col min="9732" max="9732" width="12.7109375" style="649" customWidth="1"/>
    <col min="9733" max="9733" width="55.5703125" style="649" customWidth="1"/>
    <col min="9734" max="9734" width="4.7109375" style="649" customWidth="1"/>
    <col min="9735" max="9735" width="9.85546875" style="649" customWidth="1"/>
    <col min="9736" max="9736" width="9.7109375" style="649" customWidth="1"/>
    <col min="9737" max="9737" width="13.5703125" style="649" customWidth="1"/>
    <col min="9738" max="9741" width="0" style="649" hidden="1" customWidth="1"/>
    <col min="9742" max="9742" width="5.28515625" style="649" customWidth="1"/>
    <col min="9743" max="9748" width="0" style="649" hidden="1" customWidth="1"/>
    <col min="9749" max="9984" width="9.140625" style="649"/>
    <col min="9985" max="9985" width="5.5703125" style="649" customWidth="1"/>
    <col min="9986" max="9986" width="4.42578125" style="649" customWidth="1"/>
    <col min="9987" max="9987" width="4.7109375" style="649" customWidth="1"/>
    <col min="9988" max="9988" width="12.7109375" style="649" customWidth="1"/>
    <col min="9989" max="9989" width="55.5703125" style="649" customWidth="1"/>
    <col min="9990" max="9990" width="4.7109375" style="649" customWidth="1"/>
    <col min="9991" max="9991" width="9.85546875" style="649" customWidth="1"/>
    <col min="9992" max="9992" width="9.7109375" style="649" customWidth="1"/>
    <col min="9993" max="9993" width="13.5703125" style="649" customWidth="1"/>
    <col min="9994" max="9997" width="0" style="649" hidden="1" customWidth="1"/>
    <col min="9998" max="9998" width="5.28515625" style="649" customWidth="1"/>
    <col min="9999" max="10004" width="0" style="649" hidden="1" customWidth="1"/>
    <col min="10005" max="10240" width="9.140625" style="649"/>
    <col min="10241" max="10241" width="5.5703125" style="649" customWidth="1"/>
    <col min="10242" max="10242" width="4.42578125" style="649" customWidth="1"/>
    <col min="10243" max="10243" width="4.7109375" style="649" customWidth="1"/>
    <col min="10244" max="10244" width="12.7109375" style="649" customWidth="1"/>
    <col min="10245" max="10245" width="55.5703125" style="649" customWidth="1"/>
    <col min="10246" max="10246" width="4.7109375" style="649" customWidth="1"/>
    <col min="10247" max="10247" width="9.85546875" style="649" customWidth="1"/>
    <col min="10248" max="10248" width="9.7109375" style="649" customWidth="1"/>
    <col min="10249" max="10249" width="13.5703125" style="649" customWidth="1"/>
    <col min="10250" max="10253" width="0" style="649" hidden="1" customWidth="1"/>
    <col min="10254" max="10254" width="5.28515625" style="649" customWidth="1"/>
    <col min="10255" max="10260" width="0" style="649" hidden="1" customWidth="1"/>
    <col min="10261" max="10496" width="9.140625" style="649"/>
    <col min="10497" max="10497" width="5.5703125" style="649" customWidth="1"/>
    <col min="10498" max="10498" width="4.42578125" style="649" customWidth="1"/>
    <col min="10499" max="10499" width="4.7109375" style="649" customWidth="1"/>
    <col min="10500" max="10500" width="12.7109375" style="649" customWidth="1"/>
    <col min="10501" max="10501" width="55.5703125" style="649" customWidth="1"/>
    <col min="10502" max="10502" width="4.7109375" style="649" customWidth="1"/>
    <col min="10503" max="10503" width="9.85546875" style="649" customWidth="1"/>
    <col min="10504" max="10504" width="9.7109375" style="649" customWidth="1"/>
    <col min="10505" max="10505" width="13.5703125" style="649" customWidth="1"/>
    <col min="10506" max="10509" width="0" style="649" hidden="1" customWidth="1"/>
    <col min="10510" max="10510" width="5.28515625" style="649" customWidth="1"/>
    <col min="10511" max="10516" width="0" style="649" hidden="1" customWidth="1"/>
    <col min="10517" max="10752" width="9.140625" style="649"/>
    <col min="10753" max="10753" width="5.5703125" style="649" customWidth="1"/>
    <col min="10754" max="10754" width="4.42578125" style="649" customWidth="1"/>
    <col min="10755" max="10755" width="4.7109375" style="649" customWidth="1"/>
    <col min="10756" max="10756" width="12.7109375" style="649" customWidth="1"/>
    <col min="10757" max="10757" width="55.5703125" style="649" customWidth="1"/>
    <col min="10758" max="10758" width="4.7109375" style="649" customWidth="1"/>
    <col min="10759" max="10759" width="9.85546875" style="649" customWidth="1"/>
    <col min="10760" max="10760" width="9.7109375" style="649" customWidth="1"/>
    <col min="10761" max="10761" width="13.5703125" style="649" customWidth="1"/>
    <col min="10762" max="10765" width="0" style="649" hidden="1" customWidth="1"/>
    <col min="10766" max="10766" width="5.28515625" style="649" customWidth="1"/>
    <col min="10767" max="10772" width="0" style="649" hidden="1" customWidth="1"/>
    <col min="10773" max="11008" width="9.140625" style="649"/>
    <col min="11009" max="11009" width="5.5703125" style="649" customWidth="1"/>
    <col min="11010" max="11010" width="4.42578125" style="649" customWidth="1"/>
    <col min="11011" max="11011" width="4.7109375" style="649" customWidth="1"/>
    <col min="11012" max="11012" width="12.7109375" style="649" customWidth="1"/>
    <col min="11013" max="11013" width="55.5703125" style="649" customWidth="1"/>
    <col min="11014" max="11014" width="4.7109375" style="649" customWidth="1"/>
    <col min="11015" max="11015" width="9.85546875" style="649" customWidth="1"/>
    <col min="11016" max="11016" width="9.7109375" style="649" customWidth="1"/>
    <col min="11017" max="11017" width="13.5703125" style="649" customWidth="1"/>
    <col min="11018" max="11021" width="0" style="649" hidden="1" customWidth="1"/>
    <col min="11022" max="11022" width="5.28515625" style="649" customWidth="1"/>
    <col min="11023" max="11028" width="0" style="649" hidden="1" customWidth="1"/>
    <col min="11029" max="11264" width="9.140625" style="649"/>
    <col min="11265" max="11265" width="5.5703125" style="649" customWidth="1"/>
    <col min="11266" max="11266" width="4.42578125" style="649" customWidth="1"/>
    <col min="11267" max="11267" width="4.7109375" style="649" customWidth="1"/>
    <col min="11268" max="11268" width="12.7109375" style="649" customWidth="1"/>
    <col min="11269" max="11269" width="55.5703125" style="649" customWidth="1"/>
    <col min="11270" max="11270" width="4.7109375" style="649" customWidth="1"/>
    <col min="11271" max="11271" width="9.85546875" style="649" customWidth="1"/>
    <col min="11272" max="11272" width="9.7109375" style="649" customWidth="1"/>
    <col min="11273" max="11273" width="13.5703125" style="649" customWidth="1"/>
    <col min="11274" max="11277" width="0" style="649" hidden="1" customWidth="1"/>
    <col min="11278" max="11278" width="5.28515625" style="649" customWidth="1"/>
    <col min="11279" max="11284" width="0" style="649" hidden="1" customWidth="1"/>
    <col min="11285" max="11520" width="9.140625" style="649"/>
    <col min="11521" max="11521" width="5.5703125" style="649" customWidth="1"/>
    <col min="11522" max="11522" width="4.42578125" style="649" customWidth="1"/>
    <col min="11523" max="11523" width="4.7109375" style="649" customWidth="1"/>
    <col min="11524" max="11524" width="12.7109375" style="649" customWidth="1"/>
    <col min="11525" max="11525" width="55.5703125" style="649" customWidth="1"/>
    <col min="11526" max="11526" width="4.7109375" style="649" customWidth="1"/>
    <col min="11527" max="11527" width="9.85546875" style="649" customWidth="1"/>
    <col min="11528" max="11528" width="9.7109375" style="649" customWidth="1"/>
    <col min="11529" max="11529" width="13.5703125" style="649" customWidth="1"/>
    <col min="11530" max="11533" width="0" style="649" hidden="1" customWidth="1"/>
    <col min="11534" max="11534" width="5.28515625" style="649" customWidth="1"/>
    <col min="11535" max="11540" width="0" style="649" hidden="1" customWidth="1"/>
    <col min="11541" max="11776" width="9.140625" style="649"/>
    <col min="11777" max="11777" width="5.5703125" style="649" customWidth="1"/>
    <col min="11778" max="11778" width="4.42578125" style="649" customWidth="1"/>
    <col min="11779" max="11779" width="4.7109375" style="649" customWidth="1"/>
    <col min="11780" max="11780" width="12.7109375" style="649" customWidth="1"/>
    <col min="11781" max="11781" width="55.5703125" style="649" customWidth="1"/>
    <col min="11782" max="11782" width="4.7109375" style="649" customWidth="1"/>
    <col min="11783" max="11783" width="9.85546875" style="649" customWidth="1"/>
    <col min="11784" max="11784" width="9.7109375" style="649" customWidth="1"/>
    <col min="11785" max="11785" width="13.5703125" style="649" customWidth="1"/>
    <col min="11786" max="11789" width="0" style="649" hidden="1" customWidth="1"/>
    <col min="11790" max="11790" width="5.28515625" style="649" customWidth="1"/>
    <col min="11791" max="11796" width="0" style="649" hidden="1" customWidth="1"/>
    <col min="11797" max="12032" width="9.140625" style="649"/>
    <col min="12033" max="12033" width="5.5703125" style="649" customWidth="1"/>
    <col min="12034" max="12034" width="4.42578125" style="649" customWidth="1"/>
    <col min="12035" max="12035" width="4.7109375" style="649" customWidth="1"/>
    <col min="12036" max="12036" width="12.7109375" style="649" customWidth="1"/>
    <col min="12037" max="12037" width="55.5703125" style="649" customWidth="1"/>
    <col min="12038" max="12038" width="4.7109375" style="649" customWidth="1"/>
    <col min="12039" max="12039" width="9.85546875" style="649" customWidth="1"/>
    <col min="12040" max="12040" width="9.7109375" style="649" customWidth="1"/>
    <col min="12041" max="12041" width="13.5703125" style="649" customWidth="1"/>
    <col min="12042" max="12045" width="0" style="649" hidden="1" customWidth="1"/>
    <col min="12046" max="12046" width="5.28515625" style="649" customWidth="1"/>
    <col min="12047" max="12052" width="0" style="649" hidden="1" customWidth="1"/>
    <col min="12053" max="12288" width="9.140625" style="649"/>
    <col min="12289" max="12289" width="5.5703125" style="649" customWidth="1"/>
    <col min="12290" max="12290" width="4.42578125" style="649" customWidth="1"/>
    <col min="12291" max="12291" width="4.7109375" style="649" customWidth="1"/>
    <col min="12292" max="12292" width="12.7109375" style="649" customWidth="1"/>
    <col min="12293" max="12293" width="55.5703125" style="649" customWidth="1"/>
    <col min="12294" max="12294" width="4.7109375" style="649" customWidth="1"/>
    <col min="12295" max="12295" width="9.85546875" style="649" customWidth="1"/>
    <col min="12296" max="12296" width="9.7109375" style="649" customWidth="1"/>
    <col min="12297" max="12297" width="13.5703125" style="649" customWidth="1"/>
    <col min="12298" max="12301" width="0" style="649" hidden="1" customWidth="1"/>
    <col min="12302" max="12302" width="5.28515625" style="649" customWidth="1"/>
    <col min="12303" max="12308" width="0" style="649" hidden="1" customWidth="1"/>
    <col min="12309" max="12544" width="9.140625" style="649"/>
    <col min="12545" max="12545" width="5.5703125" style="649" customWidth="1"/>
    <col min="12546" max="12546" width="4.42578125" style="649" customWidth="1"/>
    <col min="12547" max="12547" width="4.7109375" style="649" customWidth="1"/>
    <col min="12548" max="12548" width="12.7109375" style="649" customWidth="1"/>
    <col min="12549" max="12549" width="55.5703125" style="649" customWidth="1"/>
    <col min="12550" max="12550" width="4.7109375" style="649" customWidth="1"/>
    <col min="12551" max="12551" width="9.85546875" style="649" customWidth="1"/>
    <col min="12552" max="12552" width="9.7109375" style="649" customWidth="1"/>
    <col min="12553" max="12553" width="13.5703125" style="649" customWidth="1"/>
    <col min="12554" max="12557" width="0" style="649" hidden="1" customWidth="1"/>
    <col min="12558" max="12558" width="5.28515625" style="649" customWidth="1"/>
    <col min="12559" max="12564" width="0" style="649" hidden="1" customWidth="1"/>
    <col min="12565" max="12800" width="9.140625" style="649"/>
    <col min="12801" max="12801" width="5.5703125" style="649" customWidth="1"/>
    <col min="12802" max="12802" width="4.42578125" style="649" customWidth="1"/>
    <col min="12803" max="12803" width="4.7109375" style="649" customWidth="1"/>
    <col min="12804" max="12804" width="12.7109375" style="649" customWidth="1"/>
    <col min="12805" max="12805" width="55.5703125" style="649" customWidth="1"/>
    <col min="12806" max="12806" width="4.7109375" style="649" customWidth="1"/>
    <col min="12807" max="12807" width="9.85546875" style="649" customWidth="1"/>
    <col min="12808" max="12808" width="9.7109375" style="649" customWidth="1"/>
    <col min="12809" max="12809" width="13.5703125" style="649" customWidth="1"/>
    <col min="12810" max="12813" width="0" style="649" hidden="1" customWidth="1"/>
    <col min="12814" max="12814" width="5.28515625" style="649" customWidth="1"/>
    <col min="12815" max="12820" width="0" style="649" hidden="1" customWidth="1"/>
    <col min="12821" max="13056" width="9.140625" style="649"/>
    <col min="13057" max="13057" width="5.5703125" style="649" customWidth="1"/>
    <col min="13058" max="13058" width="4.42578125" style="649" customWidth="1"/>
    <col min="13059" max="13059" width="4.7109375" style="649" customWidth="1"/>
    <col min="13060" max="13060" width="12.7109375" style="649" customWidth="1"/>
    <col min="13061" max="13061" width="55.5703125" style="649" customWidth="1"/>
    <col min="13062" max="13062" width="4.7109375" style="649" customWidth="1"/>
    <col min="13063" max="13063" width="9.85546875" style="649" customWidth="1"/>
    <col min="13064" max="13064" width="9.7109375" style="649" customWidth="1"/>
    <col min="13065" max="13065" width="13.5703125" style="649" customWidth="1"/>
    <col min="13066" max="13069" width="0" style="649" hidden="1" customWidth="1"/>
    <col min="13070" max="13070" width="5.28515625" style="649" customWidth="1"/>
    <col min="13071" max="13076" width="0" style="649" hidden="1" customWidth="1"/>
    <col min="13077" max="13312" width="9.140625" style="649"/>
    <col min="13313" max="13313" width="5.5703125" style="649" customWidth="1"/>
    <col min="13314" max="13314" width="4.42578125" style="649" customWidth="1"/>
    <col min="13315" max="13315" width="4.7109375" style="649" customWidth="1"/>
    <col min="13316" max="13316" width="12.7109375" style="649" customWidth="1"/>
    <col min="13317" max="13317" width="55.5703125" style="649" customWidth="1"/>
    <col min="13318" max="13318" width="4.7109375" style="649" customWidth="1"/>
    <col min="13319" max="13319" width="9.85546875" style="649" customWidth="1"/>
    <col min="13320" max="13320" width="9.7109375" style="649" customWidth="1"/>
    <col min="13321" max="13321" width="13.5703125" style="649" customWidth="1"/>
    <col min="13322" max="13325" width="0" style="649" hidden="1" customWidth="1"/>
    <col min="13326" max="13326" width="5.28515625" style="649" customWidth="1"/>
    <col min="13327" max="13332" width="0" style="649" hidden="1" customWidth="1"/>
    <col min="13333" max="13568" width="9.140625" style="649"/>
    <col min="13569" max="13569" width="5.5703125" style="649" customWidth="1"/>
    <col min="13570" max="13570" width="4.42578125" style="649" customWidth="1"/>
    <col min="13571" max="13571" width="4.7109375" style="649" customWidth="1"/>
    <col min="13572" max="13572" width="12.7109375" style="649" customWidth="1"/>
    <col min="13573" max="13573" width="55.5703125" style="649" customWidth="1"/>
    <col min="13574" max="13574" width="4.7109375" style="649" customWidth="1"/>
    <col min="13575" max="13575" width="9.85546875" style="649" customWidth="1"/>
    <col min="13576" max="13576" width="9.7109375" style="649" customWidth="1"/>
    <col min="13577" max="13577" width="13.5703125" style="649" customWidth="1"/>
    <col min="13578" max="13581" width="0" style="649" hidden="1" customWidth="1"/>
    <col min="13582" max="13582" width="5.28515625" style="649" customWidth="1"/>
    <col min="13583" max="13588" width="0" style="649" hidden="1" customWidth="1"/>
    <col min="13589" max="13824" width="9.140625" style="649"/>
    <col min="13825" max="13825" width="5.5703125" style="649" customWidth="1"/>
    <col min="13826" max="13826" width="4.42578125" style="649" customWidth="1"/>
    <col min="13827" max="13827" width="4.7109375" style="649" customWidth="1"/>
    <col min="13828" max="13828" width="12.7109375" style="649" customWidth="1"/>
    <col min="13829" max="13829" width="55.5703125" style="649" customWidth="1"/>
    <col min="13830" max="13830" width="4.7109375" style="649" customWidth="1"/>
    <col min="13831" max="13831" width="9.85546875" style="649" customWidth="1"/>
    <col min="13832" max="13832" width="9.7109375" style="649" customWidth="1"/>
    <col min="13833" max="13833" width="13.5703125" style="649" customWidth="1"/>
    <col min="13834" max="13837" width="0" style="649" hidden="1" customWidth="1"/>
    <col min="13838" max="13838" width="5.28515625" style="649" customWidth="1"/>
    <col min="13839" max="13844" width="0" style="649" hidden="1" customWidth="1"/>
    <col min="13845" max="14080" width="9.140625" style="649"/>
    <col min="14081" max="14081" width="5.5703125" style="649" customWidth="1"/>
    <col min="14082" max="14082" width="4.42578125" style="649" customWidth="1"/>
    <col min="14083" max="14083" width="4.7109375" style="649" customWidth="1"/>
    <col min="14084" max="14084" width="12.7109375" style="649" customWidth="1"/>
    <col min="14085" max="14085" width="55.5703125" style="649" customWidth="1"/>
    <col min="14086" max="14086" width="4.7109375" style="649" customWidth="1"/>
    <col min="14087" max="14087" width="9.85546875" style="649" customWidth="1"/>
    <col min="14088" max="14088" width="9.7109375" style="649" customWidth="1"/>
    <col min="14089" max="14089" width="13.5703125" style="649" customWidth="1"/>
    <col min="14090" max="14093" width="0" style="649" hidden="1" customWidth="1"/>
    <col min="14094" max="14094" width="5.28515625" style="649" customWidth="1"/>
    <col min="14095" max="14100" width="0" style="649" hidden="1" customWidth="1"/>
    <col min="14101" max="14336" width="9.140625" style="649"/>
    <col min="14337" max="14337" width="5.5703125" style="649" customWidth="1"/>
    <col min="14338" max="14338" width="4.42578125" style="649" customWidth="1"/>
    <col min="14339" max="14339" width="4.7109375" style="649" customWidth="1"/>
    <col min="14340" max="14340" width="12.7109375" style="649" customWidth="1"/>
    <col min="14341" max="14341" width="55.5703125" style="649" customWidth="1"/>
    <col min="14342" max="14342" width="4.7109375" style="649" customWidth="1"/>
    <col min="14343" max="14343" width="9.85546875" style="649" customWidth="1"/>
    <col min="14344" max="14344" width="9.7109375" style="649" customWidth="1"/>
    <col min="14345" max="14345" width="13.5703125" style="649" customWidth="1"/>
    <col min="14346" max="14349" width="0" style="649" hidden="1" customWidth="1"/>
    <col min="14350" max="14350" width="5.28515625" style="649" customWidth="1"/>
    <col min="14351" max="14356" width="0" style="649" hidden="1" customWidth="1"/>
    <col min="14357" max="14592" width="9.140625" style="649"/>
    <col min="14593" max="14593" width="5.5703125" style="649" customWidth="1"/>
    <col min="14594" max="14594" width="4.42578125" style="649" customWidth="1"/>
    <col min="14595" max="14595" width="4.7109375" style="649" customWidth="1"/>
    <col min="14596" max="14596" width="12.7109375" style="649" customWidth="1"/>
    <col min="14597" max="14597" width="55.5703125" style="649" customWidth="1"/>
    <col min="14598" max="14598" width="4.7109375" style="649" customWidth="1"/>
    <col min="14599" max="14599" width="9.85546875" style="649" customWidth="1"/>
    <col min="14600" max="14600" width="9.7109375" style="649" customWidth="1"/>
    <col min="14601" max="14601" width="13.5703125" style="649" customWidth="1"/>
    <col min="14602" max="14605" width="0" style="649" hidden="1" customWidth="1"/>
    <col min="14606" max="14606" width="5.28515625" style="649" customWidth="1"/>
    <col min="14607" max="14612" width="0" style="649" hidden="1" customWidth="1"/>
    <col min="14613" max="14848" width="9.140625" style="649"/>
    <col min="14849" max="14849" width="5.5703125" style="649" customWidth="1"/>
    <col min="14850" max="14850" width="4.42578125" style="649" customWidth="1"/>
    <col min="14851" max="14851" width="4.7109375" style="649" customWidth="1"/>
    <col min="14852" max="14852" width="12.7109375" style="649" customWidth="1"/>
    <col min="14853" max="14853" width="55.5703125" style="649" customWidth="1"/>
    <col min="14854" max="14854" width="4.7109375" style="649" customWidth="1"/>
    <col min="14855" max="14855" width="9.85546875" style="649" customWidth="1"/>
    <col min="14856" max="14856" width="9.7109375" style="649" customWidth="1"/>
    <col min="14857" max="14857" width="13.5703125" style="649" customWidth="1"/>
    <col min="14858" max="14861" width="0" style="649" hidden="1" customWidth="1"/>
    <col min="14862" max="14862" width="5.28515625" style="649" customWidth="1"/>
    <col min="14863" max="14868" width="0" style="649" hidden="1" customWidth="1"/>
    <col min="14869" max="15104" width="9.140625" style="649"/>
    <col min="15105" max="15105" width="5.5703125" style="649" customWidth="1"/>
    <col min="15106" max="15106" width="4.42578125" style="649" customWidth="1"/>
    <col min="15107" max="15107" width="4.7109375" style="649" customWidth="1"/>
    <col min="15108" max="15108" width="12.7109375" style="649" customWidth="1"/>
    <col min="15109" max="15109" width="55.5703125" style="649" customWidth="1"/>
    <col min="15110" max="15110" width="4.7109375" style="649" customWidth="1"/>
    <col min="15111" max="15111" width="9.85546875" style="649" customWidth="1"/>
    <col min="15112" max="15112" width="9.7109375" style="649" customWidth="1"/>
    <col min="15113" max="15113" width="13.5703125" style="649" customWidth="1"/>
    <col min="15114" max="15117" width="0" style="649" hidden="1" customWidth="1"/>
    <col min="15118" max="15118" width="5.28515625" style="649" customWidth="1"/>
    <col min="15119" max="15124" width="0" style="649" hidden="1" customWidth="1"/>
    <col min="15125" max="15360" width="9.140625" style="649"/>
    <col min="15361" max="15361" width="5.5703125" style="649" customWidth="1"/>
    <col min="15362" max="15362" width="4.42578125" style="649" customWidth="1"/>
    <col min="15363" max="15363" width="4.7109375" style="649" customWidth="1"/>
    <col min="15364" max="15364" width="12.7109375" style="649" customWidth="1"/>
    <col min="15365" max="15365" width="55.5703125" style="649" customWidth="1"/>
    <col min="15366" max="15366" width="4.7109375" style="649" customWidth="1"/>
    <col min="15367" max="15367" width="9.85546875" style="649" customWidth="1"/>
    <col min="15368" max="15368" width="9.7109375" style="649" customWidth="1"/>
    <col min="15369" max="15369" width="13.5703125" style="649" customWidth="1"/>
    <col min="15370" max="15373" width="0" style="649" hidden="1" customWidth="1"/>
    <col min="15374" max="15374" width="5.28515625" style="649" customWidth="1"/>
    <col min="15375" max="15380" width="0" style="649" hidden="1" customWidth="1"/>
    <col min="15381" max="15616" width="9.140625" style="649"/>
    <col min="15617" max="15617" width="5.5703125" style="649" customWidth="1"/>
    <col min="15618" max="15618" width="4.42578125" style="649" customWidth="1"/>
    <col min="15619" max="15619" width="4.7109375" style="649" customWidth="1"/>
    <col min="15620" max="15620" width="12.7109375" style="649" customWidth="1"/>
    <col min="15621" max="15621" width="55.5703125" style="649" customWidth="1"/>
    <col min="15622" max="15622" width="4.7109375" style="649" customWidth="1"/>
    <col min="15623" max="15623" width="9.85546875" style="649" customWidth="1"/>
    <col min="15624" max="15624" width="9.7109375" style="649" customWidth="1"/>
    <col min="15625" max="15625" width="13.5703125" style="649" customWidth="1"/>
    <col min="15626" max="15629" width="0" style="649" hidden="1" customWidth="1"/>
    <col min="15630" max="15630" width="5.28515625" style="649" customWidth="1"/>
    <col min="15631" max="15636" width="0" style="649" hidden="1" customWidth="1"/>
    <col min="15637" max="15872" width="9.140625" style="649"/>
    <col min="15873" max="15873" width="5.5703125" style="649" customWidth="1"/>
    <col min="15874" max="15874" width="4.42578125" style="649" customWidth="1"/>
    <col min="15875" max="15875" width="4.7109375" style="649" customWidth="1"/>
    <col min="15876" max="15876" width="12.7109375" style="649" customWidth="1"/>
    <col min="15877" max="15877" width="55.5703125" style="649" customWidth="1"/>
    <col min="15878" max="15878" width="4.7109375" style="649" customWidth="1"/>
    <col min="15879" max="15879" width="9.85546875" style="649" customWidth="1"/>
    <col min="15880" max="15880" width="9.7109375" style="649" customWidth="1"/>
    <col min="15881" max="15881" width="13.5703125" style="649" customWidth="1"/>
    <col min="15882" max="15885" width="0" style="649" hidden="1" customWidth="1"/>
    <col min="15886" max="15886" width="5.28515625" style="649" customWidth="1"/>
    <col min="15887" max="15892" width="0" style="649" hidden="1" customWidth="1"/>
    <col min="15893" max="16128" width="9.140625" style="649"/>
    <col min="16129" max="16129" width="5.5703125" style="649" customWidth="1"/>
    <col min="16130" max="16130" width="4.42578125" style="649" customWidth="1"/>
    <col min="16131" max="16131" width="4.7109375" style="649" customWidth="1"/>
    <col min="16132" max="16132" width="12.7109375" style="649" customWidth="1"/>
    <col min="16133" max="16133" width="55.5703125" style="649" customWidth="1"/>
    <col min="16134" max="16134" width="4.7109375" style="649" customWidth="1"/>
    <col min="16135" max="16135" width="9.85546875" style="649" customWidth="1"/>
    <col min="16136" max="16136" width="9.7109375" style="649" customWidth="1"/>
    <col min="16137" max="16137" width="13.5703125" style="649" customWidth="1"/>
    <col min="16138" max="16141" width="0" style="649" hidden="1" customWidth="1"/>
    <col min="16142" max="16142" width="5.28515625" style="649" customWidth="1"/>
    <col min="16143" max="16148" width="0" style="649" hidden="1" customWidth="1"/>
    <col min="16149" max="16384" width="9.140625" style="649"/>
  </cols>
  <sheetData>
    <row r="1" spans="1:21" ht="18">
      <c r="A1" s="646" t="s">
        <v>1036</v>
      </c>
      <c r="B1" s="647"/>
      <c r="C1" s="647"/>
      <c r="D1" s="647"/>
      <c r="E1" s="647"/>
      <c r="F1" s="647"/>
      <c r="G1" s="647"/>
      <c r="H1" s="647"/>
      <c r="I1" s="647"/>
      <c r="J1" s="647"/>
      <c r="K1" s="647"/>
      <c r="L1" s="647"/>
      <c r="M1" s="647"/>
      <c r="N1" s="647"/>
      <c r="O1" s="648"/>
      <c r="P1" s="648"/>
      <c r="Q1" s="647"/>
      <c r="R1" s="647"/>
      <c r="S1" s="647"/>
      <c r="T1" s="647"/>
    </row>
    <row r="2" spans="1:21">
      <c r="A2" s="650" t="s">
        <v>1037</v>
      </c>
      <c r="B2" s="651"/>
      <c r="C2" s="652" t="str">
        <f>'[4]Krycí list'!E5</f>
        <v>Berta zpevněné plochy</v>
      </c>
      <c r="D2" s="653"/>
      <c r="E2" s="653"/>
      <c r="F2" s="651"/>
      <c r="G2" s="651"/>
      <c r="H2" s="651"/>
      <c r="I2" s="651"/>
      <c r="J2" s="651"/>
      <c r="K2" s="651"/>
      <c r="L2" s="647"/>
      <c r="M2" s="647"/>
      <c r="N2" s="647"/>
      <c r="O2" s="648"/>
      <c r="P2" s="648"/>
      <c r="Q2" s="647"/>
      <c r="R2" s="647"/>
      <c r="S2" s="647"/>
      <c r="T2" s="647"/>
    </row>
    <row r="3" spans="1:21">
      <c r="A3" s="650" t="s">
        <v>1038</v>
      </c>
      <c r="B3" s="651"/>
      <c r="C3" s="652" t="str">
        <f>'[4]Krycí list'!E7</f>
        <v xml:space="preserve"> </v>
      </c>
      <c r="D3" s="653"/>
      <c r="E3" s="653"/>
      <c r="F3" s="651"/>
      <c r="G3" s="651"/>
      <c r="H3" s="651"/>
      <c r="I3" s="652"/>
      <c r="J3" s="653"/>
      <c r="K3" s="653"/>
      <c r="L3" s="647"/>
      <c r="M3" s="647"/>
      <c r="N3" s="647"/>
      <c r="O3" s="648"/>
      <c r="P3" s="648"/>
      <c r="Q3" s="647"/>
      <c r="R3" s="647"/>
      <c r="S3" s="647"/>
      <c r="T3" s="647"/>
    </row>
    <row r="4" spans="1:21">
      <c r="A4" s="650" t="s">
        <v>1039</v>
      </c>
      <c r="B4" s="651"/>
      <c r="C4" s="652" t="str">
        <f>'[4]Krycí list'!E9</f>
        <v xml:space="preserve"> </v>
      </c>
      <c r="D4" s="653"/>
      <c r="E4" s="653"/>
      <c r="F4" s="651"/>
      <c r="G4" s="651"/>
      <c r="H4" s="651"/>
      <c r="I4" s="652"/>
      <c r="J4" s="653"/>
      <c r="K4" s="653"/>
      <c r="L4" s="647"/>
      <c r="M4" s="647"/>
      <c r="N4" s="647"/>
      <c r="O4" s="648"/>
      <c r="P4" s="648"/>
      <c r="Q4" s="647"/>
      <c r="R4" s="647"/>
      <c r="S4" s="647"/>
      <c r="T4" s="647"/>
    </row>
    <row r="5" spans="1:21">
      <c r="A5" s="651" t="s">
        <v>1040</v>
      </c>
      <c r="B5" s="651"/>
      <c r="C5" s="652" t="str">
        <f>'[4]Krycí list'!P5</f>
        <v xml:space="preserve"> </v>
      </c>
      <c r="D5" s="653"/>
      <c r="E5" s="653"/>
      <c r="F5" s="651"/>
      <c r="G5" s="651"/>
      <c r="H5" s="651"/>
      <c r="I5" s="652"/>
      <c r="J5" s="653"/>
      <c r="K5" s="653"/>
      <c r="L5" s="647"/>
      <c r="M5" s="647"/>
      <c r="N5" s="647"/>
      <c r="O5" s="648"/>
      <c r="P5" s="648"/>
      <c r="Q5" s="647"/>
      <c r="R5" s="647"/>
      <c r="S5" s="647"/>
      <c r="T5" s="647"/>
    </row>
    <row r="6" spans="1:21" ht="6" customHeight="1">
      <c r="A6" s="651"/>
      <c r="B6" s="651"/>
      <c r="C6" s="652"/>
      <c r="D6" s="653"/>
      <c r="E6" s="653"/>
      <c r="F6" s="651"/>
      <c r="G6" s="651"/>
      <c r="H6" s="651"/>
      <c r="I6" s="652"/>
      <c r="J6" s="653"/>
      <c r="K6" s="653"/>
      <c r="L6" s="647"/>
      <c r="M6" s="647"/>
      <c r="N6" s="647"/>
      <c r="O6" s="648"/>
      <c r="P6" s="648"/>
      <c r="Q6" s="647"/>
      <c r="R6" s="647"/>
      <c r="S6" s="647"/>
      <c r="T6" s="647"/>
    </row>
    <row r="7" spans="1:21">
      <c r="A7" s="651" t="s">
        <v>1041</v>
      </c>
      <c r="B7" s="651"/>
      <c r="C7" s="652" t="str">
        <f>'[4]Krycí list'!E26</f>
        <v xml:space="preserve"> </v>
      </c>
      <c r="D7" s="653"/>
      <c r="E7" s="653"/>
      <c r="F7" s="651"/>
      <c r="G7" s="651"/>
      <c r="H7" s="651"/>
      <c r="I7" s="652"/>
      <c r="J7" s="653"/>
      <c r="K7" s="653"/>
      <c r="L7" s="647"/>
      <c r="M7" s="647"/>
      <c r="N7" s="647"/>
      <c r="O7" s="648"/>
      <c r="P7" s="648"/>
      <c r="Q7" s="647"/>
      <c r="R7" s="647"/>
      <c r="S7" s="647"/>
      <c r="T7" s="647"/>
    </row>
    <row r="8" spans="1:21">
      <c r="A8" s="651" t="s">
        <v>1042</v>
      </c>
      <c r="B8" s="651"/>
      <c r="C8" s="652" t="str">
        <f>'[4]Krycí list'!E28</f>
        <v xml:space="preserve"> </v>
      </c>
      <c r="D8" s="653"/>
      <c r="E8" s="653"/>
      <c r="F8" s="651"/>
      <c r="G8" s="651"/>
      <c r="H8" s="651"/>
      <c r="I8" s="652"/>
      <c r="J8" s="653"/>
      <c r="K8" s="653"/>
      <c r="L8" s="647"/>
      <c r="M8" s="647"/>
      <c r="N8" s="647"/>
      <c r="O8" s="648"/>
      <c r="P8" s="648"/>
      <c r="Q8" s="647"/>
      <c r="R8" s="647"/>
      <c r="S8" s="647"/>
      <c r="T8" s="647"/>
    </row>
    <row r="9" spans="1:21">
      <c r="A9" s="651" t="s">
        <v>1043</v>
      </c>
      <c r="B9" s="651"/>
      <c r="C9" s="652" t="s">
        <v>3810</v>
      </c>
      <c r="D9" s="653"/>
      <c r="E9" s="653"/>
      <c r="F9" s="651"/>
      <c r="G9" s="651"/>
      <c r="H9" s="651"/>
      <c r="I9" s="652"/>
      <c r="J9" s="653"/>
      <c r="K9" s="653"/>
      <c r="L9" s="647"/>
      <c r="M9" s="647"/>
      <c r="N9" s="647"/>
      <c r="O9" s="648"/>
      <c r="P9" s="648"/>
      <c r="Q9" s="647"/>
      <c r="R9" s="647"/>
      <c r="S9" s="647"/>
      <c r="T9" s="647"/>
    </row>
    <row r="10" spans="1:21" ht="5.25" customHeight="1">
      <c r="A10" s="647"/>
      <c r="B10" s="647"/>
      <c r="C10" s="647"/>
      <c r="D10" s="647"/>
      <c r="E10" s="647"/>
      <c r="F10" s="647"/>
      <c r="G10" s="647"/>
      <c r="H10" s="647"/>
      <c r="I10" s="647"/>
      <c r="J10" s="647"/>
      <c r="K10" s="647"/>
      <c r="L10" s="647"/>
      <c r="M10" s="647"/>
      <c r="N10" s="647"/>
      <c r="O10" s="648"/>
      <c r="P10" s="648"/>
      <c r="Q10" s="647"/>
      <c r="R10" s="647"/>
      <c r="S10" s="647"/>
      <c r="T10" s="647"/>
    </row>
    <row r="11" spans="1:21" ht="22.5">
      <c r="A11" s="654" t="s">
        <v>1045</v>
      </c>
      <c r="B11" s="655" t="s">
        <v>1046</v>
      </c>
      <c r="C11" s="655" t="s">
        <v>1047</v>
      </c>
      <c r="D11" s="655" t="s">
        <v>1048</v>
      </c>
      <c r="E11" s="655" t="s">
        <v>3</v>
      </c>
      <c r="F11" s="655" t="s">
        <v>4</v>
      </c>
      <c r="G11" s="655" t="s">
        <v>1049</v>
      </c>
      <c r="H11" s="655" t="s">
        <v>1050</v>
      </c>
      <c r="I11" s="655" t="s">
        <v>1051</v>
      </c>
      <c r="J11" s="655" t="s">
        <v>9</v>
      </c>
      <c r="K11" s="655" t="s">
        <v>1052</v>
      </c>
      <c r="L11" s="655" t="s">
        <v>1053</v>
      </c>
      <c r="M11" s="655" t="s">
        <v>1054</v>
      </c>
      <c r="N11" s="655" t="s">
        <v>10</v>
      </c>
      <c r="O11" s="656" t="s">
        <v>1055</v>
      </c>
      <c r="P11" s="657" t="s">
        <v>1056</v>
      </c>
      <c r="Q11" s="655"/>
      <c r="R11" s="655"/>
      <c r="S11" s="655"/>
      <c r="T11" s="658" t="s">
        <v>1057</v>
      </c>
      <c r="U11" s="659"/>
    </row>
    <row r="12" spans="1:21">
      <c r="A12" s="660">
        <v>1</v>
      </c>
      <c r="B12" s="661">
        <v>2</v>
      </c>
      <c r="C12" s="661">
        <v>3</v>
      </c>
      <c r="D12" s="661">
        <v>4</v>
      </c>
      <c r="E12" s="661">
        <v>5</v>
      </c>
      <c r="F12" s="661">
        <v>6</v>
      </c>
      <c r="G12" s="661">
        <v>7</v>
      </c>
      <c r="H12" s="661">
        <v>8</v>
      </c>
      <c r="I12" s="661">
        <v>9</v>
      </c>
      <c r="J12" s="661"/>
      <c r="K12" s="661"/>
      <c r="L12" s="661"/>
      <c r="M12" s="661"/>
      <c r="N12" s="661">
        <v>10</v>
      </c>
      <c r="O12" s="662">
        <v>11</v>
      </c>
      <c r="P12" s="663">
        <v>12</v>
      </c>
      <c r="Q12" s="661"/>
      <c r="R12" s="661"/>
      <c r="S12" s="661"/>
      <c r="T12" s="664">
        <v>11</v>
      </c>
      <c r="U12" s="659"/>
    </row>
    <row r="13" spans="1:21" ht="4.5" customHeight="1">
      <c r="A13" s="647"/>
      <c r="B13" s="647"/>
      <c r="C13" s="647"/>
      <c r="D13" s="647"/>
      <c r="E13" s="647"/>
      <c r="F13" s="647"/>
      <c r="G13" s="647"/>
      <c r="H13" s="647"/>
      <c r="I13" s="647"/>
      <c r="J13" s="647"/>
      <c r="K13" s="647"/>
      <c r="L13" s="647"/>
      <c r="M13" s="647"/>
      <c r="N13" s="665"/>
      <c r="O13" s="666"/>
      <c r="P13" s="667"/>
      <c r="Q13" s="665"/>
      <c r="R13" s="665"/>
      <c r="S13" s="665"/>
      <c r="T13" s="665"/>
    </row>
    <row r="14" spans="1:21" s="672" customFormat="1" ht="11.25" customHeight="1">
      <c r="A14" s="668"/>
      <c r="B14" s="669" t="s">
        <v>1058</v>
      </c>
      <c r="C14" s="668"/>
      <c r="D14" s="668" t="s">
        <v>1059</v>
      </c>
      <c r="E14" s="668" t="s">
        <v>1060</v>
      </c>
      <c r="F14" s="668"/>
      <c r="G14" s="668"/>
      <c r="H14" s="668"/>
      <c r="I14" s="670">
        <f>I15+I70+I120+I122+I162+I168+I182</f>
        <v>0</v>
      </c>
      <c r="J14" s="668"/>
      <c r="K14" s="671">
        <f>K15+K70+K120+K122+K162+K168+K182</f>
        <v>456.02584130000008</v>
      </c>
      <c r="L14" s="668"/>
      <c r="M14" s="671">
        <f>M15+M70+M120+M122+M162+M168+M182</f>
        <v>387.5421</v>
      </c>
      <c r="N14" s="668"/>
      <c r="P14" s="672" t="s">
        <v>1061</v>
      </c>
    </row>
    <row r="15" spans="1:21" s="673" customFormat="1" ht="11.25" customHeight="1">
      <c r="B15" s="674" t="s">
        <v>1058</v>
      </c>
      <c r="D15" s="673" t="s">
        <v>1064</v>
      </c>
      <c r="E15" s="673" t="s">
        <v>3811</v>
      </c>
      <c r="I15" s="675">
        <f>SUM(I16:I69)</f>
        <v>0</v>
      </c>
      <c r="K15" s="676">
        <f>SUM(K16:K69)</f>
        <v>3.7500000000000001E-4</v>
      </c>
      <c r="M15" s="676">
        <f>SUM(M16:M69)</f>
        <v>0</v>
      </c>
      <c r="P15" s="673" t="s">
        <v>1064</v>
      </c>
    </row>
    <row r="16" spans="1:21" s="685" customFormat="1" ht="11.25" customHeight="1">
      <c r="A16" s="677">
        <v>1</v>
      </c>
      <c r="B16" s="677" t="s">
        <v>1065</v>
      </c>
      <c r="C16" s="677" t="s">
        <v>23</v>
      </c>
      <c r="D16" s="678" t="s">
        <v>20</v>
      </c>
      <c r="E16" s="679" t="s">
        <v>3812</v>
      </c>
      <c r="F16" s="677" t="s">
        <v>22</v>
      </c>
      <c r="G16" s="680">
        <v>3</v>
      </c>
      <c r="H16" s="681"/>
      <c r="I16" s="681">
        <f>ROUND(G16*H16,2)</f>
        <v>0</v>
      </c>
      <c r="J16" s="682">
        <v>0</v>
      </c>
      <c r="K16" s="680">
        <f>G16*J16</f>
        <v>0</v>
      </c>
      <c r="L16" s="682">
        <v>0</v>
      </c>
      <c r="M16" s="680">
        <f>G16*L16</f>
        <v>0</v>
      </c>
      <c r="N16" s="683">
        <v>21</v>
      </c>
      <c r="O16" s="684">
        <v>4</v>
      </c>
      <c r="P16" s="685" t="s">
        <v>1069</v>
      </c>
    </row>
    <row r="17" spans="1:19" s="685" customFormat="1" ht="11.25" customHeight="1">
      <c r="A17" s="677">
        <v>2</v>
      </c>
      <c r="B17" s="677" t="s">
        <v>1065</v>
      </c>
      <c r="C17" s="677" t="s">
        <v>23</v>
      </c>
      <c r="D17" s="678" t="s">
        <v>24</v>
      </c>
      <c r="E17" s="679" t="s">
        <v>25</v>
      </c>
      <c r="F17" s="677" t="s">
        <v>22</v>
      </c>
      <c r="G17" s="680">
        <v>3</v>
      </c>
      <c r="H17" s="681"/>
      <c r="I17" s="681">
        <f>ROUND(G17*H17,2)</f>
        <v>0</v>
      </c>
      <c r="J17" s="682">
        <v>5.0000000000000002E-5</v>
      </c>
      <c r="K17" s="680">
        <f>G17*J17</f>
        <v>1.5000000000000001E-4</v>
      </c>
      <c r="L17" s="682">
        <v>0</v>
      </c>
      <c r="M17" s="680">
        <f>G17*L17</f>
        <v>0</v>
      </c>
      <c r="N17" s="683">
        <v>21</v>
      </c>
      <c r="O17" s="684">
        <v>4</v>
      </c>
      <c r="P17" s="685" t="s">
        <v>1069</v>
      </c>
    </row>
    <row r="18" spans="1:19" s="685" customFormat="1" ht="11.25" customHeight="1">
      <c r="A18" s="677">
        <v>3</v>
      </c>
      <c r="B18" s="677" t="s">
        <v>1065</v>
      </c>
      <c r="C18" s="677" t="s">
        <v>23</v>
      </c>
      <c r="D18" s="678" t="s">
        <v>3813</v>
      </c>
      <c r="E18" s="679" t="s">
        <v>3814</v>
      </c>
      <c r="F18" s="677" t="s">
        <v>42</v>
      </c>
      <c r="G18" s="680">
        <v>17.8</v>
      </c>
      <c r="H18" s="681"/>
      <c r="I18" s="681">
        <f>ROUND(G18*H18,2)</f>
        <v>0</v>
      </c>
      <c r="J18" s="682">
        <v>0</v>
      </c>
      <c r="K18" s="680">
        <f>G18*J18</f>
        <v>0</v>
      </c>
      <c r="L18" s="682">
        <v>0</v>
      </c>
      <c r="M18" s="680">
        <f>G18*L18</f>
        <v>0</v>
      </c>
      <c r="N18" s="683">
        <v>21</v>
      </c>
      <c r="O18" s="684">
        <v>4</v>
      </c>
      <c r="P18" s="685" t="s">
        <v>1069</v>
      </c>
    </row>
    <row r="19" spans="1:19" s="690" customFormat="1" ht="11.25" customHeight="1">
      <c r="A19" s="686"/>
      <c r="B19" s="686"/>
      <c r="C19" s="686"/>
      <c r="D19" s="690" t="s">
        <v>3470</v>
      </c>
      <c r="E19" s="691" t="s">
        <v>3815</v>
      </c>
      <c r="G19" s="692">
        <v>17.8</v>
      </c>
      <c r="P19" s="690">
        <v>2</v>
      </c>
      <c r="Q19" s="690" t="s">
        <v>1061</v>
      </c>
      <c r="R19" s="690" t="s">
        <v>3472</v>
      </c>
      <c r="S19" s="690" t="s">
        <v>1061</v>
      </c>
    </row>
    <row r="20" spans="1:19" s="693" customFormat="1" ht="11.25" customHeight="1">
      <c r="A20" s="686"/>
      <c r="B20" s="686"/>
      <c r="C20" s="686"/>
      <c r="D20" s="693" t="s">
        <v>3470</v>
      </c>
      <c r="E20" s="694" t="s">
        <v>3474</v>
      </c>
      <c r="G20" s="695">
        <v>17.8</v>
      </c>
      <c r="P20" s="693">
        <v>2</v>
      </c>
      <c r="Q20" s="693" t="s">
        <v>1061</v>
      </c>
      <c r="R20" s="693" t="s">
        <v>3472</v>
      </c>
      <c r="S20" s="693" t="s">
        <v>1064</v>
      </c>
    </row>
    <row r="21" spans="1:19" s="685" customFormat="1" ht="22.5" customHeight="1">
      <c r="A21" s="677">
        <v>4</v>
      </c>
      <c r="B21" s="677" t="s">
        <v>1065</v>
      </c>
      <c r="C21" s="677" t="s">
        <v>23</v>
      </c>
      <c r="D21" s="678" t="s">
        <v>3816</v>
      </c>
      <c r="E21" s="679" t="s">
        <v>3817</v>
      </c>
      <c r="F21" s="677" t="s">
        <v>42</v>
      </c>
      <c r="G21" s="680">
        <v>110.5</v>
      </c>
      <c r="H21" s="681"/>
      <c r="I21" s="681">
        <f>ROUND(G21*H21,2)</f>
        <v>0</v>
      </c>
      <c r="J21" s="682">
        <v>0</v>
      </c>
      <c r="K21" s="680">
        <f>G21*J21</f>
        <v>0</v>
      </c>
      <c r="L21" s="682">
        <v>0</v>
      </c>
      <c r="M21" s="680">
        <f>G21*L21</f>
        <v>0</v>
      </c>
      <c r="N21" s="683">
        <v>21</v>
      </c>
      <c r="O21" s="684">
        <v>4</v>
      </c>
      <c r="P21" s="685" t="s">
        <v>1069</v>
      </c>
    </row>
    <row r="22" spans="1:19" s="690" customFormat="1" ht="11.25" customHeight="1">
      <c r="A22" s="686"/>
      <c r="B22" s="686"/>
      <c r="C22" s="686"/>
      <c r="D22" s="690" t="s">
        <v>3470</v>
      </c>
      <c r="E22" s="691" t="s">
        <v>3818</v>
      </c>
      <c r="G22" s="692">
        <v>41.1</v>
      </c>
      <c r="P22" s="690">
        <v>2</v>
      </c>
      <c r="Q22" s="690" t="s">
        <v>1061</v>
      </c>
      <c r="R22" s="690" t="s">
        <v>3472</v>
      </c>
      <c r="S22" s="690" t="s">
        <v>1061</v>
      </c>
    </row>
    <row r="23" spans="1:19" s="687" customFormat="1" ht="11.25" customHeight="1">
      <c r="A23" s="686"/>
      <c r="B23" s="686"/>
      <c r="C23" s="686"/>
      <c r="D23" s="687" t="s">
        <v>3470</v>
      </c>
      <c r="E23" s="688" t="s">
        <v>3819</v>
      </c>
      <c r="G23" s="689">
        <v>0</v>
      </c>
      <c r="P23" s="687">
        <v>2</v>
      </c>
      <c r="Q23" s="687" t="s">
        <v>1061</v>
      </c>
      <c r="R23" s="687" t="s">
        <v>3472</v>
      </c>
      <c r="S23" s="687" t="s">
        <v>1061</v>
      </c>
    </row>
    <row r="24" spans="1:19" s="690" customFormat="1" ht="11.25" customHeight="1">
      <c r="A24" s="686"/>
      <c r="B24" s="686"/>
      <c r="C24" s="686"/>
      <c r="D24" s="690" t="s">
        <v>3470</v>
      </c>
      <c r="E24" s="691" t="s">
        <v>3820</v>
      </c>
      <c r="G24" s="692">
        <v>53.4</v>
      </c>
      <c r="P24" s="690">
        <v>2</v>
      </c>
      <c r="Q24" s="690" t="s">
        <v>1061</v>
      </c>
      <c r="R24" s="690" t="s">
        <v>3472</v>
      </c>
      <c r="S24" s="690" t="s">
        <v>1061</v>
      </c>
    </row>
    <row r="25" spans="1:19" s="687" customFormat="1" ht="11.25" customHeight="1">
      <c r="A25" s="686"/>
      <c r="B25" s="686"/>
      <c r="C25" s="686"/>
      <c r="D25" s="687" t="s">
        <v>3470</v>
      </c>
      <c r="E25" s="688" t="s">
        <v>3821</v>
      </c>
      <c r="G25" s="689">
        <v>0</v>
      </c>
      <c r="P25" s="687">
        <v>2</v>
      </c>
      <c r="Q25" s="687" t="s">
        <v>1061</v>
      </c>
      <c r="R25" s="687" t="s">
        <v>3472</v>
      </c>
      <c r="S25" s="687" t="s">
        <v>1061</v>
      </c>
    </row>
    <row r="26" spans="1:19" s="690" customFormat="1" ht="11.25" customHeight="1">
      <c r="A26" s="686"/>
      <c r="B26" s="686"/>
      <c r="C26" s="686"/>
      <c r="D26" s="690" t="s">
        <v>3470</v>
      </c>
      <c r="E26" s="691" t="s">
        <v>3822</v>
      </c>
      <c r="G26" s="692">
        <v>16</v>
      </c>
      <c r="P26" s="690">
        <v>2</v>
      </c>
      <c r="Q26" s="690" t="s">
        <v>1061</v>
      </c>
      <c r="R26" s="690" t="s">
        <v>3472</v>
      </c>
      <c r="S26" s="690" t="s">
        <v>1061</v>
      </c>
    </row>
    <row r="27" spans="1:19" s="693" customFormat="1" ht="11.25" customHeight="1">
      <c r="A27" s="686"/>
      <c r="B27" s="686"/>
      <c r="C27" s="686"/>
      <c r="D27" s="693" t="s">
        <v>3470</v>
      </c>
      <c r="E27" s="694" t="s">
        <v>3474</v>
      </c>
      <c r="G27" s="695">
        <v>110.5</v>
      </c>
      <c r="P27" s="693">
        <v>2</v>
      </c>
      <c r="Q27" s="693" t="s">
        <v>1061</v>
      </c>
      <c r="R27" s="693" t="s">
        <v>3472</v>
      </c>
      <c r="S27" s="693" t="s">
        <v>1064</v>
      </c>
    </row>
    <row r="28" spans="1:19" s="685" customFormat="1" ht="11.25" customHeight="1">
      <c r="A28" s="677">
        <v>5</v>
      </c>
      <c r="B28" s="677" t="s">
        <v>1065</v>
      </c>
      <c r="C28" s="677" t="s">
        <v>23</v>
      </c>
      <c r="D28" s="678" t="s">
        <v>3823</v>
      </c>
      <c r="E28" s="679" t="s">
        <v>3824</v>
      </c>
      <c r="F28" s="677" t="s">
        <v>42</v>
      </c>
      <c r="G28" s="680">
        <v>2</v>
      </c>
      <c r="H28" s="681"/>
      <c r="I28" s="681">
        <f>ROUND(G28*H28,2)</f>
        <v>0</v>
      </c>
      <c r="J28" s="682">
        <v>0</v>
      </c>
      <c r="K28" s="680">
        <f>G28*J28</f>
        <v>0</v>
      </c>
      <c r="L28" s="682">
        <v>0</v>
      </c>
      <c r="M28" s="680">
        <f>G28*L28</f>
        <v>0</v>
      </c>
      <c r="N28" s="683">
        <v>21</v>
      </c>
      <c r="O28" s="684">
        <v>4</v>
      </c>
      <c r="P28" s="685" t="s">
        <v>1069</v>
      </c>
    </row>
    <row r="29" spans="1:19" s="690" customFormat="1" ht="11.25" customHeight="1">
      <c r="A29" s="686"/>
      <c r="B29" s="686"/>
      <c r="C29" s="686"/>
      <c r="D29" s="690" t="s">
        <v>3470</v>
      </c>
      <c r="E29" s="691" t="s">
        <v>3495</v>
      </c>
      <c r="G29" s="692">
        <v>2</v>
      </c>
      <c r="P29" s="690">
        <v>2</v>
      </c>
      <c r="Q29" s="690" t="s">
        <v>1061</v>
      </c>
      <c r="R29" s="690" t="s">
        <v>3472</v>
      </c>
      <c r="S29" s="690" t="s">
        <v>1061</v>
      </c>
    </row>
    <row r="30" spans="1:19" s="693" customFormat="1" ht="11.25" customHeight="1">
      <c r="A30" s="686"/>
      <c r="B30" s="686"/>
      <c r="C30" s="686"/>
      <c r="D30" s="693" t="s">
        <v>3470</v>
      </c>
      <c r="E30" s="694" t="s">
        <v>3474</v>
      </c>
      <c r="G30" s="695">
        <v>2</v>
      </c>
      <c r="P30" s="693">
        <v>2</v>
      </c>
      <c r="Q30" s="693" t="s">
        <v>1061</v>
      </c>
      <c r="R30" s="693" t="s">
        <v>3472</v>
      </c>
      <c r="S30" s="693" t="s">
        <v>1064</v>
      </c>
    </row>
    <row r="31" spans="1:19" s="685" customFormat="1" ht="11.25" customHeight="1">
      <c r="A31" s="677">
        <v>6</v>
      </c>
      <c r="B31" s="677" t="s">
        <v>1065</v>
      </c>
      <c r="C31" s="677" t="s">
        <v>23</v>
      </c>
      <c r="D31" s="678" t="s">
        <v>55</v>
      </c>
      <c r="E31" s="679" t="s">
        <v>56</v>
      </c>
      <c r="F31" s="677" t="s">
        <v>42</v>
      </c>
      <c r="G31" s="680">
        <v>112.5</v>
      </c>
      <c r="H31" s="681"/>
      <c r="I31" s="681">
        <f>ROUND(G31*H31,2)</f>
        <v>0</v>
      </c>
      <c r="J31" s="682">
        <v>0</v>
      </c>
      <c r="K31" s="680">
        <f>G31*J31</f>
        <v>0</v>
      </c>
      <c r="L31" s="682">
        <v>0</v>
      </c>
      <c r="M31" s="680">
        <f>G31*L31</f>
        <v>0</v>
      </c>
      <c r="N31" s="683">
        <v>21</v>
      </c>
      <c r="O31" s="684">
        <v>4</v>
      </c>
      <c r="P31" s="685" t="s">
        <v>1069</v>
      </c>
    </row>
    <row r="32" spans="1:19" s="690" customFormat="1" ht="11.25" customHeight="1">
      <c r="A32" s="686"/>
      <c r="B32" s="686"/>
      <c r="C32" s="686"/>
      <c r="D32" s="690" t="s">
        <v>3470</v>
      </c>
      <c r="E32" s="691" t="s">
        <v>3825</v>
      </c>
      <c r="G32" s="692">
        <v>112.5</v>
      </c>
      <c r="P32" s="690">
        <v>2</v>
      </c>
      <c r="Q32" s="690" t="s">
        <v>1061</v>
      </c>
      <c r="R32" s="690" t="s">
        <v>3472</v>
      </c>
      <c r="S32" s="690" t="s">
        <v>1061</v>
      </c>
    </row>
    <row r="33" spans="1:19" s="693" customFormat="1" ht="11.25" customHeight="1">
      <c r="A33" s="686"/>
      <c r="B33" s="686"/>
      <c r="C33" s="686"/>
      <c r="D33" s="693" t="s">
        <v>3470</v>
      </c>
      <c r="E33" s="694" t="s">
        <v>3474</v>
      </c>
      <c r="G33" s="695">
        <v>112.5</v>
      </c>
      <c r="P33" s="693">
        <v>2</v>
      </c>
      <c r="Q33" s="693" t="s">
        <v>1061</v>
      </c>
      <c r="R33" s="693" t="s">
        <v>3472</v>
      </c>
      <c r="S33" s="693" t="s">
        <v>1064</v>
      </c>
    </row>
    <row r="34" spans="1:19" s="685" customFormat="1" ht="22.5" customHeight="1">
      <c r="A34" s="677">
        <v>7</v>
      </c>
      <c r="B34" s="677" t="s">
        <v>1065</v>
      </c>
      <c r="C34" s="677" t="s">
        <v>23</v>
      </c>
      <c r="D34" s="678" t="s">
        <v>57</v>
      </c>
      <c r="E34" s="679" t="s">
        <v>58</v>
      </c>
      <c r="F34" s="677" t="s">
        <v>42</v>
      </c>
      <c r="G34" s="680">
        <v>2250</v>
      </c>
      <c r="H34" s="681"/>
      <c r="I34" s="681">
        <f>ROUND(G34*H34,2)</f>
        <v>0</v>
      </c>
      <c r="J34" s="682">
        <v>0</v>
      </c>
      <c r="K34" s="680">
        <f>G34*J34</f>
        <v>0</v>
      </c>
      <c r="L34" s="682">
        <v>0</v>
      </c>
      <c r="M34" s="680">
        <f>G34*L34</f>
        <v>0</v>
      </c>
      <c r="N34" s="683">
        <v>21</v>
      </c>
      <c r="O34" s="684">
        <v>4</v>
      </c>
      <c r="P34" s="685" t="s">
        <v>1069</v>
      </c>
    </row>
    <row r="35" spans="1:19" s="690" customFormat="1" ht="11.25" customHeight="1">
      <c r="A35" s="686"/>
      <c r="B35" s="686"/>
      <c r="C35" s="686"/>
      <c r="D35" s="690" t="s">
        <v>3470</v>
      </c>
      <c r="E35" s="691" t="s">
        <v>3826</v>
      </c>
      <c r="G35" s="692">
        <v>2250</v>
      </c>
      <c r="P35" s="690">
        <v>2</v>
      </c>
      <c r="Q35" s="690" t="s">
        <v>1061</v>
      </c>
      <c r="R35" s="690" t="s">
        <v>3472</v>
      </c>
      <c r="S35" s="690" t="s">
        <v>1061</v>
      </c>
    </row>
    <row r="36" spans="1:19" s="693" customFormat="1" ht="11.25" customHeight="1">
      <c r="A36" s="686"/>
      <c r="B36" s="686"/>
      <c r="C36" s="686"/>
      <c r="D36" s="693" t="s">
        <v>3470</v>
      </c>
      <c r="E36" s="694" t="s">
        <v>3474</v>
      </c>
      <c r="G36" s="695">
        <v>2250</v>
      </c>
      <c r="P36" s="693">
        <v>2</v>
      </c>
      <c r="Q36" s="693" t="s">
        <v>1061</v>
      </c>
      <c r="R36" s="693" t="s">
        <v>3472</v>
      </c>
      <c r="S36" s="693" t="s">
        <v>1064</v>
      </c>
    </row>
    <row r="37" spans="1:19" s="685" customFormat="1" ht="11.25" customHeight="1">
      <c r="A37" s="677">
        <v>8</v>
      </c>
      <c r="B37" s="677" t="s">
        <v>1065</v>
      </c>
      <c r="C37" s="677" t="s">
        <v>23</v>
      </c>
      <c r="D37" s="678" t="s">
        <v>61</v>
      </c>
      <c r="E37" s="679" t="s">
        <v>62</v>
      </c>
      <c r="F37" s="677" t="s">
        <v>42</v>
      </c>
      <c r="G37" s="680">
        <v>112.5</v>
      </c>
      <c r="H37" s="681"/>
      <c r="I37" s="681">
        <f>ROUND(G37*H37,2)</f>
        <v>0</v>
      </c>
      <c r="J37" s="682">
        <v>0</v>
      </c>
      <c r="K37" s="680">
        <f>G37*J37</f>
        <v>0</v>
      </c>
      <c r="L37" s="682">
        <v>0</v>
      </c>
      <c r="M37" s="680">
        <f>G37*L37</f>
        <v>0</v>
      </c>
      <c r="N37" s="683">
        <v>21</v>
      </c>
      <c r="O37" s="684">
        <v>4</v>
      </c>
      <c r="P37" s="685" t="s">
        <v>1069</v>
      </c>
    </row>
    <row r="38" spans="1:19" s="690" customFormat="1" ht="11.25" customHeight="1">
      <c r="A38" s="686"/>
      <c r="B38" s="686"/>
      <c r="C38" s="686"/>
      <c r="D38" s="690" t="s">
        <v>3470</v>
      </c>
      <c r="E38" s="691" t="s">
        <v>3827</v>
      </c>
      <c r="G38" s="692">
        <v>112.5</v>
      </c>
      <c r="P38" s="690">
        <v>2</v>
      </c>
      <c r="Q38" s="690" t="s">
        <v>1061</v>
      </c>
      <c r="R38" s="690" t="s">
        <v>3472</v>
      </c>
      <c r="S38" s="690" t="s">
        <v>1061</v>
      </c>
    </row>
    <row r="39" spans="1:19" s="693" customFormat="1" ht="11.25" customHeight="1">
      <c r="A39" s="686"/>
      <c r="B39" s="686"/>
      <c r="C39" s="686"/>
      <c r="D39" s="693" t="s">
        <v>3470</v>
      </c>
      <c r="E39" s="694" t="s">
        <v>3474</v>
      </c>
      <c r="G39" s="695">
        <v>112.5</v>
      </c>
      <c r="P39" s="693">
        <v>2</v>
      </c>
      <c r="Q39" s="693" t="s">
        <v>1061</v>
      </c>
      <c r="R39" s="693" t="s">
        <v>3472</v>
      </c>
      <c r="S39" s="693" t="s">
        <v>1064</v>
      </c>
    </row>
    <row r="40" spans="1:19" s="685" customFormat="1" ht="11.25" customHeight="1">
      <c r="A40" s="677">
        <v>9</v>
      </c>
      <c r="B40" s="677" t="s">
        <v>1065</v>
      </c>
      <c r="C40" s="677" t="s">
        <v>23</v>
      </c>
      <c r="D40" s="678" t="s">
        <v>63</v>
      </c>
      <c r="E40" s="679" t="s">
        <v>64</v>
      </c>
      <c r="F40" s="677" t="s">
        <v>65</v>
      </c>
      <c r="G40" s="680">
        <v>192.65</v>
      </c>
      <c r="H40" s="681"/>
      <c r="I40" s="681">
        <f>ROUND(G40*H40,2)</f>
        <v>0</v>
      </c>
      <c r="J40" s="682">
        <v>0</v>
      </c>
      <c r="K40" s="680">
        <f>G40*J40</f>
        <v>0</v>
      </c>
      <c r="L40" s="682">
        <v>0</v>
      </c>
      <c r="M40" s="680">
        <f>G40*L40</f>
        <v>0</v>
      </c>
      <c r="N40" s="683">
        <v>21</v>
      </c>
      <c r="O40" s="684">
        <v>4</v>
      </c>
      <c r="P40" s="685" t="s">
        <v>1069</v>
      </c>
    </row>
    <row r="41" spans="1:19" s="690" customFormat="1" ht="11.25" customHeight="1">
      <c r="A41" s="686"/>
      <c r="B41" s="686"/>
      <c r="C41" s="686"/>
      <c r="D41" s="690" t="s">
        <v>3470</v>
      </c>
      <c r="E41" s="691" t="s">
        <v>3828</v>
      </c>
      <c r="G41" s="692">
        <v>187.85</v>
      </c>
      <c r="P41" s="690">
        <v>2</v>
      </c>
      <c r="Q41" s="690" t="s">
        <v>1061</v>
      </c>
      <c r="R41" s="690" t="s">
        <v>3472</v>
      </c>
      <c r="S41" s="690" t="s">
        <v>1061</v>
      </c>
    </row>
    <row r="42" spans="1:19" s="690" customFormat="1" ht="11.25" customHeight="1">
      <c r="A42" s="686"/>
      <c r="B42" s="686"/>
      <c r="C42" s="686"/>
      <c r="D42" s="690" t="s">
        <v>3470</v>
      </c>
      <c r="E42" s="691" t="s">
        <v>3829</v>
      </c>
      <c r="G42" s="692">
        <v>4.8</v>
      </c>
      <c r="P42" s="690">
        <v>2</v>
      </c>
      <c r="Q42" s="690" t="s">
        <v>1061</v>
      </c>
      <c r="R42" s="690" t="s">
        <v>3472</v>
      </c>
      <c r="S42" s="690" t="s">
        <v>1061</v>
      </c>
    </row>
    <row r="43" spans="1:19" s="693" customFormat="1" ht="11.25" customHeight="1">
      <c r="A43" s="686"/>
      <c r="B43" s="686"/>
      <c r="C43" s="686"/>
      <c r="D43" s="693" t="s">
        <v>3470</v>
      </c>
      <c r="E43" s="694" t="s">
        <v>3474</v>
      </c>
      <c r="G43" s="695">
        <v>192.65</v>
      </c>
      <c r="P43" s="693">
        <v>2</v>
      </c>
      <c r="Q43" s="693" t="s">
        <v>1061</v>
      </c>
      <c r="R43" s="693" t="s">
        <v>3472</v>
      </c>
      <c r="S43" s="693" t="s">
        <v>1064</v>
      </c>
    </row>
    <row r="44" spans="1:19" s="685" customFormat="1" ht="11.25" customHeight="1">
      <c r="A44" s="677">
        <v>10</v>
      </c>
      <c r="B44" s="677" t="s">
        <v>1065</v>
      </c>
      <c r="C44" s="677" t="s">
        <v>23</v>
      </c>
      <c r="D44" s="678" t="s">
        <v>3830</v>
      </c>
      <c r="E44" s="679" t="s">
        <v>3831</v>
      </c>
      <c r="F44" s="677" t="s">
        <v>42</v>
      </c>
      <c r="G44" s="680">
        <v>49.95</v>
      </c>
      <c r="H44" s="681"/>
      <c r="I44" s="681">
        <f>ROUND(G44*H44,2)</f>
        <v>0</v>
      </c>
      <c r="J44" s="682">
        <v>0</v>
      </c>
      <c r="K44" s="680">
        <f>G44*J44</f>
        <v>0</v>
      </c>
      <c r="L44" s="682">
        <v>0</v>
      </c>
      <c r="M44" s="680">
        <f>G44*L44</f>
        <v>0</v>
      </c>
      <c r="N44" s="683">
        <v>21</v>
      </c>
      <c r="O44" s="684">
        <v>4</v>
      </c>
      <c r="P44" s="685" t="s">
        <v>1069</v>
      </c>
    </row>
    <row r="45" spans="1:19" s="687" customFormat="1" ht="11.25" customHeight="1">
      <c r="A45" s="686"/>
      <c r="B45" s="686"/>
      <c r="C45" s="686"/>
      <c r="D45" s="687" t="s">
        <v>3470</v>
      </c>
      <c r="E45" s="688" t="s">
        <v>3832</v>
      </c>
      <c r="G45" s="689">
        <v>0</v>
      </c>
      <c r="P45" s="687">
        <v>2</v>
      </c>
      <c r="Q45" s="687" t="s">
        <v>1061</v>
      </c>
      <c r="R45" s="687" t="s">
        <v>3472</v>
      </c>
      <c r="S45" s="687" t="s">
        <v>1061</v>
      </c>
    </row>
    <row r="46" spans="1:19" s="690" customFormat="1" ht="11.25" customHeight="1">
      <c r="A46" s="686"/>
      <c r="B46" s="686"/>
      <c r="C46" s="686"/>
      <c r="D46" s="690" t="s">
        <v>3470</v>
      </c>
      <c r="E46" s="691" t="s">
        <v>3833</v>
      </c>
      <c r="G46" s="692">
        <v>49.95</v>
      </c>
      <c r="P46" s="690">
        <v>2</v>
      </c>
      <c r="Q46" s="690" t="s">
        <v>1061</v>
      </c>
      <c r="R46" s="690" t="s">
        <v>3472</v>
      </c>
      <c r="S46" s="690" t="s">
        <v>1061</v>
      </c>
    </row>
    <row r="47" spans="1:19" s="693" customFormat="1" ht="11.25" customHeight="1">
      <c r="A47" s="686"/>
      <c r="B47" s="686"/>
      <c r="C47" s="686"/>
      <c r="D47" s="693" t="s">
        <v>3470</v>
      </c>
      <c r="E47" s="694" t="s">
        <v>3474</v>
      </c>
      <c r="G47" s="695">
        <v>49.95</v>
      </c>
      <c r="P47" s="693">
        <v>2</v>
      </c>
      <c r="Q47" s="693" t="s">
        <v>1061</v>
      </c>
      <c r="R47" s="693" t="s">
        <v>3472</v>
      </c>
      <c r="S47" s="693" t="s">
        <v>1064</v>
      </c>
    </row>
    <row r="48" spans="1:19" s="685" customFormat="1" ht="11.25" customHeight="1">
      <c r="A48" s="677">
        <v>11</v>
      </c>
      <c r="B48" s="677" t="s">
        <v>1065</v>
      </c>
      <c r="C48" s="677" t="s">
        <v>23</v>
      </c>
      <c r="D48" s="678" t="s">
        <v>55</v>
      </c>
      <c r="E48" s="679" t="s">
        <v>56</v>
      </c>
      <c r="F48" s="677" t="s">
        <v>42</v>
      </c>
      <c r="G48" s="680">
        <v>49.95</v>
      </c>
      <c r="H48" s="681"/>
      <c r="I48" s="681">
        <f>ROUND(G48*H48,2)</f>
        <v>0</v>
      </c>
      <c r="J48" s="682">
        <v>0</v>
      </c>
      <c r="K48" s="680">
        <f>G48*J48</f>
        <v>0</v>
      </c>
      <c r="L48" s="682">
        <v>0</v>
      </c>
      <c r="M48" s="680">
        <f>G48*L48</f>
        <v>0</v>
      </c>
      <c r="N48" s="683">
        <v>21</v>
      </c>
      <c r="O48" s="684">
        <v>4</v>
      </c>
      <c r="P48" s="685" t="s">
        <v>1069</v>
      </c>
    </row>
    <row r="49" spans="1:19" s="687" customFormat="1" ht="11.25" customHeight="1">
      <c r="A49" s="686"/>
      <c r="B49" s="686"/>
      <c r="C49" s="686"/>
      <c r="D49" s="687" t="s">
        <v>3470</v>
      </c>
      <c r="E49" s="688" t="s">
        <v>3834</v>
      </c>
      <c r="G49" s="689">
        <v>0</v>
      </c>
      <c r="P49" s="687">
        <v>2</v>
      </c>
      <c r="Q49" s="687" t="s">
        <v>1061</v>
      </c>
      <c r="R49" s="687" t="s">
        <v>3472</v>
      </c>
      <c r="S49" s="687" t="s">
        <v>1061</v>
      </c>
    </row>
    <row r="50" spans="1:19" s="690" customFormat="1" ht="11.25" customHeight="1">
      <c r="A50" s="686"/>
      <c r="B50" s="686"/>
      <c r="C50" s="686"/>
      <c r="D50" s="690" t="s">
        <v>3470</v>
      </c>
      <c r="E50" s="691" t="s">
        <v>3833</v>
      </c>
      <c r="G50" s="692">
        <v>49.95</v>
      </c>
      <c r="P50" s="690">
        <v>2</v>
      </c>
      <c r="Q50" s="690" t="s">
        <v>1061</v>
      </c>
      <c r="R50" s="690" t="s">
        <v>3472</v>
      </c>
      <c r="S50" s="690" t="s">
        <v>1061</v>
      </c>
    </row>
    <row r="51" spans="1:19" s="693" customFormat="1" ht="11.25" customHeight="1">
      <c r="A51" s="686"/>
      <c r="B51" s="686"/>
      <c r="C51" s="686"/>
      <c r="D51" s="693" t="s">
        <v>3470</v>
      </c>
      <c r="E51" s="694" t="s">
        <v>3474</v>
      </c>
      <c r="G51" s="695">
        <v>49.95</v>
      </c>
      <c r="P51" s="693">
        <v>2</v>
      </c>
      <c r="Q51" s="693" t="s">
        <v>1061</v>
      </c>
      <c r="R51" s="693" t="s">
        <v>3472</v>
      </c>
      <c r="S51" s="693" t="s">
        <v>1064</v>
      </c>
    </row>
    <row r="52" spans="1:19" s="685" customFormat="1" ht="22.5" customHeight="1">
      <c r="A52" s="677">
        <v>12</v>
      </c>
      <c r="B52" s="677" t="s">
        <v>1065</v>
      </c>
      <c r="C52" s="677" t="s">
        <v>23</v>
      </c>
      <c r="D52" s="678" t="s">
        <v>3835</v>
      </c>
      <c r="E52" s="679" t="s">
        <v>3836</v>
      </c>
      <c r="F52" s="677" t="s">
        <v>28</v>
      </c>
      <c r="G52" s="680">
        <v>49.954000000000001</v>
      </c>
      <c r="H52" s="681"/>
      <c r="I52" s="681">
        <f>ROUND(G52*H52,2)</f>
        <v>0</v>
      </c>
      <c r="J52" s="682">
        <v>0</v>
      </c>
      <c r="K52" s="680">
        <f>G52*J52</f>
        <v>0</v>
      </c>
      <c r="L52" s="682">
        <v>0</v>
      </c>
      <c r="M52" s="680">
        <f>G52*L52</f>
        <v>0</v>
      </c>
      <c r="N52" s="683">
        <v>21</v>
      </c>
      <c r="O52" s="684">
        <v>4</v>
      </c>
      <c r="P52" s="685" t="s">
        <v>1069</v>
      </c>
    </row>
    <row r="53" spans="1:19" s="690" customFormat="1" ht="11.25" customHeight="1">
      <c r="A53" s="686"/>
      <c r="B53" s="686"/>
      <c r="C53" s="686"/>
      <c r="D53" s="690" t="s">
        <v>3470</v>
      </c>
      <c r="E53" s="691" t="s">
        <v>3837</v>
      </c>
      <c r="G53" s="692">
        <v>49.954000000000001</v>
      </c>
      <c r="P53" s="690">
        <v>2</v>
      </c>
      <c r="Q53" s="690" t="s">
        <v>1061</v>
      </c>
      <c r="R53" s="690" t="s">
        <v>3472</v>
      </c>
      <c r="S53" s="690" t="s">
        <v>1061</v>
      </c>
    </row>
    <row r="54" spans="1:19" s="693" customFormat="1" ht="11.25" customHeight="1">
      <c r="A54" s="686"/>
      <c r="B54" s="686"/>
      <c r="C54" s="686"/>
      <c r="D54" s="693" t="s">
        <v>3470</v>
      </c>
      <c r="E54" s="694" t="s">
        <v>3474</v>
      </c>
      <c r="G54" s="695">
        <v>49.954000000000001</v>
      </c>
      <c r="P54" s="693">
        <v>2</v>
      </c>
      <c r="Q54" s="693" t="s">
        <v>1061</v>
      </c>
      <c r="R54" s="693" t="s">
        <v>3472</v>
      </c>
      <c r="S54" s="693" t="s">
        <v>1064</v>
      </c>
    </row>
    <row r="55" spans="1:19" s="685" customFormat="1" ht="22.5" customHeight="1">
      <c r="A55" s="677">
        <v>13</v>
      </c>
      <c r="B55" s="677" t="s">
        <v>1065</v>
      </c>
      <c r="C55" s="677" t="s">
        <v>3838</v>
      </c>
      <c r="D55" s="678" t="s">
        <v>3839</v>
      </c>
      <c r="E55" s="679" t="s">
        <v>3840</v>
      </c>
      <c r="F55" s="677" t="s">
        <v>28</v>
      </c>
      <c r="G55" s="680">
        <v>499.54</v>
      </c>
      <c r="H55" s="681"/>
      <c r="I55" s="681">
        <f>ROUND(G55*H55,2)</f>
        <v>0</v>
      </c>
      <c r="J55" s="682">
        <v>0</v>
      </c>
      <c r="K55" s="680">
        <f>G55*J55</f>
        <v>0</v>
      </c>
      <c r="L55" s="682">
        <v>0</v>
      </c>
      <c r="M55" s="680">
        <f>G55*L55</f>
        <v>0</v>
      </c>
      <c r="N55" s="683">
        <v>21</v>
      </c>
      <c r="O55" s="684">
        <v>4</v>
      </c>
      <c r="P55" s="685" t="s">
        <v>1069</v>
      </c>
    </row>
    <row r="56" spans="1:19" s="690" customFormat="1" ht="11.25" customHeight="1">
      <c r="A56" s="686"/>
      <c r="B56" s="686"/>
      <c r="C56" s="686"/>
      <c r="D56" s="690" t="s">
        <v>3470</v>
      </c>
      <c r="E56" s="691" t="s">
        <v>3841</v>
      </c>
      <c r="G56" s="692">
        <v>499.54</v>
      </c>
      <c r="P56" s="690">
        <v>2</v>
      </c>
      <c r="Q56" s="690" t="s">
        <v>1061</v>
      </c>
      <c r="R56" s="690" t="s">
        <v>3472</v>
      </c>
      <c r="S56" s="690" t="s">
        <v>1061</v>
      </c>
    </row>
    <row r="57" spans="1:19" s="693" customFormat="1" ht="11.25" customHeight="1">
      <c r="A57" s="686"/>
      <c r="B57" s="686"/>
      <c r="C57" s="686"/>
      <c r="D57" s="693" t="s">
        <v>3470</v>
      </c>
      <c r="E57" s="694" t="s">
        <v>3474</v>
      </c>
      <c r="G57" s="695">
        <v>499.54</v>
      </c>
      <c r="P57" s="693">
        <v>2</v>
      </c>
      <c r="Q57" s="693" t="s">
        <v>1061</v>
      </c>
      <c r="R57" s="693" t="s">
        <v>3472</v>
      </c>
      <c r="S57" s="693" t="s">
        <v>1064</v>
      </c>
    </row>
    <row r="58" spans="1:19" s="704" customFormat="1" ht="11.25" customHeight="1">
      <c r="A58" s="696">
        <v>14</v>
      </c>
      <c r="B58" s="696" t="s">
        <v>1070</v>
      </c>
      <c r="C58" s="696" t="s">
        <v>1071</v>
      </c>
      <c r="D58" s="697" t="s">
        <v>3842</v>
      </c>
      <c r="E58" s="698" t="s">
        <v>3843</v>
      </c>
      <c r="F58" s="696" t="s">
        <v>477</v>
      </c>
      <c r="G58" s="699">
        <v>0.22500000000000001</v>
      </c>
      <c r="H58" s="700"/>
      <c r="I58" s="700">
        <f>ROUND(G58*H58,2)</f>
        <v>0</v>
      </c>
      <c r="J58" s="701">
        <v>1E-3</v>
      </c>
      <c r="K58" s="699">
        <f>G58*J58</f>
        <v>2.2500000000000002E-4</v>
      </c>
      <c r="L58" s="701">
        <v>0</v>
      </c>
      <c r="M58" s="699">
        <f>G58*L58</f>
        <v>0</v>
      </c>
      <c r="N58" s="702">
        <v>21</v>
      </c>
      <c r="O58" s="703">
        <v>8</v>
      </c>
      <c r="P58" s="704" t="s">
        <v>1069</v>
      </c>
    </row>
    <row r="59" spans="1:19" s="687" customFormat="1" ht="11.25" customHeight="1">
      <c r="A59" s="686"/>
      <c r="B59" s="686"/>
      <c r="C59" s="686"/>
      <c r="D59" s="687" t="s">
        <v>3470</v>
      </c>
      <c r="E59" s="688" t="s">
        <v>3844</v>
      </c>
      <c r="G59" s="689">
        <v>0</v>
      </c>
      <c r="P59" s="687">
        <v>2</v>
      </c>
      <c r="Q59" s="687" t="s">
        <v>1061</v>
      </c>
      <c r="R59" s="687" t="s">
        <v>3472</v>
      </c>
      <c r="S59" s="687" t="s">
        <v>1061</v>
      </c>
    </row>
    <row r="60" spans="1:19" s="690" customFormat="1" ht="11.25" customHeight="1">
      <c r="A60" s="686"/>
      <c r="B60" s="686"/>
      <c r="C60" s="686"/>
      <c r="D60" s="690" t="s">
        <v>3470</v>
      </c>
      <c r="E60" s="691" t="s">
        <v>3845</v>
      </c>
      <c r="G60" s="692">
        <v>14.986000000000001</v>
      </c>
      <c r="P60" s="690">
        <v>2</v>
      </c>
      <c r="Q60" s="690" t="s">
        <v>1061</v>
      </c>
      <c r="R60" s="690" t="s">
        <v>3472</v>
      </c>
      <c r="S60" s="690" t="s">
        <v>1061</v>
      </c>
    </row>
    <row r="61" spans="1:19" s="693" customFormat="1" ht="11.25" customHeight="1">
      <c r="A61" s="686"/>
      <c r="B61" s="686"/>
      <c r="C61" s="686"/>
      <c r="D61" s="693" t="s">
        <v>3470</v>
      </c>
      <c r="E61" s="694" t="s">
        <v>3474</v>
      </c>
      <c r="G61" s="695">
        <v>14.986000000000001</v>
      </c>
      <c r="P61" s="693">
        <v>2</v>
      </c>
      <c r="Q61" s="693" t="s">
        <v>1061</v>
      </c>
      <c r="R61" s="693" t="s">
        <v>3472</v>
      </c>
      <c r="S61" s="693" t="s">
        <v>1064</v>
      </c>
    </row>
    <row r="62" spans="1:19" s="685" customFormat="1" ht="11.25" customHeight="1">
      <c r="A62" s="677">
        <v>15</v>
      </c>
      <c r="B62" s="677" t="s">
        <v>1065</v>
      </c>
      <c r="C62" s="677" t="s">
        <v>3838</v>
      </c>
      <c r="D62" s="678" t="s">
        <v>3846</v>
      </c>
      <c r="E62" s="679" t="s">
        <v>3847</v>
      </c>
      <c r="F62" s="677" t="s">
        <v>42</v>
      </c>
      <c r="G62" s="680">
        <v>24.977</v>
      </c>
      <c r="H62" s="681"/>
      <c r="I62" s="681">
        <f>ROUND(G62*H62,2)</f>
        <v>0</v>
      </c>
      <c r="J62" s="682">
        <v>0</v>
      </c>
      <c r="K62" s="680">
        <f>G62*J62</f>
        <v>0</v>
      </c>
      <c r="L62" s="682">
        <v>0</v>
      </c>
      <c r="M62" s="680">
        <f>G62*L62</f>
        <v>0</v>
      </c>
      <c r="N62" s="683">
        <v>21</v>
      </c>
      <c r="O62" s="684">
        <v>4</v>
      </c>
      <c r="P62" s="685" t="s">
        <v>1069</v>
      </c>
    </row>
    <row r="63" spans="1:19" s="687" customFormat="1" ht="11.25" customHeight="1">
      <c r="A63" s="686"/>
      <c r="B63" s="686"/>
      <c r="C63" s="686"/>
      <c r="D63" s="687" t="s">
        <v>3470</v>
      </c>
      <c r="E63" s="688" t="s">
        <v>3848</v>
      </c>
      <c r="G63" s="689">
        <v>0</v>
      </c>
      <c r="P63" s="687">
        <v>2</v>
      </c>
      <c r="Q63" s="687" t="s">
        <v>1061</v>
      </c>
      <c r="R63" s="687" t="s">
        <v>3472</v>
      </c>
      <c r="S63" s="687" t="s">
        <v>1061</v>
      </c>
    </row>
    <row r="64" spans="1:19" s="690" customFormat="1" ht="11.25" customHeight="1">
      <c r="A64" s="686"/>
      <c r="B64" s="686"/>
      <c r="C64" s="686"/>
      <c r="D64" s="690" t="s">
        <v>3470</v>
      </c>
      <c r="E64" s="691" t="s">
        <v>3849</v>
      </c>
      <c r="G64" s="692">
        <v>24.977</v>
      </c>
      <c r="P64" s="690">
        <v>2</v>
      </c>
      <c r="Q64" s="690" t="s">
        <v>1061</v>
      </c>
      <c r="R64" s="690" t="s">
        <v>3472</v>
      </c>
      <c r="S64" s="690" t="s">
        <v>1061</v>
      </c>
    </row>
    <row r="65" spans="1:19" s="693" customFormat="1" ht="11.25" customHeight="1">
      <c r="A65" s="686"/>
      <c r="B65" s="686"/>
      <c r="C65" s="686"/>
      <c r="D65" s="693" t="s">
        <v>3470</v>
      </c>
      <c r="E65" s="694" t="s">
        <v>3474</v>
      </c>
      <c r="G65" s="695">
        <v>24.977</v>
      </c>
      <c r="P65" s="693">
        <v>2</v>
      </c>
      <c r="Q65" s="693" t="s">
        <v>1061</v>
      </c>
      <c r="R65" s="693" t="s">
        <v>3472</v>
      </c>
      <c r="S65" s="693" t="s">
        <v>1064</v>
      </c>
    </row>
    <row r="66" spans="1:19" s="685" customFormat="1" ht="11.25" customHeight="1">
      <c r="A66" s="677">
        <v>16</v>
      </c>
      <c r="B66" s="677" t="s">
        <v>1065</v>
      </c>
      <c r="C66" s="677" t="s">
        <v>23</v>
      </c>
      <c r="D66" s="678" t="s">
        <v>3850</v>
      </c>
      <c r="E66" s="679" t="s">
        <v>3851</v>
      </c>
      <c r="F66" s="677" t="s">
        <v>28</v>
      </c>
      <c r="G66" s="680">
        <v>499.54</v>
      </c>
      <c r="H66" s="681"/>
      <c r="I66" s="681">
        <f>ROUND(G66*H66,2)</f>
        <v>0</v>
      </c>
      <c r="J66" s="682">
        <v>0</v>
      </c>
      <c r="K66" s="680">
        <f>G66*J66</f>
        <v>0</v>
      </c>
      <c r="L66" s="682">
        <v>0</v>
      </c>
      <c r="M66" s="680">
        <f>G66*L66</f>
        <v>0</v>
      </c>
      <c r="N66" s="683">
        <v>21</v>
      </c>
      <c r="O66" s="684">
        <v>4</v>
      </c>
      <c r="P66" s="685" t="s">
        <v>1069</v>
      </c>
    </row>
    <row r="67" spans="1:19" s="685" customFormat="1" ht="11.25" customHeight="1">
      <c r="A67" s="677">
        <v>17</v>
      </c>
      <c r="B67" s="677" t="s">
        <v>1065</v>
      </c>
      <c r="C67" s="677" t="s">
        <v>23</v>
      </c>
      <c r="D67" s="678" t="s">
        <v>3852</v>
      </c>
      <c r="E67" s="679" t="s">
        <v>3853</v>
      </c>
      <c r="F67" s="677" t="s">
        <v>28</v>
      </c>
      <c r="G67" s="680">
        <v>452.10399999999998</v>
      </c>
      <c r="H67" s="681"/>
      <c r="I67" s="681">
        <f>ROUND(G67*H67,2)</f>
        <v>0</v>
      </c>
      <c r="J67" s="682">
        <v>0</v>
      </c>
      <c r="K67" s="680">
        <f>G67*J67</f>
        <v>0</v>
      </c>
      <c r="L67" s="682">
        <v>0</v>
      </c>
      <c r="M67" s="680">
        <f>G67*L67</f>
        <v>0</v>
      </c>
      <c r="N67" s="683">
        <v>21</v>
      </c>
      <c r="O67" s="684">
        <v>4</v>
      </c>
      <c r="P67" s="685" t="s">
        <v>1069</v>
      </c>
    </row>
    <row r="68" spans="1:19" s="690" customFormat="1" ht="11.25" customHeight="1">
      <c r="A68" s="686"/>
      <c r="B68" s="686"/>
      <c r="C68" s="686"/>
      <c r="D68" s="690" t="s">
        <v>3470</v>
      </c>
      <c r="E68" s="691" t="s">
        <v>3854</v>
      </c>
      <c r="G68" s="692">
        <v>452.10399999999998</v>
      </c>
      <c r="P68" s="690">
        <v>2</v>
      </c>
      <c r="Q68" s="690" t="s">
        <v>1061</v>
      </c>
      <c r="R68" s="690" t="s">
        <v>3472</v>
      </c>
      <c r="S68" s="690" t="s">
        <v>1061</v>
      </c>
    </row>
    <row r="69" spans="1:19" s="693" customFormat="1" ht="11.25" customHeight="1">
      <c r="A69" s="686"/>
      <c r="B69" s="686"/>
      <c r="C69" s="686"/>
      <c r="D69" s="693" t="s">
        <v>3470</v>
      </c>
      <c r="E69" s="694" t="s">
        <v>3474</v>
      </c>
      <c r="G69" s="695">
        <v>452.10399999999998</v>
      </c>
      <c r="P69" s="693">
        <v>2</v>
      </c>
      <c r="Q69" s="693" t="s">
        <v>1061</v>
      </c>
      <c r="R69" s="693" t="s">
        <v>3472</v>
      </c>
      <c r="S69" s="693" t="s">
        <v>1064</v>
      </c>
    </row>
    <row r="70" spans="1:19" s="673" customFormat="1" ht="11.25" customHeight="1">
      <c r="B70" s="674" t="s">
        <v>1058</v>
      </c>
      <c r="D70" s="673" t="s">
        <v>3855</v>
      </c>
      <c r="E70" s="673" t="s">
        <v>3856</v>
      </c>
      <c r="I70" s="675">
        <f>SUM(I71:I119)</f>
        <v>0</v>
      </c>
      <c r="K70" s="676">
        <f>SUM(K71:K119)</f>
        <v>456.02546630000006</v>
      </c>
      <c r="M70" s="676">
        <f>SUM(M71:M119)</f>
        <v>0</v>
      </c>
      <c r="P70" s="673" t="s">
        <v>1064</v>
      </c>
    </row>
    <row r="71" spans="1:19" s="685" customFormat="1" ht="22.5" customHeight="1">
      <c r="A71" s="677">
        <v>18</v>
      </c>
      <c r="B71" s="677" t="s">
        <v>1065</v>
      </c>
      <c r="C71" s="677" t="s">
        <v>1895</v>
      </c>
      <c r="D71" s="678" t="s">
        <v>3857</v>
      </c>
      <c r="E71" s="679" t="s">
        <v>3858</v>
      </c>
      <c r="F71" s="677" t="s">
        <v>28</v>
      </c>
      <c r="G71" s="680">
        <v>408.03</v>
      </c>
      <c r="H71" s="681"/>
      <c r="I71" s="681">
        <f>ROUND(G71*H71,2)</f>
        <v>0</v>
      </c>
      <c r="J71" s="682">
        <v>0.10373</v>
      </c>
      <c r="K71" s="680">
        <f>G71*J71</f>
        <v>42.324951899999995</v>
      </c>
      <c r="L71" s="682">
        <v>0</v>
      </c>
      <c r="M71" s="680">
        <f>G71*L71</f>
        <v>0</v>
      </c>
      <c r="N71" s="683">
        <v>21</v>
      </c>
      <c r="O71" s="684">
        <v>4</v>
      </c>
      <c r="P71" s="685" t="s">
        <v>1069</v>
      </c>
    </row>
    <row r="72" spans="1:19" s="687" customFormat="1" ht="11.25" customHeight="1">
      <c r="A72" s="686"/>
      <c r="B72" s="686"/>
      <c r="C72" s="686"/>
      <c r="D72" s="687" t="s">
        <v>3470</v>
      </c>
      <c r="E72" s="688" t="s">
        <v>3859</v>
      </c>
      <c r="G72" s="689">
        <v>0</v>
      </c>
      <c r="P72" s="687">
        <v>2</v>
      </c>
      <c r="Q72" s="687" t="s">
        <v>1061</v>
      </c>
      <c r="R72" s="687" t="s">
        <v>3472</v>
      </c>
      <c r="S72" s="687" t="s">
        <v>1061</v>
      </c>
    </row>
    <row r="73" spans="1:19" s="687" customFormat="1" ht="11.25" customHeight="1">
      <c r="A73" s="686"/>
      <c r="B73" s="686"/>
      <c r="C73" s="686"/>
      <c r="D73" s="687" t="s">
        <v>3470</v>
      </c>
      <c r="E73" s="688" t="s">
        <v>3860</v>
      </c>
      <c r="G73" s="689">
        <v>0</v>
      </c>
      <c r="P73" s="687">
        <v>2</v>
      </c>
      <c r="Q73" s="687" t="s">
        <v>1061</v>
      </c>
      <c r="R73" s="687" t="s">
        <v>3472</v>
      </c>
      <c r="S73" s="687" t="s">
        <v>1061</v>
      </c>
    </row>
    <row r="74" spans="1:19" s="690" customFormat="1" ht="11.25" customHeight="1">
      <c r="A74" s="686"/>
      <c r="B74" s="686"/>
      <c r="C74" s="686"/>
      <c r="D74" s="690" t="s">
        <v>3470</v>
      </c>
      <c r="E74" s="691" t="s">
        <v>3861</v>
      </c>
      <c r="G74" s="692">
        <v>378.03</v>
      </c>
      <c r="P74" s="690">
        <v>2</v>
      </c>
      <c r="Q74" s="690" t="s">
        <v>1061</v>
      </c>
      <c r="R74" s="690" t="s">
        <v>3472</v>
      </c>
      <c r="S74" s="690" t="s">
        <v>1061</v>
      </c>
    </row>
    <row r="75" spans="1:19" s="687" customFormat="1" ht="11.25" customHeight="1">
      <c r="A75" s="686"/>
      <c r="B75" s="686"/>
      <c r="C75" s="686"/>
      <c r="D75" s="687" t="s">
        <v>3470</v>
      </c>
      <c r="E75" s="688" t="s">
        <v>3862</v>
      </c>
      <c r="G75" s="689">
        <v>0</v>
      </c>
      <c r="P75" s="687">
        <v>2</v>
      </c>
      <c r="Q75" s="687" t="s">
        <v>1061</v>
      </c>
      <c r="R75" s="687" t="s">
        <v>3472</v>
      </c>
      <c r="S75" s="687" t="s">
        <v>1061</v>
      </c>
    </row>
    <row r="76" spans="1:19" s="690" customFormat="1" ht="11.25" customHeight="1">
      <c r="A76" s="686"/>
      <c r="B76" s="686"/>
      <c r="C76" s="686"/>
      <c r="D76" s="690" t="s">
        <v>3470</v>
      </c>
      <c r="E76" s="691" t="s">
        <v>3559</v>
      </c>
      <c r="G76" s="692">
        <v>30</v>
      </c>
      <c r="P76" s="690">
        <v>2</v>
      </c>
      <c r="Q76" s="690" t="s">
        <v>1061</v>
      </c>
      <c r="R76" s="690" t="s">
        <v>3472</v>
      </c>
      <c r="S76" s="690" t="s">
        <v>1061</v>
      </c>
    </row>
    <row r="77" spans="1:19" s="693" customFormat="1" ht="11.25" customHeight="1">
      <c r="A77" s="686"/>
      <c r="B77" s="686"/>
      <c r="C77" s="686"/>
      <c r="D77" s="693" t="s">
        <v>3470</v>
      </c>
      <c r="E77" s="694" t="s">
        <v>3474</v>
      </c>
      <c r="G77" s="695">
        <v>408.03</v>
      </c>
      <c r="P77" s="693">
        <v>2</v>
      </c>
      <c r="Q77" s="693" t="s">
        <v>1061</v>
      </c>
      <c r="R77" s="693" t="s">
        <v>3472</v>
      </c>
      <c r="S77" s="693" t="s">
        <v>1064</v>
      </c>
    </row>
    <row r="78" spans="1:19" s="685" customFormat="1" ht="11.25" customHeight="1">
      <c r="A78" s="677">
        <v>19</v>
      </c>
      <c r="B78" s="677" t="s">
        <v>1065</v>
      </c>
      <c r="C78" s="677" t="s">
        <v>1895</v>
      </c>
      <c r="D78" s="678" t="s">
        <v>3863</v>
      </c>
      <c r="E78" s="679" t="s">
        <v>3864</v>
      </c>
      <c r="F78" s="677" t="s">
        <v>28</v>
      </c>
      <c r="G78" s="680">
        <v>408.03</v>
      </c>
      <c r="H78" s="681"/>
      <c r="I78" s="681">
        <f>ROUND(G78*H78,2)</f>
        <v>0</v>
      </c>
      <c r="J78" s="682">
        <v>3.1E-4</v>
      </c>
      <c r="K78" s="680">
        <f>G78*J78</f>
        <v>0.1264893</v>
      </c>
      <c r="L78" s="682">
        <v>0</v>
      </c>
      <c r="M78" s="680">
        <f>G78*L78</f>
        <v>0</v>
      </c>
      <c r="N78" s="683">
        <v>21</v>
      </c>
      <c r="O78" s="684">
        <v>4</v>
      </c>
      <c r="P78" s="685" t="s">
        <v>1069</v>
      </c>
    </row>
    <row r="79" spans="1:19" s="685" customFormat="1" ht="22.5" customHeight="1">
      <c r="A79" s="677">
        <v>20</v>
      </c>
      <c r="B79" s="677" t="s">
        <v>1065</v>
      </c>
      <c r="C79" s="677" t="s">
        <v>1895</v>
      </c>
      <c r="D79" s="678" t="s">
        <v>3865</v>
      </c>
      <c r="E79" s="679" t="s">
        <v>3866</v>
      </c>
      <c r="F79" s="677" t="s">
        <v>28</v>
      </c>
      <c r="G79" s="680">
        <v>408.03</v>
      </c>
      <c r="H79" s="681"/>
      <c r="I79" s="681">
        <f>ROUND(G79*H79,2)</f>
        <v>0</v>
      </c>
      <c r="J79" s="682">
        <v>0.13188</v>
      </c>
      <c r="K79" s="680">
        <f>G79*J79</f>
        <v>53.810996399999993</v>
      </c>
      <c r="L79" s="682">
        <v>0</v>
      </c>
      <c r="M79" s="680">
        <f>G79*L79</f>
        <v>0</v>
      </c>
      <c r="N79" s="683">
        <v>21</v>
      </c>
      <c r="O79" s="684">
        <v>4</v>
      </c>
      <c r="P79" s="685" t="s">
        <v>1069</v>
      </c>
    </row>
    <row r="80" spans="1:19" s="690" customFormat="1" ht="11.25" customHeight="1">
      <c r="A80" s="686"/>
      <c r="B80" s="686"/>
      <c r="C80" s="686"/>
      <c r="D80" s="690" t="s">
        <v>3470</v>
      </c>
      <c r="E80" s="691" t="s">
        <v>3861</v>
      </c>
      <c r="G80" s="692">
        <v>378.03</v>
      </c>
      <c r="P80" s="690">
        <v>2</v>
      </c>
      <c r="Q80" s="690" t="s">
        <v>1061</v>
      </c>
      <c r="R80" s="690" t="s">
        <v>3472</v>
      </c>
      <c r="S80" s="690" t="s">
        <v>1061</v>
      </c>
    </row>
    <row r="81" spans="1:19" s="690" customFormat="1" ht="11.25" customHeight="1">
      <c r="A81" s="686"/>
      <c r="B81" s="686"/>
      <c r="C81" s="686"/>
      <c r="D81" s="690" t="s">
        <v>3470</v>
      </c>
      <c r="E81" s="691" t="s">
        <v>3559</v>
      </c>
      <c r="G81" s="692">
        <v>30</v>
      </c>
      <c r="P81" s="690">
        <v>2</v>
      </c>
      <c r="Q81" s="690" t="s">
        <v>1061</v>
      </c>
      <c r="R81" s="690" t="s">
        <v>3472</v>
      </c>
      <c r="S81" s="690" t="s">
        <v>1061</v>
      </c>
    </row>
    <row r="82" spans="1:19" s="693" customFormat="1" ht="11.25" customHeight="1">
      <c r="A82" s="686"/>
      <c r="B82" s="686"/>
      <c r="C82" s="686"/>
      <c r="D82" s="693" t="s">
        <v>3470</v>
      </c>
      <c r="E82" s="694" t="s">
        <v>3474</v>
      </c>
      <c r="G82" s="695">
        <v>408.03</v>
      </c>
      <c r="P82" s="693">
        <v>2</v>
      </c>
      <c r="Q82" s="693" t="s">
        <v>1061</v>
      </c>
      <c r="R82" s="693" t="s">
        <v>3472</v>
      </c>
      <c r="S82" s="693" t="s">
        <v>1064</v>
      </c>
    </row>
    <row r="83" spans="1:19" s="685" customFormat="1" ht="11.25" customHeight="1">
      <c r="A83" s="677">
        <v>21</v>
      </c>
      <c r="B83" s="677" t="s">
        <v>1065</v>
      </c>
      <c r="C83" s="677" t="s">
        <v>1895</v>
      </c>
      <c r="D83" s="678" t="s">
        <v>3867</v>
      </c>
      <c r="E83" s="679" t="s">
        <v>3868</v>
      </c>
      <c r="F83" s="677" t="s">
        <v>28</v>
      </c>
      <c r="G83" s="680">
        <v>816.06</v>
      </c>
      <c r="H83" s="681"/>
      <c r="I83" s="681">
        <f>ROUND(G83*H83,2)</f>
        <v>0</v>
      </c>
      <c r="J83" s="682">
        <v>0.27994000000000002</v>
      </c>
      <c r="K83" s="680">
        <f>G83*J83</f>
        <v>228.4478364</v>
      </c>
      <c r="L83" s="682">
        <v>0</v>
      </c>
      <c r="M83" s="680">
        <f>G83*L83</f>
        <v>0</v>
      </c>
      <c r="N83" s="683">
        <v>21</v>
      </c>
      <c r="O83" s="684">
        <v>4</v>
      </c>
      <c r="P83" s="685" t="s">
        <v>1069</v>
      </c>
    </row>
    <row r="84" spans="1:19" s="687" customFormat="1" ht="11.25" customHeight="1">
      <c r="A84" s="686"/>
      <c r="B84" s="686"/>
      <c r="C84" s="686"/>
      <c r="D84" s="687" t="s">
        <v>3470</v>
      </c>
      <c r="E84" s="688" t="s">
        <v>3869</v>
      </c>
      <c r="G84" s="689">
        <v>0</v>
      </c>
      <c r="P84" s="687">
        <v>2</v>
      </c>
      <c r="Q84" s="687" t="s">
        <v>1061</v>
      </c>
      <c r="R84" s="687" t="s">
        <v>3472</v>
      </c>
      <c r="S84" s="687" t="s">
        <v>1061</v>
      </c>
    </row>
    <row r="85" spans="1:19" s="690" customFormat="1" ht="11.25" customHeight="1">
      <c r="A85" s="686"/>
      <c r="B85" s="686"/>
      <c r="C85" s="686"/>
      <c r="D85" s="690" t="s">
        <v>3470</v>
      </c>
      <c r="E85" s="691" t="s">
        <v>3870</v>
      </c>
      <c r="G85" s="692">
        <v>756.06</v>
      </c>
      <c r="P85" s="690">
        <v>2</v>
      </c>
      <c r="Q85" s="690" t="s">
        <v>1061</v>
      </c>
      <c r="R85" s="690" t="s">
        <v>3472</v>
      </c>
      <c r="S85" s="690" t="s">
        <v>1061</v>
      </c>
    </row>
    <row r="86" spans="1:19" s="690" customFormat="1" ht="11.25" customHeight="1">
      <c r="A86" s="686"/>
      <c r="B86" s="686"/>
      <c r="C86" s="686"/>
      <c r="D86" s="690" t="s">
        <v>3470</v>
      </c>
      <c r="E86" s="691" t="s">
        <v>3871</v>
      </c>
      <c r="G86" s="692">
        <v>60</v>
      </c>
      <c r="P86" s="690">
        <v>2</v>
      </c>
      <c r="Q86" s="690" t="s">
        <v>1061</v>
      </c>
      <c r="R86" s="690" t="s">
        <v>3472</v>
      </c>
      <c r="S86" s="690" t="s">
        <v>1061</v>
      </c>
    </row>
    <row r="87" spans="1:19" s="693" customFormat="1" ht="11.25" customHeight="1">
      <c r="A87" s="686"/>
      <c r="B87" s="686"/>
      <c r="C87" s="686"/>
      <c r="D87" s="693" t="s">
        <v>3470</v>
      </c>
      <c r="E87" s="694" t="s">
        <v>3474</v>
      </c>
      <c r="G87" s="695">
        <v>816.06</v>
      </c>
      <c r="P87" s="693">
        <v>2</v>
      </c>
      <c r="Q87" s="693" t="s">
        <v>1061</v>
      </c>
      <c r="R87" s="693" t="s">
        <v>3472</v>
      </c>
      <c r="S87" s="693" t="s">
        <v>1064</v>
      </c>
    </row>
    <row r="88" spans="1:19" s="685" customFormat="1" ht="22.5" customHeight="1">
      <c r="A88" s="677">
        <v>22</v>
      </c>
      <c r="B88" s="677" t="s">
        <v>1065</v>
      </c>
      <c r="C88" s="677" t="s">
        <v>1895</v>
      </c>
      <c r="D88" s="678" t="s">
        <v>3872</v>
      </c>
      <c r="E88" s="679" t="s">
        <v>3873</v>
      </c>
      <c r="F88" s="677" t="s">
        <v>28</v>
      </c>
      <c r="G88" s="680">
        <v>74.069999999999993</v>
      </c>
      <c r="H88" s="681"/>
      <c r="I88" s="681">
        <f>ROUND(G88*H88,2)</f>
        <v>0</v>
      </c>
      <c r="J88" s="682">
        <v>0.12966</v>
      </c>
      <c r="K88" s="680">
        <f>G88*J88</f>
        <v>9.6039161999999987</v>
      </c>
      <c r="L88" s="682">
        <v>0</v>
      </c>
      <c r="M88" s="680">
        <f>G88*L88</f>
        <v>0</v>
      </c>
      <c r="N88" s="683">
        <v>21</v>
      </c>
      <c r="O88" s="684">
        <v>4</v>
      </c>
      <c r="P88" s="685" t="s">
        <v>1069</v>
      </c>
    </row>
    <row r="89" spans="1:19" s="687" customFormat="1" ht="11.25" customHeight="1">
      <c r="A89" s="686"/>
      <c r="B89" s="686"/>
      <c r="C89" s="686"/>
      <c r="D89" s="687" t="s">
        <v>3470</v>
      </c>
      <c r="E89" s="688" t="s">
        <v>3874</v>
      </c>
      <c r="G89" s="689">
        <v>0</v>
      </c>
      <c r="P89" s="687">
        <v>2</v>
      </c>
      <c r="Q89" s="687" t="s">
        <v>1061</v>
      </c>
      <c r="R89" s="687" t="s">
        <v>3472</v>
      </c>
      <c r="S89" s="687" t="s">
        <v>1061</v>
      </c>
    </row>
    <row r="90" spans="1:19" s="690" customFormat="1" ht="11.25" customHeight="1">
      <c r="A90" s="686"/>
      <c r="B90" s="686"/>
      <c r="C90" s="686"/>
      <c r="D90" s="690" t="s">
        <v>3470</v>
      </c>
      <c r="E90" s="691" t="s">
        <v>3875</v>
      </c>
      <c r="G90" s="692">
        <v>74.069999999999993</v>
      </c>
      <c r="P90" s="690">
        <v>2</v>
      </c>
      <c r="Q90" s="690" t="s">
        <v>1061</v>
      </c>
      <c r="R90" s="690" t="s">
        <v>3472</v>
      </c>
      <c r="S90" s="690" t="s">
        <v>1061</v>
      </c>
    </row>
    <row r="91" spans="1:19" s="693" customFormat="1" ht="11.25" customHeight="1">
      <c r="A91" s="686"/>
      <c r="B91" s="686"/>
      <c r="C91" s="686"/>
      <c r="D91" s="693" t="s">
        <v>3470</v>
      </c>
      <c r="E91" s="694" t="s">
        <v>3474</v>
      </c>
      <c r="G91" s="695">
        <v>74.069999999999993</v>
      </c>
      <c r="P91" s="693">
        <v>2</v>
      </c>
      <c r="Q91" s="693" t="s">
        <v>1061</v>
      </c>
      <c r="R91" s="693" t="s">
        <v>3472</v>
      </c>
      <c r="S91" s="693" t="s">
        <v>1064</v>
      </c>
    </row>
    <row r="92" spans="1:19" s="685" customFormat="1" ht="11.25" customHeight="1">
      <c r="A92" s="677">
        <v>23</v>
      </c>
      <c r="B92" s="677" t="s">
        <v>1065</v>
      </c>
      <c r="C92" s="677" t="s">
        <v>1895</v>
      </c>
      <c r="D92" s="678" t="s">
        <v>3876</v>
      </c>
      <c r="E92" s="679" t="s">
        <v>3877</v>
      </c>
      <c r="F92" s="677" t="s">
        <v>28</v>
      </c>
      <c r="G92" s="680">
        <v>74.069999999999993</v>
      </c>
      <c r="H92" s="681"/>
      <c r="I92" s="681">
        <f>ROUND(G92*H92,2)</f>
        <v>0</v>
      </c>
      <c r="J92" s="682">
        <v>5.1000000000000004E-4</v>
      </c>
      <c r="K92" s="680">
        <f>G92*J92</f>
        <v>3.7775700000000002E-2</v>
      </c>
      <c r="L92" s="682">
        <v>0</v>
      </c>
      <c r="M92" s="680">
        <f>G92*L92</f>
        <v>0</v>
      </c>
      <c r="N92" s="683">
        <v>21</v>
      </c>
      <c r="O92" s="684">
        <v>4</v>
      </c>
      <c r="P92" s="685" t="s">
        <v>1069</v>
      </c>
    </row>
    <row r="93" spans="1:19" s="685" customFormat="1" ht="11.25" customHeight="1">
      <c r="A93" s="677">
        <v>24</v>
      </c>
      <c r="B93" s="677" t="s">
        <v>1065</v>
      </c>
      <c r="C93" s="677" t="s">
        <v>1895</v>
      </c>
      <c r="D93" s="678" t="s">
        <v>3878</v>
      </c>
      <c r="E93" s="679" t="s">
        <v>3879</v>
      </c>
      <c r="F93" s="677" t="s">
        <v>28</v>
      </c>
      <c r="G93" s="680">
        <v>74.069999999999993</v>
      </c>
      <c r="H93" s="681"/>
      <c r="I93" s="681">
        <f>ROUND(G93*H93,2)</f>
        <v>0</v>
      </c>
      <c r="J93" s="682">
        <v>0.12</v>
      </c>
      <c r="K93" s="680">
        <f>G93*J93</f>
        <v>8.888399999999999</v>
      </c>
      <c r="L93" s="682">
        <v>0</v>
      </c>
      <c r="M93" s="680">
        <f>G93*L93</f>
        <v>0</v>
      </c>
      <c r="N93" s="683">
        <v>21</v>
      </c>
      <c r="O93" s="684">
        <v>4</v>
      </c>
      <c r="P93" s="685" t="s">
        <v>1069</v>
      </c>
    </row>
    <row r="94" spans="1:19" s="685" customFormat="1" ht="11.25" customHeight="1">
      <c r="A94" s="677">
        <v>25</v>
      </c>
      <c r="B94" s="677" t="s">
        <v>1065</v>
      </c>
      <c r="C94" s="677" t="s">
        <v>1895</v>
      </c>
      <c r="D94" s="678" t="s">
        <v>3880</v>
      </c>
      <c r="E94" s="679" t="s">
        <v>3881</v>
      </c>
      <c r="F94" s="677" t="s">
        <v>28</v>
      </c>
      <c r="G94" s="680">
        <v>74.069999999999993</v>
      </c>
      <c r="H94" s="681"/>
      <c r="I94" s="681">
        <f>ROUND(G94*H94,2)</f>
        <v>0</v>
      </c>
      <c r="J94" s="682">
        <v>0.378</v>
      </c>
      <c r="K94" s="680">
        <f>G94*J94</f>
        <v>27.998459999999998</v>
      </c>
      <c r="L94" s="682">
        <v>0</v>
      </c>
      <c r="M94" s="680">
        <f>G94*L94</f>
        <v>0</v>
      </c>
      <c r="N94" s="683">
        <v>21</v>
      </c>
      <c r="O94" s="684">
        <v>4</v>
      </c>
      <c r="P94" s="685" t="s">
        <v>1069</v>
      </c>
    </row>
    <row r="95" spans="1:19" s="685" customFormat="1" ht="22.5" customHeight="1">
      <c r="A95" s="677">
        <v>26</v>
      </c>
      <c r="B95" s="677" t="s">
        <v>1065</v>
      </c>
      <c r="C95" s="677" t="s">
        <v>1895</v>
      </c>
      <c r="D95" s="678" t="s">
        <v>3882</v>
      </c>
      <c r="E95" s="679" t="s">
        <v>3883</v>
      </c>
      <c r="F95" s="677" t="s">
        <v>39</v>
      </c>
      <c r="G95" s="680">
        <v>128.04</v>
      </c>
      <c r="H95" s="681"/>
      <c r="I95" s="681">
        <f>ROUND(G95*H95,2)</f>
        <v>0</v>
      </c>
      <c r="J95" s="682">
        <v>0.15540000000000001</v>
      </c>
      <c r="K95" s="680">
        <f>G95*J95</f>
        <v>19.897416</v>
      </c>
      <c r="L95" s="682">
        <v>0</v>
      </c>
      <c r="M95" s="680">
        <f>G95*L95</f>
        <v>0</v>
      </c>
      <c r="N95" s="683">
        <v>21</v>
      </c>
      <c r="O95" s="684">
        <v>4</v>
      </c>
      <c r="P95" s="685" t="s">
        <v>1069</v>
      </c>
    </row>
    <row r="96" spans="1:19" s="690" customFormat="1" ht="11.25" customHeight="1">
      <c r="A96" s="686"/>
      <c r="B96" s="686"/>
      <c r="C96" s="686"/>
      <c r="D96" s="690" t="s">
        <v>3470</v>
      </c>
      <c r="E96" s="691" t="s">
        <v>3884</v>
      </c>
      <c r="G96" s="692">
        <v>119.04</v>
      </c>
      <c r="P96" s="690">
        <v>2</v>
      </c>
      <c r="Q96" s="690" t="s">
        <v>1061</v>
      </c>
      <c r="R96" s="690" t="s">
        <v>3472</v>
      </c>
      <c r="S96" s="690" t="s">
        <v>1061</v>
      </c>
    </row>
    <row r="97" spans="1:19" s="690" customFormat="1" ht="11.25" customHeight="1">
      <c r="A97" s="686"/>
      <c r="B97" s="686"/>
      <c r="C97" s="686"/>
      <c r="D97" s="690" t="s">
        <v>3470</v>
      </c>
      <c r="E97" s="691" t="s">
        <v>3885</v>
      </c>
      <c r="G97" s="692">
        <v>9</v>
      </c>
      <c r="P97" s="690">
        <v>2</v>
      </c>
      <c r="Q97" s="690" t="s">
        <v>1061</v>
      </c>
      <c r="R97" s="690" t="s">
        <v>3472</v>
      </c>
      <c r="S97" s="690" t="s">
        <v>1061</v>
      </c>
    </row>
    <row r="98" spans="1:19" s="687" customFormat="1" ht="11.25" customHeight="1">
      <c r="A98" s="686"/>
      <c r="B98" s="686"/>
      <c r="C98" s="686"/>
      <c r="D98" s="687" t="s">
        <v>3470</v>
      </c>
      <c r="E98" s="688" t="s">
        <v>3886</v>
      </c>
      <c r="G98" s="689">
        <v>0</v>
      </c>
      <c r="P98" s="687">
        <v>2</v>
      </c>
      <c r="Q98" s="687" t="s">
        <v>1061</v>
      </c>
      <c r="R98" s="687" t="s">
        <v>3472</v>
      </c>
      <c r="S98" s="687" t="s">
        <v>1061</v>
      </c>
    </row>
    <row r="99" spans="1:19" s="693" customFormat="1" ht="11.25" customHeight="1">
      <c r="A99" s="686"/>
      <c r="B99" s="686"/>
      <c r="C99" s="686"/>
      <c r="D99" s="693" t="s">
        <v>3470</v>
      </c>
      <c r="E99" s="694" t="s">
        <v>3474</v>
      </c>
      <c r="G99" s="695">
        <v>128.04</v>
      </c>
      <c r="P99" s="693">
        <v>2</v>
      </c>
      <c r="Q99" s="693" t="s">
        <v>1061</v>
      </c>
      <c r="R99" s="693" t="s">
        <v>3472</v>
      </c>
      <c r="S99" s="693" t="s">
        <v>1064</v>
      </c>
    </row>
    <row r="100" spans="1:19" s="704" customFormat="1" ht="11.25" customHeight="1">
      <c r="A100" s="696">
        <v>27</v>
      </c>
      <c r="B100" s="696" t="s">
        <v>1070</v>
      </c>
      <c r="C100" s="696" t="s">
        <v>1071</v>
      </c>
      <c r="D100" s="697" t="s">
        <v>3887</v>
      </c>
      <c r="E100" s="698" t="s">
        <v>3888</v>
      </c>
      <c r="F100" s="696" t="s">
        <v>22</v>
      </c>
      <c r="G100" s="699">
        <v>131.16399999999999</v>
      </c>
      <c r="H100" s="700"/>
      <c r="I100" s="700">
        <f>ROUND(G100*H100,2)</f>
        <v>0</v>
      </c>
      <c r="J100" s="701">
        <v>8.2100000000000006E-2</v>
      </c>
      <c r="K100" s="699">
        <f>G100*J100</f>
        <v>10.768564399999999</v>
      </c>
      <c r="L100" s="701">
        <v>0</v>
      </c>
      <c r="M100" s="699">
        <f>G100*L100</f>
        <v>0</v>
      </c>
      <c r="N100" s="702">
        <v>21</v>
      </c>
      <c r="O100" s="703">
        <v>8</v>
      </c>
      <c r="P100" s="704" t="s">
        <v>1069</v>
      </c>
    </row>
    <row r="101" spans="1:19" s="690" customFormat="1" ht="11.25" customHeight="1">
      <c r="A101" s="686"/>
      <c r="B101" s="686"/>
      <c r="C101" s="686"/>
      <c r="D101" s="690" t="s">
        <v>3470</v>
      </c>
      <c r="E101" s="691" t="s">
        <v>3889</v>
      </c>
      <c r="G101" s="692">
        <v>131.16399999999999</v>
      </c>
      <c r="P101" s="690">
        <v>2</v>
      </c>
      <c r="Q101" s="690" t="s">
        <v>1061</v>
      </c>
      <c r="R101" s="690" t="s">
        <v>3472</v>
      </c>
      <c r="S101" s="690" t="s">
        <v>1061</v>
      </c>
    </row>
    <row r="102" spans="1:19" s="687" customFormat="1" ht="11.25" customHeight="1">
      <c r="A102" s="686"/>
      <c r="B102" s="686"/>
      <c r="C102" s="686"/>
      <c r="D102" s="687" t="s">
        <v>3470</v>
      </c>
      <c r="E102" s="688" t="s">
        <v>3886</v>
      </c>
      <c r="G102" s="689">
        <v>0</v>
      </c>
      <c r="P102" s="687">
        <v>2</v>
      </c>
      <c r="Q102" s="687" t="s">
        <v>1061</v>
      </c>
      <c r="R102" s="687" t="s">
        <v>3472</v>
      </c>
      <c r="S102" s="687" t="s">
        <v>1061</v>
      </c>
    </row>
    <row r="103" spans="1:19" s="693" customFormat="1" ht="11.25" customHeight="1">
      <c r="A103" s="686"/>
      <c r="B103" s="686"/>
      <c r="C103" s="686"/>
      <c r="D103" s="693" t="s">
        <v>3470</v>
      </c>
      <c r="E103" s="694" t="s">
        <v>3474</v>
      </c>
      <c r="G103" s="695">
        <v>131.16399999999999</v>
      </c>
      <c r="P103" s="693">
        <v>2</v>
      </c>
      <c r="Q103" s="693" t="s">
        <v>1061</v>
      </c>
      <c r="R103" s="693" t="s">
        <v>3472</v>
      </c>
      <c r="S103" s="693" t="s">
        <v>1064</v>
      </c>
    </row>
    <row r="104" spans="1:19" s="704" customFormat="1" ht="11.25" customHeight="1">
      <c r="A104" s="696">
        <v>28</v>
      </c>
      <c r="B104" s="696" t="s">
        <v>1070</v>
      </c>
      <c r="C104" s="696" t="s">
        <v>1071</v>
      </c>
      <c r="D104" s="697" t="s">
        <v>3890</v>
      </c>
      <c r="E104" s="698" t="s">
        <v>3891</v>
      </c>
      <c r="F104" s="696" t="s">
        <v>22</v>
      </c>
      <c r="G104" s="699">
        <v>7.07</v>
      </c>
      <c r="H104" s="700"/>
      <c r="I104" s="700">
        <f>ROUND(G104*H104,2)</f>
        <v>0</v>
      </c>
      <c r="J104" s="701">
        <v>6.3E-2</v>
      </c>
      <c r="K104" s="699">
        <f>G104*J104</f>
        <v>0.44541000000000003</v>
      </c>
      <c r="L104" s="701">
        <v>0</v>
      </c>
      <c r="M104" s="699">
        <f>G104*L104</f>
        <v>0</v>
      </c>
      <c r="N104" s="702">
        <v>21</v>
      </c>
      <c r="O104" s="703">
        <v>8</v>
      </c>
      <c r="P104" s="704" t="s">
        <v>1069</v>
      </c>
    </row>
    <row r="105" spans="1:19" s="690" customFormat="1" ht="11.25" customHeight="1">
      <c r="A105" s="686"/>
      <c r="B105" s="686"/>
      <c r="C105" s="686"/>
      <c r="D105" s="690" t="s">
        <v>3470</v>
      </c>
      <c r="E105" s="691" t="s">
        <v>3892</v>
      </c>
      <c r="G105" s="692">
        <v>7.07</v>
      </c>
      <c r="P105" s="690">
        <v>2</v>
      </c>
      <c r="Q105" s="690" t="s">
        <v>1061</v>
      </c>
      <c r="R105" s="690" t="s">
        <v>3472</v>
      </c>
      <c r="S105" s="690" t="s">
        <v>1061</v>
      </c>
    </row>
    <row r="106" spans="1:19" s="693" customFormat="1" ht="11.25" customHeight="1">
      <c r="A106" s="686"/>
      <c r="B106" s="686"/>
      <c r="C106" s="686"/>
      <c r="D106" s="693" t="s">
        <v>3470</v>
      </c>
      <c r="E106" s="694" t="s">
        <v>3474</v>
      </c>
      <c r="G106" s="695">
        <v>7.07</v>
      </c>
      <c r="P106" s="693">
        <v>2</v>
      </c>
      <c r="Q106" s="693" t="s">
        <v>1061</v>
      </c>
      <c r="R106" s="693" t="s">
        <v>3472</v>
      </c>
      <c r="S106" s="693" t="s">
        <v>1064</v>
      </c>
    </row>
    <row r="107" spans="1:19" s="704" customFormat="1" ht="11.25" customHeight="1">
      <c r="A107" s="696">
        <v>29</v>
      </c>
      <c r="B107" s="696" t="s">
        <v>1070</v>
      </c>
      <c r="C107" s="696" t="s">
        <v>1071</v>
      </c>
      <c r="D107" s="697" t="s">
        <v>3893</v>
      </c>
      <c r="E107" s="698" t="s">
        <v>3894</v>
      </c>
      <c r="F107" s="696" t="s">
        <v>22</v>
      </c>
      <c r="G107" s="699">
        <v>2.02</v>
      </c>
      <c r="H107" s="700"/>
      <c r="I107" s="700">
        <f>ROUND(G107*H107,2)</f>
        <v>0</v>
      </c>
      <c r="J107" s="701">
        <v>7.1999999999999995E-2</v>
      </c>
      <c r="K107" s="699">
        <f>G107*J107</f>
        <v>0.14543999999999999</v>
      </c>
      <c r="L107" s="701">
        <v>0</v>
      </c>
      <c r="M107" s="699">
        <f>G107*L107</f>
        <v>0</v>
      </c>
      <c r="N107" s="702">
        <v>21</v>
      </c>
      <c r="O107" s="703">
        <v>8</v>
      </c>
      <c r="P107" s="704" t="s">
        <v>1069</v>
      </c>
    </row>
    <row r="108" spans="1:19" s="690" customFormat="1" ht="11.25" customHeight="1">
      <c r="A108" s="686"/>
      <c r="B108" s="686"/>
      <c r="C108" s="686"/>
      <c r="D108" s="690" t="s">
        <v>3470</v>
      </c>
      <c r="E108" s="691" t="s">
        <v>3895</v>
      </c>
      <c r="G108" s="692">
        <v>2.02</v>
      </c>
      <c r="P108" s="690">
        <v>2</v>
      </c>
      <c r="Q108" s="690" t="s">
        <v>1061</v>
      </c>
      <c r="R108" s="690" t="s">
        <v>3472</v>
      </c>
      <c r="S108" s="690" t="s">
        <v>1061</v>
      </c>
    </row>
    <row r="109" spans="1:19" s="693" customFormat="1" ht="11.25" customHeight="1">
      <c r="A109" s="686"/>
      <c r="B109" s="686"/>
      <c r="C109" s="686"/>
      <c r="D109" s="693" t="s">
        <v>3470</v>
      </c>
      <c r="E109" s="694" t="s">
        <v>3474</v>
      </c>
      <c r="G109" s="695">
        <v>2.02</v>
      </c>
      <c r="P109" s="693">
        <v>2</v>
      </c>
      <c r="Q109" s="693" t="s">
        <v>1061</v>
      </c>
      <c r="R109" s="693" t="s">
        <v>3472</v>
      </c>
      <c r="S109" s="693" t="s">
        <v>1064</v>
      </c>
    </row>
    <row r="110" spans="1:19" s="685" customFormat="1" ht="22.5" customHeight="1">
      <c r="A110" s="677">
        <v>30</v>
      </c>
      <c r="B110" s="677" t="s">
        <v>1065</v>
      </c>
      <c r="C110" s="677" t="s">
        <v>1895</v>
      </c>
      <c r="D110" s="678" t="s">
        <v>3896</v>
      </c>
      <c r="E110" s="679" t="s">
        <v>3897</v>
      </c>
      <c r="F110" s="677" t="s">
        <v>39</v>
      </c>
      <c r="G110" s="680">
        <v>53.9</v>
      </c>
      <c r="H110" s="681"/>
      <c r="I110" s="681">
        <f>ROUND(G110*H110,2)</f>
        <v>0</v>
      </c>
      <c r="J110" s="682">
        <v>0.1295</v>
      </c>
      <c r="K110" s="680">
        <f>G110*J110</f>
        <v>6.9800500000000003</v>
      </c>
      <c r="L110" s="682">
        <v>0</v>
      </c>
      <c r="M110" s="680">
        <f>G110*L110</f>
        <v>0</v>
      </c>
      <c r="N110" s="683">
        <v>21</v>
      </c>
      <c r="O110" s="684">
        <v>4</v>
      </c>
      <c r="P110" s="685" t="s">
        <v>1069</v>
      </c>
    </row>
    <row r="111" spans="1:19" s="690" customFormat="1" ht="11.25" customHeight="1">
      <c r="A111" s="686"/>
      <c r="B111" s="686"/>
      <c r="C111" s="686"/>
      <c r="D111" s="690" t="s">
        <v>3470</v>
      </c>
      <c r="E111" s="691" t="s">
        <v>3898</v>
      </c>
      <c r="G111" s="692">
        <v>53.9</v>
      </c>
      <c r="P111" s="690">
        <v>2</v>
      </c>
      <c r="Q111" s="690" t="s">
        <v>1061</v>
      </c>
      <c r="R111" s="690" t="s">
        <v>3472</v>
      </c>
      <c r="S111" s="690" t="s">
        <v>1061</v>
      </c>
    </row>
    <row r="112" spans="1:19" s="687" customFormat="1" ht="11.25" customHeight="1">
      <c r="A112" s="686"/>
      <c r="B112" s="686"/>
      <c r="C112" s="686"/>
      <c r="D112" s="687" t="s">
        <v>3470</v>
      </c>
      <c r="E112" s="688" t="s">
        <v>3886</v>
      </c>
      <c r="G112" s="689">
        <v>0</v>
      </c>
      <c r="P112" s="687">
        <v>2</v>
      </c>
      <c r="Q112" s="687" t="s">
        <v>1061</v>
      </c>
      <c r="R112" s="687" t="s">
        <v>3472</v>
      </c>
      <c r="S112" s="687" t="s">
        <v>1061</v>
      </c>
    </row>
    <row r="113" spans="1:19" s="693" customFormat="1" ht="11.25" customHeight="1">
      <c r="A113" s="686"/>
      <c r="B113" s="686"/>
      <c r="C113" s="686"/>
      <c r="D113" s="693" t="s">
        <v>3470</v>
      </c>
      <c r="E113" s="694" t="s">
        <v>3474</v>
      </c>
      <c r="G113" s="695">
        <v>53.9</v>
      </c>
      <c r="P113" s="693">
        <v>2</v>
      </c>
      <c r="Q113" s="693" t="s">
        <v>1061</v>
      </c>
      <c r="R113" s="693" t="s">
        <v>3472</v>
      </c>
      <c r="S113" s="693" t="s">
        <v>1064</v>
      </c>
    </row>
    <row r="114" spans="1:19" s="704" customFormat="1" ht="11.25" customHeight="1">
      <c r="A114" s="696">
        <v>31</v>
      </c>
      <c r="B114" s="696" t="s">
        <v>1070</v>
      </c>
      <c r="C114" s="696" t="s">
        <v>1071</v>
      </c>
      <c r="D114" s="697" t="s">
        <v>3899</v>
      </c>
      <c r="E114" s="698" t="s">
        <v>3900</v>
      </c>
      <c r="F114" s="696" t="s">
        <v>22</v>
      </c>
      <c r="G114" s="699">
        <v>59.29</v>
      </c>
      <c r="H114" s="700"/>
      <c r="I114" s="700">
        <f>ROUND(G114*H114,2)</f>
        <v>0</v>
      </c>
      <c r="J114" s="701">
        <v>2.4E-2</v>
      </c>
      <c r="K114" s="699">
        <f>G114*J114</f>
        <v>1.42296</v>
      </c>
      <c r="L114" s="701">
        <v>0</v>
      </c>
      <c r="M114" s="699">
        <f>G114*L114</f>
        <v>0</v>
      </c>
      <c r="N114" s="702">
        <v>21</v>
      </c>
      <c r="O114" s="703">
        <v>8</v>
      </c>
      <c r="P114" s="704" t="s">
        <v>1069</v>
      </c>
    </row>
    <row r="115" spans="1:19" s="690" customFormat="1" ht="11.25" customHeight="1">
      <c r="A115" s="686"/>
      <c r="B115" s="686"/>
      <c r="C115" s="686"/>
      <c r="D115" s="690" t="s">
        <v>3470</v>
      </c>
      <c r="E115" s="691" t="s">
        <v>3901</v>
      </c>
      <c r="G115" s="692">
        <v>59.29</v>
      </c>
      <c r="P115" s="690">
        <v>2</v>
      </c>
      <c r="Q115" s="690" t="s">
        <v>1061</v>
      </c>
      <c r="R115" s="690" t="s">
        <v>3472</v>
      </c>
      <c r="S115" s="690" t="s">
        <v>1061</v>
      </c>
    </row>
    <row r="116" spans="1:19" s="687" customFormat="1" ht="11.25" customHeight="1">
      <c r="A116" s="686"/>
      <c r="B116" s="686"/>
      <c r="C116" s="686"/>
      <c r="D116" s="687" t="s">
        <v>3470</v>
      </c>
      <c r="E116" s="688" t="s">
        <v>3886</v>
      </c>
      <c r="G116" s="689">
        <v>0</v>
      </c>
      <c r="P116" s="687">
        <v>2</v>
      </c>
      <c r="Q116" s="687" t="s">
        <v>1061</v>
      </c>
      <c r="R116" s="687" t="s">
        <v>3472</v>
      </c>
      <c r="S116" s="687" t="s">
        <v>1061</v>
      </c>
    </row>
    <row r="117" spans="1:19" s="693" customFormat="1" ht="11.25" customHeight="1">
      <c r="A117" s="686"/>
      <c r="B117" s="686"/>
      <c r="C117" s="686"/>
      <c r="D117" s="693" t="s">
        <v>3470</v>
      </c>
      <c r="E117" s="694" t="s">
        <v>3474</v>
      </c>
      <c r="G117" s="695">
        <v>59.29</v>
      </c>
      <c r="P117" s="693">
        <v>2</v>
      </c>
      <c r="Q117" s="693" t="s">
        <v>1061</v>
      </c>
      <c r="R117" s="693" t="s">
        <v>3472</v>
      </c>
      <c r="S117" s="693" t="s">
        <v>1064</v>
      </c>
    </row>
    <row r="118" spans="1:19" s="685" customFormat="1" ht="22.5" customHeight="1">
      <c r="A118" s="677">
        <v>32</v>
      </c>
      <c r="B118" s="677" t="s">
        <v>1065</v>
      </c>
      <c r="C118" s="677" t="s">
        <v>1895</v>
      </c>
      <c r="D118" s="678" t="s">
        <v>3902</v>
      </c>
      <c r="E118" s="679" t="s">
        <v>3903</v>
      </c>
      <c r="F118" s="677" t="s">
        <v>42</v>
      </c>
      <c r="G118" s="680">
        <v>20</v>
      </c>
      <c r="H118" s="681"/>
      <c r="I118" s="681">
        <f>ROUND(G118*H118,2)</f>
        <v>0</v>
      </c>
      <c r="J118" s="682">
        <v>2.2563399999999998</v>
      </c>
      <c r="K118" s="680">
        <f>G118*J118</f>
        <v>45.126799999999996</v>
      </c>
      <c r="L118" s="682">
        <v>0</v>
      </c>
      <c r="M118" s="680">
        <f>G118*L118</f>
        <v>0</v>
      </c>
      <c r="N118" s="683">
        <v>21</v>
      </c>
      <c r="O118" s="684">
        <v>4</v>
      </c>
      <c r="P118" s="685" t="s">
        <v>1069</v>
      </c>
    </row>
    <row r="119" spans="1:19" s="685" customFormat="1" ht="11.25" customHeight="1">
      <c r="A119" s="677">
        <v>33</v>
      </c>
      <c r="B119" s="677" t="s">
        <v>1065</v>
      </c>
      <c r="C119" s="677" t="s">
        <v>1100</v>
      </c>
      <c r="D119" s="678" t="s">
        <v>3904</v>
      </c>
      <c r="E119" s="679" t="s">
        <v>3905</v>
      </c>
      <c r="F119" s="677" t="s">
        <v>779</v>
      </c>
      <c r="G119" s="680">
        <v>1</v>
      </c>
      <c r="H119" s="681"/>
      <c r="I119" s="681">
        <f>ROUND(G119*H119,2)</f>
        <v>0</v>
      </c>
      <c r="J119" s="682">
        <v>0</v>
      </c>
      <c r="K119" s="680">
        <f>G119*J119</f>
        <v>0</v>
      </c>
      <c r="L119" s="682">
        <v>0</v>
      </c>
      <c r="M119" s="680">
        <f>G119*L119</f>
        <v>0</v>
      </c>
      <c r="N119" s="683">
        <v>21</v>
      </c>
      <c r="O119" s="684">
        <v>4</v>
      </c>
      <c r="P119" s="685" t="s">
        <v>1069</v>
      </c>
    </row>
    <row r="120" spans="1:19" s="673" customFormat="1" ht="11.25" customHeight="1">
      <c r="B120" s="674" t="s">
        <v>1058</v>
      </c>
      <c r="D120" s="673" t="s">
        <v>3906</v>
      </c>
      <c r="E120" s="673" t="s">
        <v>3907</v>
      </c>
      <c r="I120" s="675">
        <f>I121</f>
        <v>0</v>
      </c>
      <c r="K120" s="676">
        <f>K121</f>
        <v>0</v>
      </c>
      <c r="M120" s="676">
        <f>M121</f>
        <v>0</v>
      </c>
      <c r="P120" s="673" t="s">
        <v>1064</v>
      </c>
    </row>
    <row r="121" spans="1:19" s="685" customFormat="1" ht="22.5" customHeight="1">
      <c r="A121" s="677">
        <v>34</v>
      </c>
      <c r="B121" s="677" t="s">
        <v>1065</v>
      </c>
      <c r="C121" s="677" t="s">
        <v>1895</v>
      </c>
      <c r="D121" s="678" t="s">
        <v>3908</v>
      </c>
      <c r="E121" s="679" t="s">
        <v>3909</v>
      </c>
      <c r="F121" s="677" t="s">
        <v>65</v>
      </c>
      <c r="G121" s="680">
        <v>456.02600000000001</v>
      </c>
      <c r="H121" s="681"/>
      <c r="I121" s="681">
        <f>ROUND(G121*H121,2)</f>
        <v>0</v>
      </c>
      <c r="J121" s="682">
        <v>0</v>
      </c>
      <c r="K121" s="680">
        <f>G121*J121</f>
        <v>0</v>
      </c>
      <c r="L121" s="682">
        <v>0</v>
      </c>
      <c r="M121" s="680">
        <f>G121*L121</f>
        <v>0</v>
      </c>
      <c r="N121" s="683">
        <v>21</v>
      </c>
      <c r="O121" s="684">
        <v>4</v>
      </c>
      <c r="P121" s="685" t="s">
        <v>1069</v>
      </c>
    </row>
    <row r="122" spans="1:19" s="673" customFormat="1" ht="11.25" customHeight="1">
      <c r="B122" s="674" t="s">
        <v>1058</v>
      </c>
      <c r="D122" s="673" t="s">
        <v>3567</v>
      </c>
      <c r="E122" s="673" t="s">
        <v>3568</v>
      </c>
      <c r="I122" s="675">
        <f>SUM(I123:I161)</f>
        <v>0</v>
      </c>
      <c r="K122" s="676">
        <f>SUM(K123:K161)</f>
        <v>0</v>
      </c>
      <c r="M122" s="676">
        <f>SUM(M123:M161)</f>
        <v>327.44709999999998</v>
      </c>
      <c r="P122" s="673" t="s">
        <v>1064</v>
      </c>
    </row>
    <row r="123" spans="1:19" s="685" customFormat="1" ht="11.25" customHeight="1">
      <c r="A123" s="677">
        <v>35</v>
      </c>
      <c r="B123" s="677" t="s">
        <v>1065</v>
      </c>
      <c r="C123" s="677" t="s">
        <v>1895</v>
      </c>
      <c r="D123" s="678" t="s">
        <v>26</v>
      </c>
      <c r="E123" s="679" t="s">
        <v>27</v>
      </c>
      <c r="F123" s="677" t="s">
        <v>28</v>
      </c>
      <c r="G123" s="680">
        <v>20</v>
      </c>
      <c r="H123" s="681"/>
      <c r="I123" s="681">
        <f>ROUND(G123*H123,2)</f>
        <v>0</v>
      </c>
      <c r="J123" s="682">
        <v>0</v>
      </c>
      <c r="K123" s="680">
        <f>G123*J123</f>
        <v>0</v>
      </c>
      <c r="L123" s="682">
        <v>0.26</v>
      </c>
      <c r="M123" s="680">
        <f>G123*L123</f>
        <v>5.2</v>
      </c>
      <c r="N123" s="683">
        <v>21</v>
      </c>
      <c r="O123" s="684">
        <v>4</v>
      </c>
      <c r="P123" s="685" t="s">
        <v>1069</v>
      </c>
    </row>
    <row r="124" spans="1:19" s="690" customFormat="1" ht="11.25" customHeight="1">
      <c r="A124" s="686"/>
      <c r="B124" s="686"/>
      <c r="C124" s="686"/>
      <c r="D124" s="690" t="s">
        <v>3470</v>
      </c>
      <c r="E124" s="691" t="s">
        <v>3910</v>
      </c>
      <c r="G124" s="692">
        <v>20</v>
      </c>
      <c r="P124" s="690">
        <v>2</v>
      </c>
      <c r="Q124" s="690" t="s">
        <v>1061</v>
      </c>
      <c r="R124" s="690" t="s">
        <v>3472</v>
      </c>
      <c r="S124" s="690" t="s">
        <v>1061</v>
      </c>
    </row>
    <row r="125" spans="1:19" s="693" customFormat="1" ht="11.25" customHeight="1">
      <c r="A125" s="686"/>
      <c r="B125" s="686"/>
      <c r="C125" s="686"/>
      <c r="D125" s="693" t="s">
        <v>3470</v>
      </c>
      <c r="E125" s="694" t="s">
        <v>3474</v>
      </c>
      <c r="G125" s="695">
        <v>20</v>
      </c>
      <c r="P125" s="693">
        <v>2</v>
      </c>
      <c r="Q125" s="693" t="s">
        <v>1061</v>
      </c>
      <c r="R125" s="693" t="s">
        <v>3472</v>
      </c>
      <c r="S125" s="693" t="s">
        <v>1064</v>
      </c>
    </row>
    <row r="126" spans="1:19" s="685" customFormat="1" ht="22.5" customHeight="1">
      <c r="A126" s="677">
        <v>36</v>
      </c>
      <c r="B126" s="677" t="s">
        <v>1065</v>
      </c>
      <c r="C126" s="677" t="s">
        <v>1895</v>
      </c>
      <c r="D126" s="678" t="s">
        <v>3911</v>
      </c>
      <c r="E126" s="679" t="s">
        <v>3912</v>
      </c>
      <c r="F126" s="677" t="s">
        <v>28</v>
      </c>
      <c r="G126" s="680">
        <v>324</v>
      </c>
      <c r="H126" s="681"/>
      <c r="I126" s="681">
        <f>ROUND(G126*H126,2)</f>
        <v>0</v>
      </c>
      <c r="J126" s="682">
        <v>0</v>
      </c>
      <c r="K126" s="680">
        <f>G126*J126</f>
        <v>0</v>
      </c>
      <c r="L126" s="682">
        <v>0.29499999999999998</v>
      </c>
      <c r="M126" s="680">
        <f>G126*L126</f>
        <v>95.58</v>
      </c>
      <c r="N126" s="683">
        <v>21</v>
      </c>
      <c r="O126" s="684">
        <v>4</v>
      </c>
      <c r="P126" s="685" t="s">
        <v>1069</v>
      </c>
    </row>
    <row r="127" spans="1:19" s="690" customFormat="1" ht="11.25" customHeight="1">
      <c r="A127" s="686"/>
      <c r="B127" s="686"/>
      <c r="C127" s="686"/>
      <c r="D127" s="690" t="s">
        <v>3470</v>
      </c>
      <c r="E127" s="691" t="s">
        <v>3913</v>
      </c>
      <c r="G127" s="692">
        <v>324</v>
      </c>
      <c r="P127" s="690">
        <v>2</v>
      </c>
      <c r="Q127" s="690" t="s">
        <v>1061</v>
      </c>
      <c r="R127" s="690" t="s">
        <v>3472</v>
      </c>
      <c r="S127" s="690" t="s">
        <v>1061</v>
      </c>
    </row>
    <row r="128" spans="1:19" s="693" customFormat="1" ht="11.25" customHeight="1">
      <c r="A128" s="686"/>
      <c r="B128" s="686"/>
      <c r="C128" s="686"/>
      <c r="D128" s="693" t="s">
        <v>3470</v>
      </c>
      <c r="E128" s="694" t="s">
        <v>3474</v>
      </c>
      <c r="G128" s="695">
        <v>324</v>
      </c>
      <c r="P128" s="693">
        <v>2</v>
      </c>
      <c r="Q128" s="693" t="s">
        <v>1061</v>
      </c>
      <c r="R128" s="693" t="s">
        <v>3472</v>
      </c>
      <c r="S128" s="693" t="s">
        <v>1064</v>
      </c>
    </row>
    <row r="129" spans="1:19" s="685" customFormat="1" ht="11.25" customHeight="1">
      <c r="A129" s="677">
        <v>37</v>
      </c>
      <c r="B129" s="677" t="s">
        <v>1065</v>
      </c>
      <c r="C129" s="677" t="s">
        <v>1895</v>
      </c>
      <c r="D129" s="678" t="s">
        <v>37</v>
      </c>
      <c r="E129" s="679" t="s">
        <v>38</v>
      </c>
      <c r="F129" s="677" t="s">
        <v>39</v>
      </c>
      <c r="G129" s="680">
        <v>164.62</v>
      </c>
      <c r="H129" s="681"/>
      <c r="I129" s="681">
        <f>ROUND(G129*H129,2)</f>
        <v>0</v>
      </c>
      <c r="J129" s="682">
        <v>0</v>
      </c>
      <c r="K129" s="680">
        <f>G129*J129</f>
        <v>0</v>
      </c>
      <c r="L129" s="682">
        <v>0.20499999999999999</v>
      </c>
      <c r="M129" s="680">
        <f>G129*L129</f>
        <v>33.747099999999996</v>
      </c>
      <c r="N129" s="683">
        <v>21</v>
      </c>
      <c r="O129" s="684">
        <v>4</v>
      </c>
      <c r="P129" s="685" t="s">
        <v>1069</v>
      </c>
    </row>
    <row r="130" spans="1:19" s="690" customFormat="1" ht="11.25" customHeight="1">
      <c r="A130" s="686"/>
      <c r="B130" s="686"/>
      <c r="C130" s="686"/>
      <c r="D130" s="690" t="s">
        <v>3470</v>
      </c>
      <c r="E130" s="691" t="s">
        <v>3914</v>
      </c>
      <c r="G130" s="692">
        <v>164.62</v>
      </c>
      <c r="P130" s="690">
        <v>2</v>
      </c>
      <c r="Q130" s="690" t="s">
        <v>1061</v>
      </c>
      <c r="R130" s="690" t="s">
        <v>3472</v>
      </c>
      <c r="S130" s="690" t="s">
        <v>1061</v>
      </c>
    </row>
    <row r="131" spans="1:19" s="693" customFormat="1" ht="11.25" customHeight="1">
      <c r="A131" s="686"/>
      <c r="B131" s="686"/>
      <c r="C131" s="686"/>
      <c r="D131" s="693" t="s">
        <v>3470</v>
      </c>
      <c r="E131" s="694" t="s">
        <v>3474</v>
      </c>
      <c r="G131" s="695">
        <v>164.62</v>
      </c>
      <c r="P131" s="693">
        <v>2</v>
      </c>
      <c r="Q131" s="693" t="s">
        <v>1061</v>
      </c>
      <c r="R131" s="693" t="s">
        <v>3472</v>
      </c>
      <c r="S131" s="693" t="s">
        <v>1064</v>
      </c>
    </row>
    <row r="132" spans="1:19" s="685" customFormat="1" ht="11.25" customHeight="1">
      <c r="A132" s="677">
        <v>38</v>
      </c>
      <c r="B132" s="677" t="s">
        <v>1065</v>
      </c>
      <c r="C132" s="677" t="s">
        <v>1895</v>
      </c>
      <c r="D132" s="678" t="s">
        <v>3915</v>
      </c>
      <c r="E132" s="679" t="s">
        <v>3916</v>
      </c>
      <c r="F132" s="677" t="s">
        <v>28</v>
      </c>
      <c r="G132" s="680">
        <v>344</v>
      </c>
      <c r="H132" s="681"/>
      <c r="I132" s="681">
        <f>ROUND(G132*H132,2)</f>
        <v>0</v>
      </c>
      <c r="J132" s="682">
        <v>0</v>
      </c>
      <c r="K132" s="680">
        <f>G132*J132</f>
        <v>0</v>
      </c>
      <c r="L132" s="682">
        <v>0.24</v>
      </c>
      <c r="M132" s="680">
        <f>G132*L132</f>
        <v>82.56</v>
      </c>
      <c r="N132" s="683">
        <v>21</v>
      </c>
      <c r="O132" s="684">
        <v>4</v>
      </c>
      <c r="P132" s="685" t="s">
        <v>1069</v>
      </c>
    </row>
    <row r="133" spans="1:19" s="685" customFormat="1" ht="11.25" customHeight="1">
      <c r="A133" s="677">
        <v>39</v>
      </c>
      <c r="B133" s="677" t="s">
        <v>1065</v>
      </c>
      <c r="C133" s="677" t="s">
        <v>1895</v>
      </c>
      <c r="D133" s="678" t="s">
        <v>3917</v>
      </c>
      <c r="E133" s="679" t="s">
        <v>3918</v>
      </c>
      <c r="F133" s="677" t="s">
        <v>28</v>
      </c>
      <c r="G133" s="680">
        <v>20</v>
      </c>
      <c r="H133" s="681"/>
      <c r="I133" s="681">
        <f>ROUND(G133*H133,2)</f>
        <v>0</v>
      </c>
      <c r="J133" s="682">
        <v>0</v>
      </c>
      <c r="K133" s="680">
        <f>G133*J133</f>
        <v>0</v>
      </c>
      <c r="L133" s="682">
        <v>0.24</v>
      </c>
      <c r="M133" s="680">
        <f>G133*L133</f>
        <v>4.8</v>
      </c>
      <c r="N133" s="683">
        <v>21</v>
      </c>
      <c r="O133" s="684">
        <v>4</v>
      </c>
      <c r="P133" s="685" t="s">
        <v>1069</v>
      </c>
    </row>
    <row r="134" spans="1:19" s="685" customFormat="1" ht="11.25" customHeight="1">
      <c r="A134" s="677">
        <v>40</v>
      </c>
      <c r="B134" s="677" t="s">
        <v>1065</v>
      </c>
      <c r="C134" s="677" t="s">
        <v>1895</v>
      </c>
      <c r="D134" s="678" t="s">
        <v>3919</v>
      </c>
      <c r="E134" s="679" t="s">
        <v>3920</v>
      </c>
      <c r="F134" s="677" t="s">
        <v>28</v>
      </c>
      <c r="G134" s="680">
        <v>20</v>
      </c>
      <c r="H134" s="681"/>
      <c r="I134" s="681">
        <f>ROUND(G134*H134,2)</f>
        <v>0</v>
      </c>
      <c r="J134" s="682">
        <v>0</v>
      </c>
      <c r="K134" s="680">
        <f>G134*J134</f>
        <v>0</v>
      </c>
      <c r="L134" s="682">
        <v>0.28999999999999998</v>
      </c>
      <c r="M134" s="680">
        <f>G134*L134</f>
        <v>5.8</v>
      </c>
      <c r="N134" s="683">
        <v>21</v>
      </c>
      <c r="O134" s="684">
        <v>4</v>
      </c>
      <c r="P134" s="685" t="s">
        <v>1069</v>
      </c>
    </row>
    <row r="135" spans="1:19" s="685" customFormat="1" ht="11.25" customHeight="1">
      <c r="A135" s="677">
        <v>41</v>
      </c>
      <c r="B135" s="677" t="s">
        <v>1065</v>
      </c>
      <c r="C135" s="677" t="s">
        <v>1895</v>
      </c>
      <c r="D135" s="678" t="s">
        <v>3921</v>
      </c>
      <c r="E135" s="679" t="s">
        <v>3922</v>
      </c>
      <c r="F135" s="677" t="s">
        <v>28</v>
      </c>
      <c r="G135" s="680">
        <v>344</v>
      </c>
      <c r="H135" s="681"/>
      <c r="I135" s="681">
        <f>ROUND(G135*H135,2)</f>
        <v>0</v>
      </c>
      <c r="J135" s="682">
        <v>0</v>
      </c>
      <c r="K135" s="680">
        <f>G135*J135</f>
        <v>0</v>
      </c>
      <c r="L135" s="682">
        <v>0.28999999999999998</v>
      </c>
      <c r="M135" s="680">
        <f>G135*L135</f>
        <v>99.759999999999991</v>
      </c>
      <c r="N135" s="683">
        <v>21</v>
      </c>
      <c r="O135" s="684">
        <v>4</v>
      </c>
      <c r="P135" s="685" t="s">
        <v>1069</v>
      </c>
    </row>
    <row r="136" spans="1:19" s="685" customFormat="1" ht="11.25" customHeight="1">
      <c r="A136" s="677">
        <v>42</v>
      </c>
      <c r="B136" s="677" t="s">
        <v>1065</v>
      </c>
      <c r="C136" s="677" t="s">
        <v>1895</v>
      </c>
      <c r="D136" s="678" t="s">
        <v>3923</v>
      </c>
      <c r="E136" s="679" t="s">
        <v>3924</v>
      </c>
      <c r="F136" s="677" t="s">
        <v>65</v>
      </c>
      <c r="G136" s="680">
        <v>110.36</v>
      </c>
      <c r="H136" s="681"/>
      <c r="I136" s="681">
        <f>ROUND(G136*H136,2)</f>
        <v>0</v>
      </c>
      <c r="J136" s="682">
        <v>0</v>
      </c>
      <c r="K136" s="680">
        <f>G136*J136</f>
        <v>0</v>
      </c>
      <c r="L136" s="682">
        <v>0</v>
      </c>
      <c r="M136" s="680">
        <f>G136*L136</f>
        <v>0</v>
      </c>
      <c r="N136" s="683">
        <v>21</v>
      </c>
      <c r="O136" s="684">
        <v>4</v>
      </c>
      <c r="P136" s="685" t="s">
        <v>1069</v>
      </c>
    </row>
    <row r="137" spans="1:19" s="690" customFormat="1" ht="11.25" customHeight="1">
      <c r="A137" s="686"/>
      <c r="B137" s="686"/>
      <c r="C137" s="686"/>
      <c r="D137" s="690" t="s">
        <v>3470</v>
      </c>
      <c r="E137" s="691" t="s">
        <v>3925</v>
      </c>
      <c r="G137" s="692">
        <v>110.36</v>
      </c>
      <c r="P137" s="690">
        <v>2</v>
      </c>
      <c r="Q137" s="690" t="s">
        <v>1061</v>
      </c>
      <c r="R137" s="690" t="s">
        <v>3472</v>
      </c>
      <c r="S137" s="690" t="s">
        <v>1061</v>
      </c>
    </row>
    <row r="138" spans="1:19" s="693" customFormat="1" ht="11.25" customHeight="1">
      <c r="A138" s="686"/>
      <c r="B138" s="686"/>
      <c r="C138" s="686"/>
      <c r="D138" s="693" t="s">
        <v>3470</v>
      </c>
      <c r="E138" s="694" t="s">
        <v>3474</v>
      </c>
      <c r="G138" s="695">
        <v>110.36</v>
      </c>
      <c r="P138" s="693">
        <v>2</v>
      </c>
      <c r="Q138" s="693" t="s">
        <v>1061</v>
      </c>
      <c r="R138" s="693" t="s">
        <v>3472</v>
      </c>
      <c r="S138" s="693" t="s">
        <v>1064</v>
      </c>
    </row>
    <row r="139" spans="1:19" s="685" customFormat="1" ht="11.25" customHeight="1">
      <c r="A139" s="677">
        <v>43</v>
      </c>
      <c r="B139" s="677" t="s">
        <v>1065</v>
      </c>
      <c r="C139" s="677" t="s">
        <v>1895</v>
      </c>
      <c r="D139" s="678" t="s">
        <v>3926</v>
      </c>
      <c r="E139" s="679" t="s">
        <v>3927</v>
      </c>
      <c r="F139" s="677" t="s">
        <v>65</v>
      </c>
      <c r="G139" s="680">
        <v>2207.1999999999998</v>
      </c>
      <c r="H139" s="681"/>
      <c r="I139" s="681">
        <f>ROUND(G139*H139,2)</f>
        <v>0</v>
      </c>
      <c r="J139" s="682">
        <v>0</v>
      </c>
      <c r="K139" s="680">
        <f>G139*J139</f>
        <v>0</v>
      </c>
      <c r="L139" s="682">
        <v>0</v>
      </c>
      <c r="M139" s="680">
        <f>G139*L139</f>
        <v>0</v>
      </c>
      <c r="N139" s="683">
        <v>21</v>
      </c>
      <c r="O139" s="684">
        <v>4</v>
      </c>
      <c r="P139" s="685" t="s">
        <v>1069</v>
      </c>
    </row>
    <row r="140" spans="1:19" s="690" customFormat="1" ht="11.25" customHeight="1">
      <c r="A140" s="686"/>
      <c r="B140" s="686"/>
      <c r="C140" s="686"/>
      <c r="D140" s="690" t="s">
        <v>3470</v>
      </c>
      <c r="E140" s="691" t="s">
        <v>3928</v>
      </c>
      <c r="G140" s="692">
        <v>2207.1999999999998</v>
      </c>
      <c r="P140" s="690">
        <v>2</v>
      </c>
      <c r="Q140" s="690" t="s">
        <v>1061</v>
      </c>
      <c r="R140" s="690" t="s">
        <v>3472</v>
      </c>
      <c r="S140" s="690" t="s">
        <v>1061</v>
      </c>
    </row>
    <row r="141" spans="1:19" s="693" customFormat="1" ht="11.25" customHeight="1">
      <c r="A141" s="686"/>
      <c r="B141" s="686"/>
      <c r="C141" s="686"/>
      <c r="D141" s="693" t="s">
        <v>3470</v>
      </c>
      <c r="E141" s="694" t="s">
        <v>3474</v>
      </c>
      <c r="G141" s="695">
        <v>2207.1999999999998</v>
      </c>
      <c r="P141" s="693">
        <v>2</v>
      </c>
      <c r="Q141" s="693" t="s">
        <v>1061</v>
      </c>
      <c r="R141" s="693" t="s">
        <v>3472</v>
      </c>
      <c r="S141" s="693" t="s">
        <v>1064</v>
      </c>
    </row>
    <row r="142" spans="1:19" s="685" customFormat="1" ht="11.25" customHeight="1">
      <c r="A142" s="677">
        <v>44</v>
      </c>
      <c r="B142" s="677" t="s">
        <v>1065</v>
      </c>
      <c r="C142" s="677" t="s">
        <v>1895</v>
      </c>
      <c r="D142" s="678" t="s">
        <v>3929</v>
      </c>
      <c r="E142" s="679" t="s">
        <v>3930</v>
      </c>
      <c r="F142" s="677" t="s">
        <v>65</v>
      </c>
      <c r="G142" s="680">
        <v>33.747</v>
      </c>
      <c r="H142" s="681"/>
      <c r="I142" s="681">
        <f>ROUND(G142*H142,2)</f>
        <v>0</v>
      </c>
      <c r="J142" s="682">
        <v>0</v>
      </c>
      <c r="K142" s="680">
        <f>G142*J142</f>
        <v>0</v>
      </c>
      <c r="L142" s="682">
        <v>0</v>
      </c>
      <c r="M142" s="680">
        <f>G142*L142</f>
        <v>0</v>
      </c>
      <c r="N142" s="683">
        <v>21</v>
      </c>
      <c r="O142" s="684">
        <v>4</v>
      </c>
      <c r="P142" s="685" t="s">
        <v>1069</v>
      </c>
    </row>
    <row r="143" spans="1:19" s="690" customFormat="1" ht="11.25" customHeight="1">
      <c r="A143" s="686"/>
      <c r="B143" s="686"/>
      <c r="C143" s="686"/>
      <c r="D143" s="690" t="s">
        <v>3470</v>
      </c>
      <c r="E143" s="691" t="s">
        <v>3931</v>
      </c>
      <c r="G143" s="692">
        <v>33.747</v>
      </c>
      <c r="P143" s="690">
        <v>2</v>
      </c>
      <c r="Q143" s="690" t="s">
        <v>1061</v>
      </c>
      <c r="R143" s="690" t="s">
        <v>3472</v>
      </c>
      <c r="S143" s="690" t="s">
        <v>1061</v>
      </c>
    </row>
    <row r="144" spans="1:19" s="693" customFormat="1" ht="11.25" customHeight="1">
      <c r="A144" s="686"/>
      <c r="B144" s="686"/>
      <c r="C144" s="686"/>
      <c r="D144" s="693" t="s">
        <v>3470</v>
      </c>
      <c r="E144" s="694" t="s">
        <v>3474</v>
      </c>
      <c r="G144" s="695">
        <v>33.747</v>
      </c>
      <c r="P144" s="693">
        <v>2</v>
      </c>
      <c r="Q144" s="693" t="s">
        <v>1061</v>
      </c>
      <c r="R144" s="693" t="s">
        <v>3472</v>
      </c>
      <c r="S144" s="693" t="s">
        <v>1064</v>
      </c>
    </row>
    <row r="145" spans="1:19" s="685" customFormat="1" ht="11.25" customHeight="1">
      <c r="A145" s="677">
        <v>45</v>
      </c>
      <c r="B145" s="677" t="s">
        <v>1065</v>
      </c>
      <c r="C145" s="677" t="s">
        <v>1895</v>
      </c>
      <c r="D145" s="678" t="s">
        <v>3932</v>
      </c>
      <c r="E145" s="679" t="s">
        <v>3933</v>
      </c>
      <c r="F145" s="677" t="s">
        <v>65</v>
      </c>
      <c r="G145" s="680">
        <v>674.94</v>
      </c>
      <c r="H145" s="681"/>
      <c r="I145" s="681">
        <f>ROUND(G145*H145,2)</f>
        <v>0</v>
      </c>
      <c r="J145" s="682">
        <v>0</v>
      </c>
      <c r="K145" s="680">
        <f>G145*J145</f>
        <v>0</v>
      </c>
      <c r="L145" s="682">
        <v>0</v>
      </c>
      <c r="M145" s="680">
        <f>G145*L145</f>
        <v>0</v>
      </c>
      <c r="N145" s="683">
        <v>21</v>
      </c>
      <c r="O145" s="684">
        <v>4</v>
      </c>
      <c r="P145" s="685" t="s">
        <v>1069</v>
      </c>
    </row>
    <row r="146" spans="1:19" s="690" customFormat="1" ht="11.25" customHeight="1">
      <c r="A146" s="686"/>
      <c r="B146" s="686"/>
      <c r="C146" s="686"/>
      <c r="D146" s="690" t="s">
        <v>3470</v>
      </c>
      <c r="E146" s="691" t="s">
        <v>3934</v>
      </c>
      <c r="G146" s="692">
        <v>674.94</v>
      </c>
      <c r="P146" s="690">
        <v>2</v>
      </c>
      <c r="Q146" s="690" t="s">
        <v>1061</v>
      </c>
      <c r="R146" s="690" t="s">
        <v>3472</v>
      </c>
      <c r="S146" s="690" t="s">
        <v>1061</v>
      </c>
    </row>
    <row r="147" spans="1:19" s="693" customFormat="1" ht="11.25" customHeight="1">
      <c r="A147" s="686"/>
      <c r="B147" s="686"/>
      <c r="C147" s="686"/>
      <c r="D147" s="693" t="s">
        <v>3470</v>
      </c>
      <c r="E147" s="694" t="s">
        <v>3474</v>
      </c>
      <c r="G147" s="695">
        <v>674.94</v>
      </c>
      <c r="P147" s="693">
        <v>2</v>
      </c>
      <c r="Q147" s="693" t="s">
        <v>1061</v>
      </c>
      <c r="R147" s="693" t="s">
        <v>3472</v>
      </c>
      <c r="S147" s="693" t="s">
        <v>1064</v>
      </c>
    </row>
    <row r="148" spans="1:19" s="685" customFormat="1" ht="11.25" customHeight="1">
      <c r="A148" s="677">
        <v>46</v>
      </c>
      <c r="B148" s="677" t="s">
        <v>1065</v>
      </c>
      <c r="C148" s="677" t="s">
        <v>1895</v>
      </c>
      <c r="D148" s="678" t="s">
        <v>3935</v>
      </c>
      <c r="E148" s="679" t="s">
        <v>3936</v>
      </c>
      <c r="F148" s="677" t="s">
        <v>65</v>
      </c>
      <c r="G148" s="680">
        <v>183.34</v>
      </c>
      <c r="H148" s="681"/>
      <c r="I148" s="681">
        <f>ROUND(G148*H148,2)</f>
        <v>0</v>
      </c>
      <c r="J148" s="682">
        <v>0</v>
      </c>
      <c r="K148" s="680">
        <f>G148*J148</f>
        <v>0</v>
      </c>
      <c r="L148" s="682">
        <v>0</v>
      </c>
      <c r="M148" s="680">
        <f>G148*L148</f>
        <v>0</v>
      </c>
      <c r="N148" s="683">
        <v>21</v>
      </c>
      <c r="O148" s="684">
        <v>4</v>
      </c>
      <c r="P148" s="685" t="s">
        <v>1069</v>
      </c>
    </row>
    <row r="149" spans="1:19" s="690" customFormat="1" ht="11.25" customHeight="1">
      <c r="A149" s="686"/>
      <c r="B149" s="686"/>
      <c r="C149" s="686"/>
      <c r="D149" s="690" t="s">
        <v>3470</v>
      </c>
      <c r="E149" s="691" t="s">
        <v>3937</v>
      </c>
      <c r="G149" s="692">
        <v>183.34</v>
      </c>
      <c r="P149" s="690">
        <v>2</v>
      </c>
      <c r="Q149" s="690" t="s">
        <v>1061</v>
      </c>
      <c r="R149" s="690" t="s">
        <v>3472</v>
      </c>
      <c r="S149" s="690" t="s">
        <v>1064</v>
      </c>
    </row>
    <row r="150" spans="1:19" s="685" customFormat="1" ht="11.25" customHeight="1">
      <c r="A150" s="677">
        <v>47</v>
      </c>
      <c r="B150" s="677" t="s">
        <v>1065</v>
      </c>
      <c r="C150" s="677" t="s">
        <v>1895</v>
      </c>
      <c r="D150" s="678" t="s">
        <v>3938</v>
      </c>
      <c r="E150" s="679" t="s">
        <v>3939</v>
      </c>
      <c r="F150" s="677" t="s">
        <v>65</v>
      </c>
      <c r="G150" s="680">
        <v>3666.8</v>
      </c>
      <c r="H150" s="681"/>
      <c r="I150" s="681">
        <f>ROUND(G150*H150,2)</f>
        <v>0</v>
      </c>
      <c r="J150" s="682">
        <v>0</v>
      </c>
      <c r="K150" s="680">
        <f>G150*J150</f>
        <v>0</v>
      </c>
      <c r="L150" s="682">
        <v>0</v>
      </c>
      <c r="M150" s="680">
        <f>G150*L150</f>
        <v>0</v>
      </c>
      <c r="N150" s="683">
        <v>21</v>
      </c>
      <c r="O150" s="684">
        <v>4</v>
      </c>
      <c r="P150" s="685" t="s">
        <v>1069</v>
      </c>
    </row>
    <row r="151" spans="1:19" s="690" customFormat="1" ht="11.25" customHeight="1">
      <c r="A151" s="686"/>
      <c r="B151" s="686"/>
      <c r="C151" s="686"/>
      <c r="D151" s="690" t="s">
        <v>3470</v>
      </c>
      <c r="E151" s="691" t="s">
        <v>3940</v>
      </c>
      <c r="G151" s="692">
        <v>3666.8</v>
      </c>
      <c r="P151" s="690">
        <v>2</v>
      </c>
      <c r="Q151" s="690" t="s">
        <v>1061</v>
      </c>
      <c r="R151" s="690" t="s">
        <v>3472</v>
      </c>
      <c r="S151" s="690" t="s">
        <v>1061</v>
      </c>
    </row>
    <row r="152" spans="1:19" s="693" customFormat="1" ht="11.25" customHeight="1">
      <c r="A152" s="686"/>
      <c r="B152" s="686"/>
      <c r="C152" s="686"/>
      <c r="D152" s="693" t="s">
        <v>3470</v>
      </c>
      <c r="E152" s="694" t="s">
        <v>3474</v>
      </c>
      <c r="G152" s="695">
        <v>3666.8</v>
      </c>
      <c r="P152" s="693">
        <v>2</v>
      </c>
      <c r="Q152" s="693" t="s">
        <v>1061</v>
      </c>
      <c r="R152" s="693" t="s">
        <v>3472</v>
      </c>
      <c r="S152" s="693" t="s">
        <v>1064</v>
      </c>
    </row>
    <row r="153" spans="1:19" s="685" customFormat="1" ht="11.25" customHeight="1">
      <c r="A153" s="677">
        <v>48</v>
      </c>
      <c r="B153" s="677" t="s">
        <v>1065</v>
      </c>
      <c r="C153" s="677" t="s">
        <v>1895</v>
      </c>
      <c r="D153" s="678" t="s">
        <v>3941</v>
      </c>
      <c r="E153" s="679" t="s">
        <v>3942</v>
      </c>
      <c r="F153" s="677" t="s">
        <v>65</v>
      </c>
      <c r="G153" s="680">
        <v>327.44</v>
      </c>
      <c r="H153" s="681"/>
      <c r="I153" s="681">
        <f>ROUND(G153*H153,2)</f>
        <v>0</v>
      </c>
      <c r="J153" s="682">
        <v>0</v>
      </c>
      <c r="K153" s="680">
        <f>G153*J153</f>
        <v>0</v>
      </c>
      <c r="L153" s="682">
        <v>0</v>
      </c>
      <c r="M153" s="680">
        <f>G153*L153</f>
        <v>0</v>
      </c>
      <c r="N153" s="683">
        <v>21</v>
      </c>
      <c r="O153" s="684">
        <v>4</v>
      </c>
      <c r="P153" s="685" t="s">
        <v>1069</v>
      </c>
    </row>
    <row r="154" spans="1:19" s="690" customFormat="1" ht="11.25" customHeight="1">
      <c r="A154" s="686"/>
      <c r="B154" s="686"/>
      <c r="C154" s="686"/>
      <c r="D154" s="690" t="s">
        <v>3470</v>
      </c>
      <c r="E154" s="691" t="s">
        <v>3943</v>
      </c>
      <c r="G154" s="692">
        <v>327.44</v>
      </c>
      <c r="P154" s="690">
        <v>2</v>
      </c>
      <c r="Q154" s="690" t="s">
        <v>1061</v>
      </c>
      <c r="R154" s="690" t="s">
        <v>3472</v>
      </c>
      <c r="S154" s="690" t="s">
        <v>1061</v>
      </c>
    </row>
    <row r="155" spans="1:19" s="693" customFormat="1" ht="11.25" customHeight="1">
      <c r="A155" s="686"/>
      <c r="B155" s="686"/>
      <c r="C155" s="686"/>
      <c r="D155" s="693" t="s">
        <v>3470</v>
      </c>
      <c r="E155" s="694" t="s">
        <v>3474</v>
      </c>
      <c r="G155" s="695">
        <v>327.44</v>
      </c>
      <c r="P155" s="693">
        <v>2</v>
      </c>
      <c r="Q155" s="693" t="s">
        <v>1061</v>
      </c>
      <c r="R155" s="693" t="s">
        <v>3472</v>
      </c>
      <c r="S155" s="693" t="s">
        <v>1064</v>
      </c>
    </row>
    <row r="156" spans="1:19" s="685" customFormat="1" ht="11.25" customHeight="1">
      <c r="A156" s="677">
        <v>49</v>
      </c>
      <c r="B156" s="677" t="s">
        <v>1065</v>
      </c>
      <c r="C156" s="677" t="s">
        <v>1895</v>
      </c>
      <c r="D156" s="678" t="s">
        <v>3944</v>
      </c>
      <c r="E156" s="679" t="s">
        <v>3945</v>
      </c>
      <c r="F156" s="677" t="s">
        <v>65</v>
      </c>
      <c r="G156" s="680">
        <v>217.08699999999999</v>
      </c>
      <c r="H156" s="681"/>
      <c r="I156" s="681">
        <f>ROUND(G156*H156,2)</f>
        <v>0</v>
      </c>
      <c r="J156" s="682">
        <v>0</v>
      </c>
      <c r="K156" s="680">
        <f>G156*J156</f>
        <v>0</v>
      </c>
      <c r="L156" s="682">
        <v>0</v>
      </c>
      <c r="M156" s="680">
        <f>G156*L156</f>
        <v>0</v>
      </c>
      <c r="N156" s="683">
        <v>21</v>
      </c>
      <c r="O156" s="684">
        <v>4</v>
      </c>
      <c r="P156" s="685" t="s">
        <v>1069</v>
      </c>
    </row>
    <row r="157" spans="1:19" s="690" customFormat="1" ht="11.25" customHeight="1">
      <c r="A157" s="686"/>
      <c r="B157" s="686"/>
      <c r="C157" s="686"/>
      <c r="D157" s="690" t="s">
        <v>3470</v>
      </c>
      <c r="E157" s="691" t="s">
        <v>3946</v>
      </c>
      <c r="G157" s="692">
        <v>217.08699999999999</v>
      </c>
      <c r="P157" s="690">
        <v>2</v>
      </c>
      <c r="Q157" s="690" t="s">
        <v>1061</v>
      </c>
      <c r="R157" s="690" t="s">
        <v>3472</v>
      </c>
      <c r="S157" s="690" t="s">
        <v>1061</v>
      </c>
    </row>
    <row r="158" spans="1:19" s="693" customFormat="1" ht="11.25" customHeight="1">
      <c r="A158" s="686"/>
      <c r="B158" s="686"/>
      <c r="C158" s="686"/>
      <c r="D158" s="693" t="s">
        <v>3470</v>
      </c>
      <c r="E158" s="694" t="s">
        <v>3474</v>
      </c>
      <c r="G158" s="695">
        <v>217.08699999999999</v>
      </c>
      <c r="P158" s="693">
        <v>2</v>
      </c>
      <c r="Q158" s="693" t="s">
        <v>1061</v>
      </c>
      <c r="R158" s="693" t="s">
        <v>3472</v>
      </c>
      <c r="S158" s="693" t="s">
        <v>1064</v>
      </c>
    </row>
    <row r="159" spans="1:19" s="685" customFormat="1" ht="11.25" customHeight="1">
      <c r="A159" s="677">
        <v>50</v>
      </c>
      <c r="B159" s="677" t="s">
        <v>1065</v>
      </c>
      <c r="C159" s="677" t="s">
        <v>1895</v>
      </c>
      <c r="D159" s="678" t="s">
        <v>3947</v>
      </c>
      <c r="E159" s="679" t="s">
        <v>3948</v>
      </c>
      <c r="F159" s="677" t="s">
        <v>65</v>
      </c>
      <c r="G159" s="680">
        <v>110.36</v>
      </c>
      <c r="H159" s="681"/>
      <c r="I159" s="681">
        <f>ROUND(G159*H159,2)</f>
        <v>0</v>
      </c>
      <c r="J159" s="682">
        <v>0</v>
      </c>
      <c r="K159" s="680">
        <f>G159*J159</f>
        <v>0</v>
      </c>
      <c r="L159" s="682">
        <v>0</v>
      </c>
      <c r="M159" s="680">
        <f>G159*L159</f>
        <v>0</v>
      </c>
      <c r="N159" s="683">
        <v>21</v>
      </c>
      <c r="O159" s="684">
        <v>4</v>
      </c>
      <c r="P159" s="685" t="s">
        <v>1069</v>
      </c>
    </row>
    <row r="160" spans="1:19" s="690" customFormat="1" ht="11.25" customHeight="1">
      <c r="A160" s="686"/>
      <c r="B160" s="686"/>
      <c r="C160" s="686"/>
      <c r="D160" s="690" t="s">
        <v>3470</v>
      </c>
      <c r="E160" s="691" t="s">
        <v>3949</v>
      </c>
      <c r="G160" s="692">
        <v>110.36</v>
      </c>
      <c r="P160" s="690">
        <v>2</v>
      </c>
      <c r="Q160" s="690" t="s">
        <v>1061</v>
      </c>
      <c r="R160" s="690" t="s">
        <v>3472</v>
      </c>
      <c r="S160" s="690" t="s">
        <v>1061</v>
      </c>
    </row>
    <row r="161" spans="1:19" s="693" customFormat="1" ht="11.25" customHeight="1">
      <c r="A161" s="686"/>
      <c r="B161" s="686"/>
      <c r="C161" s="686"/>
      <c r="D161" s="693" t="s">
        <v>3470</v>
      </c>
      <c r="E161" s="694" t="s">
        <v>3474</v>
      </c>
      <c r="G161" s="695">
        <v>110.36</v>
      </c>
      <c r="P161" s="693">
        <v>2</v>
      </c>
      <c r="Q161" s="693" t="s">
        <v>1061</v>
      </c>
      <c r="R161" s="693" t="s">
        <v>3472</v>
      </c>
      <c r="S161" s="693" t="s">
        <v>1064</v>
      </c>
    </row>
    <row r="162" spans="1:19" s="673" customFormat="1" ht="11.25" customHeight="1">
      <c r="B162" s="674" t="s">
        <v>1058</v>
      </c>
      <c r="D162" s="673" t="s">
        <v>3950</v>
      </c>
      <c r="E162" s="673" t="s">
        <v>3951</v>
      </c>
      <c r="I162" s="675">
        <f>SUM(I163:I167)</f>
        <v>0</v>
      </c>
      <c r="K162" s="676">
        <f>SUM(K163:K167)</f>
        <v>0</v>
      </c>
      <c r="M162" s="676">
        <f>SUM(M163:M167)</f>
        <v>60.094999999999999</v>
      </c>
      <c r="P162" s="673" t="s">
        <v>1064</v>
      </c>
    </row>
    <row r="163" spans="1:19" s="685" customFormat="1" ht="22.5" customHeight="1">
      <c r="A163" s="677">
        <v>51</v>
      </c>
      <c r="B163" s="677" t="s">
        <v>1065</v>
      </c>
      <c r="C163" s="677" t="s">
        <v>261</v>
      </c>
      <c r="D163" s="678" t="s">
        <v>3952</v>
      </c>
      <c r="E163" s="679" t="s">
        <v>3953</v>
      </c>
      <c r="F163" s="677" t="s">
        <v>42</v>
      </c>
      <c r="G163" s="680">
        <v>210</v>
      </c>
      <c r="H163" s="681"/>
      <c r="I163" s="681">
        <f>ROUND(G163*H163,2)</f>
        <v>0</v>
      </c>
      <c r="J163" s="682">
        <v>0</v>
      </c>
      <c r="K163" s="680">
        <f>G163*J163</f>
        <v>0</v>
      </c>
      <c r="L163" s="682">
        <v>0.222</v>
      </c>
      <c r="M163" s="680">
        <f>G163*L163</f>
        <v>46.62</v>
      </c>
      <c r="N163" s="683">
        <v>21</v>
      </c>
      <c r="O163" s="684">
        <v>4</v>
      </c>
      <c r="P163" s="685" t="s">
        <v>1069</v>
      </c>
    </row>
    <row r="164" spans="1:19" s="685" customFormat="1" ht="22.5" customHeight="1">
      <c r="A164" s="677">
        <v>52</v>
      </c>
      <c r="B164" s="677" t="s">
        <v>1065</v>
      </c>
      <c r="C164" s="677" t="s">
        <v>3569</v>
      </c>
      <c r="D164" s="678" t="s">
        <v>3954</v>
      </c>
      <c r="E164" s="679" t="s">
        <v>3955</v>
      </c>
      <c r="F164" s="677" t="s">
        <v>42</v>
      </c>
      <c r="G164" s="680">
        <v>6.125</v>
      </c>
      <c r="H164" s="681"/>
      <c r="I164" s="681">
        <f>ROUND(G164*H164,2)</f>
        <v>0</v>
      </c>
      <c r="J164" s="682">
        <v>0</v>
      </c>
      <c r="K164" s="680">
        <f>G164*J164</f>
        <v>0</v>
      </c>
      <c r="L164" s="682">
        <v>2.2000000000000002</v>
      </c>
      <c r="M164" s="680">
        <f>G164*L164</f>
        <v>13.475000000000001</v>
      </c>
      <c r="N164" s="683">
        <v>21</v>
      </c>
      <c r="O164" s="684">
        <v>4</v>
      </c>
      <c r="P164" s="685" t="s">
        <v>1069</v>
      </c>
    </row>
    <row r="165" spans="1:19" s="687" customFormat="1" ht="11.25" customHeight="1">
      <c r="A165" s="686"/>
      <c r="B165" s="686"/>
      <c r="C165" s="686"/>
      <c r="D165" s="687" t="s">
        <v>3470</v>
      </c>
      <c r="E165" s="688" t="s">
        <v>3956</v>
      </c>
      <c r="G165" s="689">
        <v>0</v>
      </c>
      <c r="P165" s="687">
        <v>2</v>
      </c>
      <c r="Q165" s="687" t="s">
        <v>1061</v>
      </c>
      <c r="R165" s="687" t="s">
        <v>3472</v>
      </c>
      <c r="S165" s="687" t="s">
        <v>1061</v>
      </c>
    </row>
    <row r="166" spans="1:19" s="690" customFormat="1" ht="11.25" customHeight="1">
      <c r="A166" s="686"/>
      <c r="B166" s="686"/>
      <c r="C166" s="686"/>
      <c r="D166" s="690" t="s">
        <v>3470</v>
      </c>
      <c r="E166" s="691" t="s">
        <v>3957</v>
      </c>
      <c r="G166" s="692">
        <v>6.125</v>
      </c>
      <c r="P166" s="690">
        <v>2</v>
      </c>
      <c r="Q166" s="690" t="s">
        <v>1061</v>
      </c>
      <c r="R166" s="690" t="s">
        <v>3472</v>
      </c>
      <c r="S166" s="690" t="s">
        <v>1061</v>
      </c>
    </row>
    <row r="167" spans="1:19" s="693" customFormat="1" ht="11.25" customHeight="1">
      <c r="A167" s="686"/>
      <c r="B167" s="686"/>
      <c r="C167" s="686"/>
      <c r="D167" s="693" t="s">
        <v>3470</v>
      </c>
      <c r="E167" s="694" t="s">
        <v>3474</v>
      </c>
      <c r="G167" s="695">
        <v>6.125</v>
      </c>
      <c r="P167" s="693">
        <v>2</v>
      </c>
      <c r="Q167" s="693" t="s">
        <v>1061</v>
      </c>
      <c r="R167" s="693" t="s">
        <v>3472</v>
      </c>
      <c r="S167" s="693" t="s">
        <v>1064</v>
      </c>
    </row>
    <row r="168" spans="1:19" s="673" customFormat="1" ht="11.25" customHeight="1">
      <c r="B168" s="674" t="s">
        <v>1058</v>
      </c>
      <c r="D168" s="673" t="s">
        <v>3643</v>
      </c>
      <c r="E168" s="673" t="s">
        <v>3958</v>
      </c>
      <c r="I168" s="675">
        <f>SUM(I169:I181)</f>
        <v>0</v>
      </c>
      <c r="K168" s="676">
        <f>SUM(K169:K181)</f>
        <v>0</v>
      </c>
      <c r="M168" s="676">
        <f>SUM(M169:M181)</f>
        <v>0</v>
      </c>
      <c r="P168" s="673" t="s">
        <v>1064</v>
      </c>
    </row>
    <row r="169" spans="1:19" s="685" customFormat="1" ht="11.25" customHeight="1">
      <c r="A169" s="677">
        <v>53</v>
      </c>
      <c r="B169" s="677" t="s">
        <v>1065</v>
      </c>
      <c r="C169" s="677" t="s">
        <v>261</v>
      </c>
      <c r="D169" s="678" t="s">
        <v>3959</v>
      </c>
      <c r="E169" s="679" t="s">
        <v>3960</v>
      </c>
      <c r="F169" s="677" t="s">
        <v>65</v>
      </c>
      <c r="G169" s="680">
        <v>60.094999999999999</v>
      </c>
      <c r="H169" s="681"/>
      <c r="I169" s="681">
        <f>ROUND(G169*H169,2)</f>
        <v>0</v>
      </c>
      <c r="J169" s="682">
        <v>0</v>
      </c>
      <c r="K169" s="680">
        <f>G169*J169</f>
        <v>0</v>
      </c>
      <c r="L169" s="682">
        <v>0</v>
      </c>
      <c r="M169" s="680">
        <f>G169*L169</f>
        <v>0</v>
      </c>
      <c r="N169" s="683">
        <v>21</v>
      </c>
      <c r="O169" s="684">
        <v>4</v>
      </c>
      <c r="P169" s="685" t="s">
        <v>1069</v>
      </c>
    </row>
    <row r="170" spans="1:19" s="687" customFormat="1" ht="11.25" customHeight="1">
      <c r="A170" s="686"/>
      <c r="B170" s="686"/>
      <c r="C170" s="686"/>
      <c r="D170" s="687" t="s">
        <v>3470</v>
      </c>
      <c r="E170" s="688" t="s">
        <v>3961</v>
      </c>
      <c r="G170" s="689">
        <v>0</v>
      </c>
      <c r="P170" s="687">
        <v>2</v>
      </c>
      <c r="Q170" s="687" t="s">
        <v>1061</v>
      </c>
      <c r="R170" s="687" t="s">
        <v>3472</v>
      </c>
      <c r="S170" s="687" t="s">
        <v>1061</v>
      </c>
    </row>
    <row r="171" spans="1:19" s="690" customFormat="1" ht="11.25" customHeight="1">
      <c r="A171" s="686"/>
      <c r="B171" s="686"/>
      <c r="C171" s="686"/>
      <c r="D171" s="690" t="s">
        <v>3470</v>
      </c>
      <c r="E171" s="691" t="s">
        <v>3962</v>
      </c>
      <c r="G171" s="692">
        <v>60.094999999999999</v>
      </c>
      <c r="P171" s="690">
        <v>2</v>
      </c>
      <c r="Q171" s="690" t="s">
        <v>1061</v>
      </c>
      <c r="R171" s="690" t="s">
        <v>3472</v>
      </c>
      <c r="S171" s="690" t="s">
        <v>1061</v>
      </c>
    </row>
    <row r="172" spans="1:19" s="693" customFormat="1" ht="11.25" customHeight="1">
      <c r="A172" s="686"/>
      <c r="B172" s="686"/>
      <c r="C172" s="686"/>
      <c r="D172" s="693" t="s">
        <v>3470</v>
      </c>
      <c r="E172" s="694" t="s">
        <v>3474</v>
      </c>
      <c r="G172" s="695">
        <v>60.094999999999999</v>
      </c>
      <c r="P172" s="693">
        <v>2</v>
      </c>
      <c r="Q172" s="693" t="s">
        <v>1061</v>
      </c>
      <c r="R172" s="693" t="s">
        <v>3472</v>
      </c>
      <c r="S172" s="693" t="s">
        <v>1064</v>
      </c>
    </row>
    <row r="173" spans="1:19" s="685" customFormat="1" ht="22.5" customHeight="1">
      <c r="A173" s="677">
        <v>54</v>
      </c>
      <c r="B173" s="677" t="s">
        <v>1065</v>
      </c>
      <c r="C173" s="677" t="s">
        <v>261</v>
      </c>
      <c r="D173" s="678" t="s">
        <v>3963</v>
      </c>
      <c r="E173" s="679" t="s">
        <v>3964</v>
      </c>
      <c r="F173" s="677" t="s">
        <v>65</v>
      </c>
      <c r="G173" s="680">
        <v>1205.46</v>
      </c>
      <c r="H173" s="681"/>
      <c r="I173" s="681">
        <f>ROUND(G173*H173,2)</f>
        <v>0</v>
      </c>
      <c r="J173" s="682">
        <v>0</v>
      </c>
      <c r="K173" s="680">
        <f>G173*J173</f>
        <v>0</v>
      </c>
      <c r="L173" s="682">
        <v>0</v>
      </c>
      <c r="M173" s="680">
        <f>G173*L173</f>
        <v>0</v>
      </c>
      <c r="N173" s="683">
        <v>21</v>
      </c>
      <c r="O173" s="684">
        <v>4</v>
      </c>
      <c r="P173" s="685" t="s">
        <v>1069</v>
      </c>
    </row>
    <row r="174" spans="1:19" s="690" customFormat="1" ht="11.25" customHeight="1">
      <c r="A174" s="686"/>
      <c r="B174" s="686"/>
      <c r="C174" s="686"/>
      <c r="D174" s="690" t="s">
        <v>3470</v>
      </c>
      <c r="E174" s="691" t="s">
        <v>3965</v>
      </c>
      <c r="G174" s="692">
        <v>1205.46</v>
      </c>
      <c r="P174" s="690">
        <v>2</v>
      </c>
      <c r="Q174" s="690" t="s">
        <v>1061</v>
      </c>
      <c r="R174" s="690" t="s">
        <v>3472</v>
      </c>
      <c r="S174" s="690" t="s">
        <v>1061</v>
      </c>
    </row>
    <row r="175" spans="1:19" s="693" customFormat="1" ht="11.25" customHeight="1">
      <c r="A175" s="686"/>
      <c r="B175" s="686"/>
      <c r="C175" s="686"/>
      <c r="D175" s="693" t="s">
        <v>3470</v>
      </c>
      <c r="E175" s="694" t="s">
        <v>3474</v>
      </c>
      <c r="G175" s="695">
        <v>1205.46</v>
      </c>
      <c r="P175" s="693">
        <v>2</v>
      </c>
      <c r="Q175" s="693" t="s">
        <v>1061</v>
      </c>
      <c r="R175" s="693" t="s">
        <v>3472</v>
      </c>
      <c r="S175" s="693" t="s">
        <v>1064</v>
      </c>
    </row>
    <row r="176" spans="1:19" s="685" customFormat="1" ht="11.25" customHeight="1">
      <c r="A176" s="677">
        <v>55</v>
      </c>
      <c r="B176" s="677" t="s">
        <v>1065</v>
      </c>
      <c r="C176" s="677" t="s">
        <v>261</v>
      </c>
      <c r="D176" s="678" t="s">
        <v>3966</v>
      </c>
      <c r="E176" s="679" t="s">
        <v>3967</v>
      </c>
      <c r="F176" s="677" t="s">
        <v>65</v>
      </c>
      <c r="G176" s="680">
        <v>60.094999999999999</v>
      </c>
      <c r="H176" s="681"/>
      <c r="I176" s="681">
        <f>ROUND(G176*H176,2)</f>
        <v>0</v>
      </c>
      <c r="J176" s="682">
        <v>0</v>
      </c>
      <c r="K176" s="680">
        <f>G176*J176</f>
        <v>0</v>
      </c>
      <c r="L176" s="682">
        <v>0</v>
      </c>
      <c r="M176" s="680">
        <f>G176*L176</f>
        <v>0</v>
      </c>
      <c r="N176" s="683">
        <v>21</v>
      </c>
      <c r="O176" s="684">
        <v>4</v>
      </c>
      <c r="P176" s="685" t="s">
        <v>1069</v>
      </c>
    </row>
    <row r="177" spans="1:19" s="685" customFormat="1" ht="22.5" customHeight="1">
      <c r="A177" s="677">
        <v>56</v>
      </c>
      <c r="B177" s="677" t="s">
        <v>1065</v>
      </c>
      <c r="C177" s="677" t="s">
        <v>3569</v>
      </c>
      <c r="D177" s="678" t="s">
        <v>462</v>
      </c>
      <c r="E177" s="679" t="s">
        <v>3968</v>
      </c>
      <c r="F177" s="677" t="s">
        <v>65</v>
      </c>
      <c r="G177" s="680">
        <v>13.653</v>
      </c>
      <c r="H177" s="681"/>
      <c r="I177" s="681">
        <f>ROUND(G177*H177,2)</f>
        <v>0</v>
      </c>
      <c r="J177" s="682">
        <v>0</v>
      </c>
      <c r="K177" s="680">
        <f>G177*J177</f>
        <v>0</v>
      </c>
      <c r="L177" s="682">
        <v>0</v>
      </c>
      <c r="M177" s="680">
        <f>G177*L177</f>
        <v>0</v>
      </c>
      <c r="N177" s="683">
        <v>21</v>
      </c>
      <c r="O177" s="684">
        <v>4</v>
      </c>
      <c r="P177" s="685" t="s">
        <v>1069</v>
      </c>
    </row>
    <row r="178" spans="1:19" s="690" customFormat="1" ht="11.25" customHeight="1">
      <c r="A178" s="686"/>
      <c r="B178" s="686"/>
      <c r="C178" s="686"/>
      <c r="D178" s="690" t="s">
        <v>3470</v>
      </c>
      <c r="E178" s="691" t="s">
        <v>3969</v>
      </c>
      <c r="G178" s="692">
        <v>13.653</v>
      </c>
      <c r="P178" s="690">
        <v>2</v>
      </c>
      <c r="Q178" s="690" t="s">
        <v>1061</v>
      </c>
      <c r="R178" s="690" t="s">
        <v>3472</v>
      </c>
      <c r="S178" s="690" t="s">
        <v>1064</v>
      </c>
    </row>
    <row r="179" spans="1:19" s="685" customFormat="1" ht="22.5" customHeight="1">
      <c r="A179" s="677">
        <v>57</v>
      </c>
      <c r="B179" s="677" t="s">
        <v>1065</v>
      </c>
      <c r="C179" s="677" t="s">
        <v>3569</v>
      </c>
      <c r="D179" s="678" t="s">
        <v>3970</v>
      </c>
      <c r="E179" s="679" t="s">
        <v>3971</v>
      </c>
      <c r="F179" s="677" t="s">
        <v>65</v>
      </c>
      <c r="G179" s="680">
        <v>46.62</v>
      </c>
      <c r="H179" s="681"/>
      <c r="I179" s="681">
        <f>ROUND(G179*H179,2)</f>
        <v>0</v>
      </c>
      <c r="J179" s="682">
        <v>0</v>
      </c>
      <c r="K179" s="680">
        <f>G179*J179</f>
        <v>0</v>
      </c>
      <c r="L179" s="682">
        <v>0</v>
      </c>
      <c r="M179" s="680">
        <f>G179*L179</f>
        <v>0</v>
      </c>
      <c r="N179" s="683">
        <v>21</v>
      </c>
      <c r="O179" s="684">
        <v>4</v>
      </c>
      <c r="P179" s="685" t="s">
        <v>1069</v>
      </c>
    </row>
    <row r="180" spans="1:19" s="690" customFormat="1" ht="11.25" customHeight="1">
      <c r="A180" s="686"/>
      <c r="B180" s="686"/>
      <c r="C180" s="686"/>
      <c r="D180" s="690" t="s">
        <v>3470</v>
      </c>
      <c r="E180" s="691" t="s">
        <v>3972</v>
      </c>
      <c r="G180" s="692">
        <v>46.62</v>
      </c>
      <c r="P180" s="690">
        <v>2</v>
      </c>
      <c r="Q180" s="690" t="s">
        <v>1061</v>
      </c>
      <c r="R180" s="690" t="s">
        <v>3472</v>
      </c>
      <c r="S180" s="690" t="s">
        <v>1061</v>
      </c>
    </row>
    <row r="181" spans="1:19" s="693" customFormat="1" ht="11.25" customHeight="1">
      <c r="A181" s="686"/>
      <c r="B181" s="686"/>
      <c r="C181" s="686"/>
      <c r="D181" s="693" t="s">
        <v>3470</v>
      </c>
      <c r="E181" s="694" t="s">
        <v>3474</v>
      </c>
      <c r="G181" s="695">
        <v>46.62</v>
      </c>
      <c r="P181" s="693">
        <v>2</v>
      </c>
      <c r="Q181" s="693" t="s">
        <v>1061</v>
      </c>
      <c r="R181" s="693" t="s">
        <v>3472</v>
      </c>
      <c r="S181" s="693" t="s">
        <v>1064</v>
      </c>
    </row>
    <row r="182" spans="1:19" s="673" customFormat="1" ht="11.25" customHeight="1">
      <c r="B182" s="674" t="s">
        <v>1058</v>
      </c>
      <c r="D182" s="673" t="s">
        <v>1107</v>
      </c>
      <c r="E182" s="673" t="s">
        <v>1108</v>
      </c>
      <c r="I182" s="675">
        <f>SUM(I183:I185)</f>
        <v>0</v>
      </c>
      <c r="K182" s="676">
        <f>SUM(K183:K185)</f>
        <v>0</v>
      </c>
      <c r="M182" s="676">
        <f>SUM(M183:M185)</f>
        <v>0</v>
      </c>
      <c r="P182" s="673" t="s">
        <v>1064</v>
      </c>
    </row>
    <row r="183" spans="1:19" s="685" customFormat="1" ht="11.25" customHeight="1">
      <c r="A183" s="677">
        <v>58</v>
      </c>
      <c r="B183" s="677" t="s">
        <v>1065</v>
      </c>
      <c r="C183" s="677" t="s">
        <v>261</v>
      </c>
      <c r="D183" s="678" t="s">
        <v>3973</v>
      </c>
      <c r="E183" s="679" t="s">
        <v>3974</v>
      </c>
      <c r="F183" s="677" t="s">
        <v>65</v>
      </c>
      <c r="G183" s="680">
        <v>46.62</v>
      </c>
      <c r="H183" s="681"/>
      <c r="I183" s="681">
        <f>ROUND(G183*H183,2)</f>
        <v>0</v>
      </c>
      <c r="J183" s="682">
        <v>0</v>
      </c>
      <c r="K183" s="680">
        <f>G183*J183</f>
        <v>0</v>
      </c>
      <c r="L183" s="682">
        <v>0</v>
      </c>
      <c r="M183" s="680">
        <f>G183*L183</f>
        <v>0</v>
      </c>
      <c r="N183" s="683">
        <v>21</v>
      </c>
      <c r="O183" s="684">
        <v>4</v>
      </c>
      <c r="P183" s="685" t="s">
        <v>1069</v>
      </c>
    </row>
    <row r="184" spans="1:19" s="690" customFormat="1" ht="11.25" customHeight="1">
      <c r="A184" s="686"/>
      <c r="B184" s="686"/>
      <c r="C184" s="686"/>
      <c r="D184" s="690" t="s">
        <v>3470</v>
      </c>
      <c r="E184" s="691" t="s">
        <v>3975</v>
      </c>
      <c r="G184" s="692">
        <v>46.62</v>
      </c>
      <c r="P184" s="690">
        <v>2</v>
      </c>
      <c r="Q184" s="690" t="s">
        <v>1061</v>
      </c>
      <c r="R184" s="690" t="s">
        <v>3472</v>
      </c>
      <c r="S184" s="690" t="s">
        <v>1061</v>
      </c>
    </row>
    <row r="185" spans="1:19" s="693" customFormat="1" ht="11.25" customHeight="1">
      <c r="A185" s="686"/>
      <c r="B185" s="686"/>
      <c r="C185" s="686"/>
      <c r="D185" s="693" t="s">
        <v>3470</v>
      </c>
      <c r="E185" s="694" t="s">
        <v>3474</v>
      </c>
      <c r="G185" s="695">
        <v>46.62</v>
      </c>
      <c r="P185" s="693">
        <v>2</v>
      </c>
      <c r="Q185" s="693" t="s">
        <v>1061</v>
      </c>
      <c r="R185" s="693" t="s">
        <v>3472</v>
      </c>
      <c r="S185" s="693" t="s">
        <v>1064</v>
      </c>
    </row>
    <row r="186" spans="1:19" s="705" customFormat="1">
      <c r="E186" s="705" t="s">
        <v>1450</v>
      </c>
      <c r="I186" s="706">
        <f>I14</f>
        <v>0</v>
      </c>
      <c r="K186" s="707">
        <f>K14</f>
        <v>456.02584130000008</v>
      </c>
      <c r="M186" s="707">
        <f>M14</f>
        <v>387.5421</v>
      </c>
    </row>
  </sheetData>
  <sheetProtection formatCells="0" formatColumns="0" formatRows="0" insertColumns="0" insertRows="0" insertHyperlinks="0" deleteColumns="0" deleteRows="0" sort="0" autoFilter="0" pivotTables="0"/>
  <printOptions horizontalCentered="1"/>
  <pageMargins left="0.59027779102325439" right="0.59027779102325439" top="0.59027779102325439" bottom="0.59027779102325439" header="0.51180553436279297" footer="0.51180553436279297"/>
  <pageSetup paperSize="9" scale="84" fitToHeight="999" orientation="landscape" errors="blank" horizontalDpi="8189" verticalDpi="1200" r:id="rId1"/>
  <headerFooter alignWithMargins="0"/>
</worksheet>
</file>

<file path=xl/worksheets/sheet4.xml><?xml version="1.0" encoding="utf-8"?>
<worksheet xmlns="http://schemas.openxmlformats.org/spreadsheetml/2006/main" xmlns:r="http://schemas.openxmlformats.org/officeDocument/2006/relationships">
  <sheetPr>
    <tabColor theme="9" tint="0.59999389629810485"/>
    <pageSetUpPr fitToPage="1"/>
  </sheetPr>
  <dimension ref="A1:W215"/>
  <sheetViews>
    <sheetView showGridLines="0" workbookViewId="0">
      <pane ySplit="13" topLeftCell="A14" activePane="bottomLeft" state="frozen"/>
      <selection pane="bottomLeft" activeCell="E109" sqref="E109"/>
    </sheetView>
  </sheetViews>
  <sheetFormatPr defaultColWidth="9.140625" defaultRowHeight="11.25"/>
  <cols>
    <col min="1" max="1" width="5.5703125" style="998" customWidth="1"/>
    <col min="2" max="2" width="4.42578125" style="998" customWidth="1"/>
    <col min="3" max="3" width="4.7109375" style="998" customWidth="1"/>
    <col min="4" max="4" width="12.7109375" style="998" customWidth="1"/>
    <col min="5" max="5" width="55.5703125" style="998" customWidth="1"/>
    <col min="6" max="7" width="12.85546875" style="998" customWidth="1"/>
    <col min="8" max="8" width="4.7109375" style="998" customWidth="1"/>
    <col min="9" max="9" width="9.85546875" style="998" customWidth="1"/>
    <col min="10" max="10" width="9.7109375" style="998" customWidth="1"/>
    <col min="11" max="11" width="13.5703125" style="998" customWidth="1"/>
    <col min="12" max="12" width="10.5703125" style="998" hidden="1" customWidth="1"/>
    <col min="13" max="13" width="10.85546875" style="998" hidden="1" customWidth="1"/>
    <col min="14" max="14" width="9.7109375" style="998" hidden="1" customWidth="1"/>
    <col min="15" max="15" width="11.5703125" style="998" hidden="1" customWidth="1"/>
    <col min="16" max="16" width="5.28515625" style="998" customWidth="1"/>
    <col min="17" max="17" width="7" style="998" hidden="1" customWidth="1"/>
    <col min="18" max="18" width="7.28515625" style="998" hidden="1" customWidth="1"/>
    <col min="19" max="21" width="9.140625" style="998" hidden="1" customWidth="1"/>
    <col min="22" max="22" width="18.7109375" style="998" hidden="1" customWidth="1"/>
    <col min="23" max="258" width="9.140625" style="998"/>
    <col min="259" max="259" width="5.5703125" style="998" customWidth="1"/>
    <col min="260" max="260" width="4.42578125" style="998" customWidth="1"/>
    <col min="261" max="261" width="4.7109375" style="998" customWidth="1"/>
    <col min="262" max="262" width="12.7109375" style="998" customWidth="1"/>
    <col min="263" max="263" width="55.5703125" style="998" customWidth="1"/>
    <col min="264" max="264" width="4.7109375" style="998" customWidth="1"/>
    <col min="265" max="265" width="9.85546875" style="998" customWidth="1"/>
    <col min="266" max="266" width="9.7109375" style="998" customWidth="1"/>
    <col min="267" max="267" width="13.5703125" style="998" customWidth="1"/>
    <col min="268" max="271" width="0" style="998" hidden="1" customWidth="1"/>
    <col min="272" max="272" width="5.28515625" style="998" customWidth="1"/>
    <col min="273" max="278" width="0" style="998" hidden="1" customWidth="1"/>
    <col min="279" max="514" width="9.140625" style="998"/>
    <col min="515" max="515" width="5.5703125" style="998" customWidth="1"/>
    <col min="516" max="516" width="4.42578125" style="998" customWidth="1"/>
    <col min="517" max="517" width="4.7109375" style="998" customWidth="1"/>
    <col min="518" max="518" width="12.7109375" style="998" customWidth="1"/>
    <col min="519" max="519" width="55.5703125" style="998" customWidth="1"/>
    <col min="520" max="520" width="4.7109375" style="998" customWidth="1"/>
    <col min="521" max="521" width="9.85546875" style="998" customWidth="1"/>
    <col min="522" max="522" width="9.7109375" style="998" customWidth="1"/>
    <col min="523" max="523" width="13.5703125" style="998" customWidth="1"/>
    <col min="524" max="527" width="0" style="998" hidden="1" customWidth="1"/>
    <col min="528" max="528" width="5.28515625" style="998" customWidth="1"/>
    <col min="529" max="534" width="0" style="998" hidden="1" customWidth="1"/>
    <col min="535" max="770" width="9.140625" style="998"/>
    <col min="771" max="771" width="5.5703125" style="998" customWidth="1"/>
    <col min="772" max="772" width="4.42578125" style="998" customWidth="1"/>
    <col min="773" max="773" width="4.7109375" style="998" customWidth="1"/>
    <col min="774" max="774" width="12.7109375" style="998" customWidth="1"/>
    <col min="775" max="775" width="55.5703125" style="998" customWidth="1"/>
    <col min="776" max="776" width="4.7109375" style="998" customWidth="1"/>
    <col min="777" max="777" width="9.85546875" style="998" customWidth="1"/>
    <col min="778" max="778" width="9.7109375" style="998" customWidth="1"/>
    <col min="779" max="779" width="13.5703125" style="998" customWidth="1"/>
    <col min="780" max="783" width="0" style="998" hidden="1" customWidth="1"/>
    <col min="784" max="784" width="5.28515625" style="998" customWidth="1"/>
    <col min="785" max="790" width="0" style="998" hidden="1" customWidth="1"/>
    <col min="791" max="1026" width="9.140625" style="998"/>
    <col min="1027" max="1027" width="5.5703125" style="998" customWidth="1"/>
    <col min="1028" max="1028" width="4.42578125" style="998" customWidth="1"/>
    <col min="1029" max="1029" width="4.7109375" style="998" customWidth="1"/>
    <col min="1030" max="1030" width="12.7109375" style="998" customWidth="1"/>
    <col min="1031" max="1031" width="55.5703125" style="998" customWidth="1"/>
    <col min="1032" max="1032" width="4.7109375" style="998" customWidth="1"/>
    <col min="1033" max="1033" width="9.85546875" style="998" customWidth="1"/>
    <col min="1034" max="1034" width="9.7109375" style="998" customWidth="1"/>
    <col min="1035" max="1035" width="13.5703125" style="998" customWidth="1"/>
    <col min="1036" max="1039" width="0" style="998" hidden="1" customWidth="1"/>
    <col min="1040" max="1040" width="5.28515625" style="998" customWidth="1"/>
    <col min="1041" max="1046" width="0" style="998" hidden="1" customWidth="1"/>
    <col min="1047" max="1282" width="9.140625" style="998"/>
    <col min="1283" max="1283" width="5.5703125" style="998" customWidth="1"/>
    <col min="1284" max="1284" width="4.42578125" style="998" customWidth="1"/>
    <col min="1285" max="1285" width="4.7109375" style="998" customWidth="1"/>
    <col min="1286" max="1286" width="12.7109375" style="998" customWidth="1"/>
    <col min="1287" max="1287" width="55.5703125" style="998" customWidth="1"/>
    <col min="1288" max="1288" width="4.7109375" style="998" customWidth="1"/>
    <col min="1289" max="1289" width="9.85546875" style="998" customWidth="1"/>
    <col min="1290" max="1290" width="9.7109375" style="998" customWidth="1"/>
    <col min="1291" max="1291" width="13.5703125" style="998" customWidth="1"/>
    <col min="1292" max="1295" width="0" style="998" hidden="1" customWidth="1"/>
    <col min="1296" max="1296" width="5.28515625" style="998" customWidth="1"/>
    <col min="1297" max="1302" width="0" style="998" hidden="1" customWidth="1"/>
    <col min="1303" max="1538" width="9.140625" style="998"/>
    <col min="1539" max="1539" width="5.5703125" style="998" customWidth="1"/>
    <col min="1540" max="1540" width="4.42578125" style="998" customWidth="1"/>
    <col min="1541" max="1541" width="4.7109375" style="998" customWidth="1"/>
    <col min="1542" max="1542" width="12.7109375" style="998" customWidth="1"/>
    <col min="1543" max="1543" width="55.5703125" style="998" customWidth="1"/>
    <col min="1544" max="1544" width="4.7109375" style="998" customWidth="1"/>
    <col min="1545" max="1545" width="9.85546875" style="998" customWidth="1"/>
    <col min="1546" max="1546" width="9.7109375" style="998" customWidth="1"/>
    <col min="1547" max="1547" width="13.5703125" style="998" customWidth="1"/>
    <col min="1548" max="1551" width="0" style="998" hidden="1" customWidth="1"/>
    <col min="1552" max="1552" width="5.28515625" style="998" customWidth="1"/>
    <col min="1553" max="1558" width="0" style="998" hidden="1" customWidth="1"/>
    <col min="1559" max="1794" width="9.140625" style="998"/>
    <col min="1795" max="1795" width="5.5703125" style="998" customWidth="1"/>
    <col min="1796" max="1796" width="4.42578125" style="998" customWidth="1"/>
    <col min="1797" max="1797" width="4.7109375" style="998" customWidth="1"/>
    <col min="1798" max="1798" width="12.7109375" style="998" customWidth="1"/>
    <col min="1799" max="1799" width="55.5703125" style="998" customWidth="1"/>
    <col min="1800" max="1800" width="4.7109375" style="998" customWidth="1"/>
    <col min="1801" max="1801" width="9.85546875" style="998" customWidth="1"/>
    <col min="1802" max="1802" width="9.7109375" style="998" customWidth="1"/>
    <col min="1803" max="1803" width="13.5703125" style="998" customWidth="1"/>
    <col min="1804" max="1807" width="0" style="998" hidden="1" customWidth="1"/>
    <col min="1808" max="1808" width="5.28515625" style="998" customWidth="1"/>
    <col min="1809" max="1814" width="0" style="998" hidden="1" customWidth="1"/>
    <col min="1815" max="2050" width="9.140625" style="998"/>
    <col min="2051" max="2051" width="5.5703125" style="998" customWidth="1"/>
    <col min="2052" max="2052" width="4.42578125" style="998" customWidth="1"/>
    <col min="2053" max="2053" width="4.7109375" style="998" customWidth="1"/>
    <col min="2054" max="2054" width="12.7109375" style="998" customWidth="1"/>
    <col min="2055" max="2055" width="55.5703125" style="998" customWidth="1"/>
    <col min="2056" max="2056" width="4.7109375" style="998" customWidth="1"/>
    <col min="2057" max="2057" width="9.85546875" style="998" customWidth="1"/>
    <col min="2058" max="2058" width="9.7109375" style="998" customWidth="1"/>
    <col min="2059" max="2059" width="13.5703125" style="998" customWidth="1"/>
    <col min="2060" max="2063" width="0" style="998" hidden="1" customWidth="1"/>
    <col min="2064" max="2064" width="5.28515625" style="998" customWidth="1"/>
    <col min="2065" max="2070" width="0" style="998" hidden="1" customWidth="1"/>
    <col min="2071" max="2306" width="9.140625" style="998"/>
    <col min="2307" max="2307" width="5.5703125" style="998" customWidth="1"/>
    <col min="2308" max="2308" width="4.42578125" style="998" customWidth="1"/>
    <col min="2309" max="2309" width="4.7109375" style="998" customWidth="1"/>
    <col min="2310" max="2310" width="12.7109375" style="998" customWidth="1"/>
    <col min="2311" max="2311" width="55.5703125" style="998" customWidth="1"/>
    <col min="2312" max="2312" width="4.7109375" style="998" customWidth="1"/>
    <col min="2313" max="2313" width="9.85546875" style="998" customWidth="1"/>
    <col min="2314" max="2314" width="9.7109375" style="998" customWidth="1"/>
    <col min="2315" max="2315" width="13.5703125" style="998" customWidth="1"/>
    <col min="2316" max="2319" width="0" style="998" hidden="1" customWidth="1"/>
    <col min="2320" max="2320" width="5.28515625" style="998" customWidth="1"/>
    <col min="2321" max="2326" width="0" style="998" hidden="1" customWidth="1"/>
    <col min="2327" max="2562" width="9.140625" style="998"/>
    <col min="2563" max="2563" width="5.5703125" style="998" customWidth="1"/>
    <col min="2564" max="2564" width="4.42578125" style="998" customWidth="1"/>
    <col min="2565" max="2565" width="4.7109375" style="998" customWidth="1"/>
    <col min="2566" max="2566" width="12.7109375" style="998" customWidth="1"/>
    <col min="2567" max="2567" width="55.5703125" style="998" customWidth="1"/>
    <col min="2568" max="2568" width="4.7109375" style="998" customWidth="1"/>
    <col min="2569" max="2569" width="9.85546875" style="998" customWidth="1"/>
    <col min="2570" max="2570" width="9.7109375" style="998" customWidth="1"/>
    <col min="2571" max="2571" width="13.5703125" style="998" customWidth="1"/>
    <col min="2572" max="2575" width="0" style="998" hidden="1" customWidth="1"/>
    <col min="2576" max="2576" width="5.28515625" style="998" customWidth="1"/>
    <col min="2577" max="2582" width="0" style="998" hidden="1" customWidth="1"/>
    <col min="2583" max="2818" width="9.140625" style="998"/>
    <col min="2819" max="2819" width="5.5703125" style="998" customWidth="1"/>
    <col min="2820" max="2820" width="4.42578125" style="998" customWidth="1"/>
    <col min="2821" max="2821" width="4.7109375" style="998" customWidth="1"/>
    <col min="2822" max="2822" width="12.7109375" style="998" customWidth="1"/>
    <col min="2823" max="2823" width="55.5703125" style="998" customWidth="1"/>
    <col min="2824" max="2824" width="4.7109375" style="998" customWidth="1"/>
    <col min="2825" max="2825" width="9.85546875" style="998" customWidth="1"/>
    <col min="2826" max="2826" width="9.7109375" style="998" customWidth="1"/>
    <col min="2827" max="2827" width="13.5703125" style="998" customWidth="1"/>
    <col min="2828" max="2831" width="0" style="998" hidden="1" customWidth="1"/>
    <col min="2832" max="2832" width="5.28515625" style="998" customWidth="1"/>
    <col min="2833" max="2838" width="0" style="998" hidden="1" customWidth="1"/>
    <col min="2839" max="3074" width="9.140625" style="998"/>
    <col min="3075" max="3075" width="5.5703125" style="998" customWidth="1"/>
    <col min="3076" max="3076" width="4.42578125" style="998" customWidth="1"/>
    <col min="3077" max="3077" width="4.7109375" style="998" customWidth="1"/>
    <col min="3078" max="3078" width="12.7109375" style="998" customWidth="1"/>
    <col min="3079" max="3079" width="55.5703125" style="998" customWidth="1"/>
    <col min="3080" max="3080" width="4.7109375" style="998" customWidth="1"/>
    <col min="3081" max="3081" width="9.85546875" style="998" customWidth="1"/>
    <col min="3082" max="3082" width="9.7109375" style="998" customWidth="1"/>
    <col min="3083" max="3083" width="13.5703125" style="998" customWidth="1"/>
    <col min="3084" max="3087" width="0" style="998" hidden="1" customWidth="1"/>
    <col min="3088" max="3088" width="5.28515625" style="998" customWidth="1"/>
    <col min="3089" max="3094" width="0" style="998" hidden="1" customWidth="1"/>
    <col min="3095" max="3330" width="9.140625" style="998"/>
    <col min="3331" max="3331" width="5.5703125" style="998" customWidth="1"/>
    <col min="3332" max="3332" width="4.42578125" style="998" customWidth="1"/>
    <col min="3333" max="3333" width="4.7109375" style="998" customWidth="1"/>
    <col min="3334" max="3334" width="12.7109375" style="998" customWidth="1"/>
    <col min="3335" max="3335" width="55.5703125" style="998" customWidth="1"/>
    <col min="3336" max="3336" width="4.7109375" style="998" customWidth="1"/>
    <col min="3337" max="3337" width="9.85546875" style="998" customWidth="1"/>
    <col min="3338" max="3338" width="9.7109375" style="998" customWidth="1"/>
    <col min="3339" max="3339" width="13.5703125" style="998" customWidth="1"/>
    <col min="3340" max="3343" width="0" style="998" hidden="1" customWidth="1"/>
    <col min="3344" max="3344" width="5.28515625" style="998" customWidth="1"/>
    <col min="3345" max="3350" width="0" style="998" hidden="1" customWidth="1"/>
    <col min="3351" max="3586" width="9.140625" style="998"/>
    <col min="3587" max="3587" width="5.5703125" style="998" customWidth="1"/>
    <col min="3588" max="3588" width="4.42578125" style="998" customWidth="1"/>
    <col min="3589" max="3589" width="4.7109375" style="998" customWidth="1"/>
    <col min="3590" max="3590" width="12.7109375" style="998" customWidth="1"/>
    <col min="3591" max="3591" width="55.5703125" style="998" customWidth="1"/>
    <col min="3592" max="3592" width="4.7109375" style="998" customWidth="1"/>
    <col min="3593" max="3593" width="9.85546875" style="998" customWidth="1"/>
    <col min="3594" max="3594" width="9.7109375" style="998" customWidth="1"/>
    <col min="3595" max="3595" width="13.5703125" style="998" customWidth="1"/>
    <col min="3596" max="3599" width="0" style="998" hidden="1" customWidth="1"/>
    <col min="3600" max="3600" width="5.28515625" style="998" customWidth="1"/>
    <col min="3601" max="3606" width="0" style="998" hidden="1" customWidth="1"/>
    <col min="3607" max="3842" width="9.140625" style="998"/>
    <col min="3843" max="3843" width="5.5703125" style="998" customWidth="1"/>
    <col min="3844" max="3844" width="4.42578125" style="998" customWidth="1"/>
    <col min="3845" max="3845" width="4.7109375" style="998" customWidth="1"/>
    <col min="3846" max="3846" width="12.7109375" style="998" customWidth="1"/>
    <col min="3847" max="3847" width="55.5703125" style="998" customWidth="1"/>
    <col min="3848" max="3848" width="4.7109375" style="998" customWidth="1"/>
    <col min="3849" max="3849" width="9.85546875" style="998" customWidth="1"/>
    <col min="3850" max="3850" width="9.7109375" style="998" customWidth="1"/>
    <col min="3851" max="3851" width="13.5703125" style="998" customWidth="1"/>
    <col min="3852" max="3855" width="0" style="998" hidden="1" customWidth="1"/>
    <col min="3856" max="3856" width="5.28515625" style="998" customWidth="1"/>
    <col min="3857" max="3862" width="0" style="998" hidden="1" customWidth="1"/>
    <col min="3863" max="4098" width="9.140625" style="998"/>
    <col min="4099" max="4099" width="5.5703125" style="998" customWidth="1"/>
    <col min="4100" max="4100" width="4.42578125" style="998" customWidth="1"/>
    <col min="4101" max="4101" width="4.7109375" style="998" customWidth="1"/>
    <col min="4102" max="4102" width="12.7109375" style="998" customWidth="1"/>
    <col min="4103" max="4103" width="55.5703125" style="998" customWidth="1"/>
    <col min="4104" max="4104" width="4.7109375" style="998" customWidth="1"/>
    <col min="4105" max="4105" width="9.85546875" style="998" customWidth="1"/>
    <col min="4106" max="4106" width="9.7109375" style="998" customWidth="1"/>
    <col min="4107" max="4107" width="13.5703125" style="998" customWidth="1"/>
    <col min="4108" max="4111" width="0" style="998" hidden="1" customWidth="1"/>
    <col min="4112" max="4112" width="5.28515625" style="998" customWidth="1"/>
    <col min="4113" max="4118" width="0" style="998" hidden="1" customWidth="1"/>
    <col min="4119" max="4354" width="9.140625" style="998"/>
    <col min="4355" max="4355" width="5.5703125" style="998" customWidth="1"/>
    <col min="4356" max="4356" width="4.42578125" style="998" customWidth="1"/>
    <col min="4357" max="4357" width="4.7109375" style="998" customWidth="1"/>
    <col min="4358" max="4358" width="12.7109375" style="998" customWidth="1"/>
    <col min="4359" max="4359" width="55.5703125" style="998" customWidth="1"/>
    <col min="4360" max="4360" width="4.7109375" style="998" customWidth="1"/>
    <col min="4361" max="4361" width="9.85546875" style="998" customWidth="1"/>
    <col min="4362" max="4362" width="9.7109375" style="998" customWidth="1"/>
    <col min="4363" max="4363" width="13.5703125" style="998" customWidth="1"/>
    <col min="4364" max="4367" width="0" style="998" hidden="1" customWidth="1"/>
    <col min="4368" max="4368" width="5.28515625" style="998" customWidth="1"/>
    <col min="4369" max="4374" width="0" style="998" hidden="1" customWidth="1"/>
    <col min="4375" max="4610" width="9.140625" style="998"/>
    <col min="4611" max="4611" width="5.5703125" style="998" customWidth="1"/>
    <col min="4612" max="4612" width="4.42578125" style="998" customWidth="1"/>
    <col min="4613" max="4613" width="4.7109375" style="998" customWidth="1"/>
    <col min="4614" max="4614" width="12.7109375" style="998" customWidth="1"/>
    <col min="4615" max="4615" width="55.5703125" style="998" customWidth="1"/>
    <col min="4616" max="4616" width="4.7109375" style="998" customWidth="1"/>
    <col min="4617" max="4617" width="9.85546875" style="998" customWidth="1"/>
    <col min="4618" max="4618" width="9.7109375" style="998" customWidth="1"/>
    <col min="4619" max="4619" width="13.5703125" style="998" customWidth="1"/>
    <col min="4620" max="4623" width="0" style="998" hidden="1" customWidth="1"/>
    <col min="4624" max="4624" width="5.28515625" style="998" customWidth="1"/>
    <col min="4625" max="4630" width="0" style="998" hidden="1" customWidth="1"/>
    <col min="4631" max="4866" width="9.140625" style="998"/>
    <col min="4867" max="4867" width="5.5703125" style="998" customWidth="1"/>
    <col min="4868" max="4868" width="4.42578125" style="998" customWidth="1"/>
    <col min="4869" max="4869" width="4.7109375" style="998" customWidth="1"/>
    <col min="4870" max="4870" width="12.7109375" style="998" customWidth="1"/>
    <col min="4871" max="4871" width="55.5703125" style="998" customWidth="1"/>
    <col min="4872" max="4872" width="4.7109375" style="998" customWidth="1"/>
    <col min="4873" max="4873" width="9.85546875" style="998" customWidth="1"/>
    <col min="4874" max="4874" width="9.7109375" style="998" customWidth="1"/>
    <col min="4875" max="4875" width="13.5703125" style="998" customWidth="1"/>
    <col min="4876" max="4879" width="0" style="998" hidden="1" customWidth="1"/>
    <col min="4880" max="4880" width="5.28515625" style="998" customWidth="1"/>
    <col min="4881" max="4886" width="0" style="998" hidden="1" customWidth="1"/>
    <col min="4887" max="5122" width="9.140625" style="998"/>
    <col min="5123" max="5123" width="5.5703125" style="998" customWidth="1"/>
    <col min="5124" max="5124" width="4.42578125" style="998" customWidth="1"/>
    <col min="5125" max="5125" width="4.7109375" style="998" customWidth="1"/>
    <col min="5126" max="5126" width="12.7109375" style="998" customWidth="1"/>
    <col min="5127" max="5127" width="55.5703125" style="998" customWidth="1"/>
    <col min="5128" max="5128" width="4.7109375" style="998" customWidth="1"/>
    <col min="5129" max="5129" width="9.85546875" style="998" customWidth="1"/>
    <col min="5130" max="5130" width="9.7109375" style="998" customWidth="1"/>
    <col min="5131" max="5131" width="13.5703125" style="998" customWidth="1"/>
    <col min="5132" max="5135" width="0" style="998" hidden="1" customWidth="1"/>
    <col min="5136" max="5136" width="5.28515625" style="998" customWidth="1"/>
    <col min="5137" max="5142" width="0" style="998" hidden="1" customWidth="1"/>
    <col min="5143" max="5378" width="9.140625" style="998"/>
    <col min="5379" max="5379" width="5.5703125" style="998" customWidth="1"/>
    <col min="5380" max="5380" width="4.42578125" style="998" customWidth="1"/>
    <col min="5381" max="5381" width="4.7109375" style="998" customWidth="1"/>
    <col min="5382" max="5382" width="12.7109375" style="998" customWidth="1"/>
    <col min="5383" max="5383" width="55.5703125" style="998" customWidth="1"/>
    <col min="5384" max="5384" width="4.7109375" style="998" customWidth="1"/>
    <col min="5385" max="5385" width="9.85546875" style="998" customWidth="1"/>
    <col min="5386" max="5386" width="9.7109375" style="998" customWidth="1"/>
    <col min="5387" max="5387" width="13.5703125" style="998" customWidth="1"/>
    <col min="5388" max="5391" width="0" style="998" hidden="1" customWidth="1"/>
    <col min="5392" max="5392" width="5.28515625" style="998" customWidth="1"/>
    <col min="5393" max="5398" width="0" style="998" hidden="1" customWidth="1"/>
    <col min="5399" max="5634" width="9.140625" style="998"/>
    <col min="5635" max="5635" width="5.5703125" style="998" customWidth="1"/>
    <col min="5636" max="5636" width="4.42578125" style="998" customWidth="1"/>
    <col min="5637" max="5637" width="4.7109375" style="998" customWidth="1"/>
    <col min="5638" max="5638" width="12.7109375" style="998" customWidth="1"/>
    <col min="5639" max="5639" width="55.5703125" style="998" customWidth="1"/>
    <col min="5640" max="5640" width="4.7109375" style="998" customWidth="1"/>
    <col min="5641" max="5641" width="9.85546875" style="998" customWidth="1"/>
    <col min="5642" max="5642" width="9.7109375" style="998" customWidth="1"/>
    <col min="5643" max="5643" width="13.5703125" style="998" customWidth="1"/>
    <col min="5644" max="5647" width="0" style="998" hidden="1" customWidth="1"/>
    <col min="5648" max="5648" width="5.28515625" style="998" customWidth="1"/>
    <col min="5649" max="5654" width="0" style="998" hidden="1" customWidth="1"/>
    <col min="5655" max="5890" width="9.140625" style="998"/>
    <col min="5891" max="5891" width="5.5703125" style="998" customWidth="1"/>
    <col min="5892" max="5892" width="4.42578125" style="998" customWidth="1"/>
    <col min="5893" max="5893" width="4.7109375" style="998" customWidth="1"/>
    <col min="5894" max="5894" width="12.7109375" style="998" customWidth="1"/>
    <col min="5895" max="5895" width="55.5703125" style="998" customWidth="1"/>
    <col min="5896" max="5896" width="4.7109375" style="998" customWidth="1"/>
    <col min="5897" max="5897" width="9.85546875" style="998" customWidth="1"/>
    <col min="5898" max="5898" width="9.7109375" style="998" customWidth="1"/>
    <col min="5899" max="5899" width="13.5703125" style="998" customWidth="1"/>
    <col min="5900" max="5903" width="0" style="998" hidden="1" customWidth="1"/>
    <col min="5904" max="5904" width="5.28515625" style="998" customWidth="1"/>
    <col min="5905" max="5910" width="0" style="998" hidden="1" customWidth="1"/>
    <col min="5911" max="6146" width="9.140625" style="998"/>
    <col min="6147" max="6147" width="5.5703125" style="998" customWidth="1"/>
    <col min="6148" max="6148" width="4.42578125" style="998" customWidth="1"/>
    <col min="6149" max="6149" width="4.7109375" style="998" customWidth="1"/>
    <col min="6150" max="6150" width="12.7109375" style="998" customWidth="1"/>
    <col min="6151" max="6151" width="55.5703125" style="998" customWidth="1"/>
    <col min="6152" max="6152" width="4.7109375" style="998" customWidth="1"/>
    <col min="6153" max="6153" width="9.85546875" style="998" customWidth="1"/>
    <col min="6154" max="6154" width="9.7109375" style="998" customWidth="1"/>
    <col min="6155" max="6155" width="13.5703125" style="998" customWidth="1"/>
    <col min="6156" max="6159" width="0" style="998" hidden="1" customWidth="1"/>
    <col min="6160" max="6160" width="5.28515625" style="998" customWidth="1"/>
    <col min="6161" max="6166" width="0" style="998" hidden="1" customWidth="1"/>
    <col min="6167" max="6402" width="9.140625" style="998"/>
    <col min="6403" max="6403" width="5.5703125" style="998" customWidth="1"/>
    <col min="6404" max="6404" width="4.42578125" style="998" customWidth="1"/>
    <col min="6405" max="6405" width="4.7109375" style="998" customWidth="1"/>
    <col min="6406" max="6406" width="12.7109375" style="998" customWidth="1"/>
    <col min="6407" max="6407" width="55.5703125" style="998" customWidth="1"/>
    <col min="6408" max="6408" width="4.7109375" style="998" customWidth="1"/>
    <col min="6409" max="6409" width="9.85546875" style="998" customWidth="1"/>
    <col min="6410" max="6410" width="9.7109375" style="998" customWidth="1"/>
    <col min="6411" max="6411" width="13.5703125" style="998" customWidth="1"/>
    <col min="6412" max="6415" width="0" style="998" hidden="1" customWidth="1"/>
    <col min="6416" max="6416" width="5.28515625" style="998" customWidth="1"/>
    <col min="6417" max="6422" width="0" style="998" hidden="1" customWidth="1"/>
    <col min="6423" max="6658" width="9.140625" style="998"/>
    <col min="6659" max="6659" width="5.5703125" style="998" customWidth="1"/>
    <col min="6660" max="6660" width="4.42578125" style="998" customWidth="1"/>
    <col min="6661" max="6661" width="4.7109375" style="998" customWidth="1"/>
    <col min="6662" max="6662" width="12.7109375" style="998" customWidth="1"/>
    <col min="6663" max="6663" width="55.5703125" style="998" customWidth="1"/>
    <col min="6664" max="6664" width="4.7109375" style="998" customWidth="1"/>
    <col min="6665" max="6665" width="9.85546875" style="998" customWidth="1"/>
    <col min="6666" max="6666" width="9.7109375" style="998" customWidth="1"/>
    <col min="6667" max="6667" width="13.5703125" style="998" customWidth="1"/>
    <col min="6668" max="6671" width="0" style="998" hidden="1" customWidth="1"/>
    <col min="6672" max="6672" width="5.28515625" style="998" customWidth="1"/>
    <col min="6673" max="6678" width="0" style="998" hidden="1" customWidth="1"/>
    <col min="6679" max="6914" width="9.140625" style="998"/>
    <col min="6915" max="6915" width="5.5703125" style="998" customWidth="1"/>
    <col min="6916" max="6916" width="4.42578125" style="998" customWidth="1"/>
    <col min="6917" max="6917" width="4.7109375" style="998" customWidth="1"/>
    <col min="6918" max="6918" width="12.7109375" style="998" customWidth="1"/>
    <col min="6919" max="6919" width="55.5703125" style="998" customWidth="1"/>
    <col min="6920" max="6920" width="4.7109375" style="998" customWidth="1"/>
    <col min="6921" max="6921" width="9.85546875" style="998" customWidth="1"/>
    <col min="6922" max="6922" width="9.7109375" style="998" customWidth="1"/>
    <col min="6923" max="6923" width="13.5703125" style="998" customWidth="1"/>
    <col min="6924" max="6927" width="0" style="998" hidden="1" customWidth="1"/>
    <col min="6928" max="6928" width="5.28515625" style="998" customWidth="1"/>
    <col min="6929" max="6934" width="0" style="998" hidden="1" customWidth="1"/>
    <col min="6935" max="7170" width="9.140625" style="998"/>
    <col min="7171" max="7171" width="5.5703125" style="998" customWidth="1"/>
    <col min="7172" max="7172" width="4.42578125" style="998" customWidth="1"/>
    <col min="7173" max="7173" width="4.7109375" style="998" customWidth="1"/>
    <col min="7174" max="7174" width="12.7109375" style="998" customWidth="1"/>
    <col min="7175" max="7175" width="55.5703125" style="998" customWidth="1"/>
    <col min="7176" max="7176" width="4.7109375" style="998" customWidth="1"/>
    <col min="7177" max="7177" width="9.85546875" style="998" customWidth="1"/>
    <col min="7178" max="7178" width="9.7109375" style="998" customWidth="1"/>
    <col min="7179" max="7179" width="13.5703125" style="998" customWidth="1"/>
    <col min="7180" max="7183" width="0" style="998" hidden="1" customWidth="1"/>
    <col min="7184" max="7184" width="5.28515625" style="998" customWidth="1"/>
    <col min="7185" max="7190" width="0" style="998" hidden="1" customWidth="1"/>
    <col min="7191" max="7426" width="9.140625" style="998"/>
    <col min="7427" max="7427" width="5.5703125" style="998" customWidth="1"/>
    <col min="7428" max="7428" width="4.42578125" style="998" customWidth="1"/>
    <col min="7429" max="7429" width="4.7109375" style="998" customWidth="1"/>
    <col min="7430" max="7430" width="12.7109375" style="998" customWidth="1"/>
    <col min="7431" max="7431" width="55.5703125" style="998" customWidth="1"/>
    <col min="7432" max="7432" width="4.7109375" style="998" customWidth="1"/>
    <col min="7433" max="7433" width="9.85546875" style="998" customWidth="1"/>
    <col min="7434" max="7434" width="9.7109375" style="998" customWidth="1"/>
    <col min="7435" max="7435" width="13.5703125" style="998" customWidth="1"/>
    <col min="7436" max="7439" width="0" style="998" hidden="1" customWidth="1"/>
    <col min="7440" max="7440" width="5.28515625" style="998" customWidth="1"/>
    <col min="7441" max="7446" width="0" style="998" hidden="1" customWidth="1"/>
    <col min="7447" max="7682" width="9.140625" style="998"/>
    <col min="7683" max="7683" width="5.5703125" style="998" customWidth="1"/>
    <col min="7684" max="7684" width="4.42578125" style="998" customWidth="1"/>
    <col min="7685" max="7685" width="4.7109375" style="998" customWidth="1"/>
    <col min="7686" max="7686" width="12.7109375" style="998" customWidth="1"/>
    <col min="7687" max="7687" width="55.5703125" style="998" customWidth="1"/>
    <col min="7688" max="7688" width="4.7109375" style="998" customWidth="1"/>
    <col min="7689" max="7689" width="9.85546875" style="998" customWidth="1"/>
    <col min="7690" max="7690" width="9.7109375" style="998" customWidth="1"/>
    <col min="7691" max="7691" width="13.5703125" style="998" customWidth="1"/>
    <col min="7692" max="7695" width="0" style="998" hidden="1" customWidth="1"/>
    <col min="7696" max="7696" width="5.28515625" style="998" customWidth="1"/>
    <col min="7697" max="7702" width="0" style="998" hidden="1" customWidth="1"/>
    <col min="7703" max="7938" width="9.140625" style="998"/>
    <col min="7939" max="7939" width="5.5703125" style="998" customWidth="1"/>
    <col min="7940" max="7940" width="4.42578125" style="998" customWidth="1"/>
    <col min="7941" max="7941" width="4.7109375" style="998" customWidth="1"/>
    <col min="7942" max="7942" width="12.7109375" style="998" customWidth="1"/>
    <col min="7943" max="7943" width="55.5703125" style="998" customWidth="1"/>
    <col min="7944" max="7944" width="4.7109375" style="998" customWidth="1"/>
    <col min="7945" max="7945" width="9.85546875" style="998" customWidth="1"/>
    <col min="7946" max="7946" width="9.7109375" style="998" customWidth="1"/>
    <col min="7947" max="7947" width="13.5703125" style="998" customWidth="1"/>
    <col min="7948" max="7951" width="0" style="998" hidden="1" customWidth="1"/>
    <col min="7952" max="7952" width="5.28515625" style="998" customWidth="1"/>
    <col min="7953" max="7958" width="0" style="998" hidden="1" customWidth="1"/>
    <col min="7959" max="8194" width="9.140625" style="998"/>
    <col min="8195" max="8195" width="5.5703125" style="998" customWidth="1"/>
    <col min="8196" max="8196" width="4.42578125" style="998" customWidth="1"/>
    <col min="8197" max="8197" width="4.7109375" style="998" customWidth="1"/>
    <col min="8198" max="8198" width="12.7109375" style="998" customWidth="1"/>
    <col min="8199" max="8199" width="55.5703125" style="998" customWidth="1"/>
    <col min="8200" max="8200" width="4.7109375" style="998" customWidth="1"/>
    <col min="8201" max="8201" width="9.85546875" style="998" customWidth="1"/>
    <col min="8202" max="8202" width="9.7109375" style="998" customWidth="1"/>
    <col min="8203" max="8203" width="13.5703125" style="998" customWidth="1"/>
    <col min="8204" max="8207" width="0" style="998" hidden="1" customWidth="1"/>
    <col min="8208" max="8208" width="5.28515625" style="998" customWidth="1"/>
    <col min="8209" max="8214" width="0" style="998" hidden="1" customWidth="1"/>
    <col min="8215" max="8450" width="9.140625" style="998"/>
    <col min="8451" max="8451" width="5.5703125" style="998" customWidth="1"/>
    <col min="8452" max="8452" width="4.42578125" style="998" customWidth="1"/>
    <col min="8453" max="8453" width="4.7109375" style="998" customWidth="1"/>
    <col min="8454" max="8454" width="12.7109375" style="998" customWidth="1"/>
    <col min="8455" max="8455" width="55.5703125" style="998" customWidth="1"/>
    <col min="8456" max="8456" width="4.7109375" style="998" customWidth="1"/>
    <col min="8457" max="8457" width="9.85546875" style="998" customWidth="1"/>
    <col min="8458" max="8458" width="9.7109375" style="998" customWidth="1"/>
    <col min="8459" max="8459" width="13.5703125" style="998" customWidth="1"/>
    <col min="8460" max="8463" width="0" style="998" hidden="1" customWidth="1"/>
    <col min="8464" max="8464" width="5.28515625" style="998" customWidth="1"/>
    <col min="8465" max="8470" width="0" style="998" hidden="1" customWidth="1"/>
    <col min="8471" max="8706" width="9.140625" style="998"/>
    <col min="8707" max="8707" width="5.5703125" style="998" customWidth="1"/>
    <col min="8708" max="8708" width="4.42578125" style="998" customWidth="1"/>
    <col min="8709" max="8709" width="4.7109375" style="998" customWidth="1"/>
    <col min="8710" max="8710" width="12.7109375" style="998" customWidth="1"/>
    <col min="8711" max="8711" width="55.5703125" style="998" customWidth="1"/>
    <col min="8712" max="8712" width="4.7109375" style="998" customWidth="1"/>
    <col min="8713" max="8713" width="9.85546875" style="998" customWidth="1"/>
    <col min="8714" max="8714" width="9.7109375" style="998" customWidth="1"/>
    <col min="8715" max="8715" width="13.5703125" style="998" customWidth="1"/>
    <col min="8716" max="8719" width="0" style="998" hidden="1" customWidth="1"/>
    <col min="8720" max="8720" width="5.28515625" style="998" customWidth="1"/>
    <col min="8721" max="8726" width="0" style="998" hidden="1" customWidth="1"/>
    <col min="8727" max="8962" width="9.140625" style="998"/>
    <col min="8963" max="8963" width="5.5703125" style="998" customWidth="1"/>
    <col min="8964" max="8964" width="4.42578125" style="998" customWidth="1"/>
    <col min="8965" max="8965" width="4.7109375" style="998" customWidth="1"/>
    <col min="8966" max="8966" width="12.7109375" style="998" customWidth="1"/>
    <col min="8967" max="8967" width="55.5703125" style="998" customWidth="1"/>
    <col min="8968" max="8968" width="4.7109375" style="998" customWidth="1"/>
    <col min="8969" max="8969" width="9.85546875" style="998" customWidth="1"/>
    <col min="8970" max="8970" width="9.7109375" style="998" customWidth="1"/>
    <col min="8971" max="8971" width="13.5703125" style="998" customWidth="1"/>
    <col min="8972" max="8975" width="0" style="998" hidden="1" customWidth="1"/>
    <col min="8976" max="8976" width="5.28515625" style="998" customWidth="1"/>
    <col min="8977" max="8982" width="0" style="998" hidden="1" customWidth="1"/>
    <col min="8983" max="9218" width="9.140625" style="998"/>
    <col min="9219" max="9219" width="5.5703125" style="998" customWidth="1"/>
    <col min="9220" max="9220" width="4.42578125" style="998" customWidth="1"/>
    <col min="9221" max="9221" width="4.7109375" style="998" customWidth="1"/>
    <col min="9222" max="9222" width="12.7109375" style="998" customWidth="1"/>
    <col min="9223" max="9223" width="55.5703125" style="998" customWidth="1"/>
    <col min="9224" max="9224" width="4.7109375" style="998" customWidth="1"/>
    <col min="9225" max="9225" width="9.85546875" style="998" customWidth="1"/>
    <col min="9226" max="9226" width="9.7109375" style="998" customWidth="1"/>
    <col min="9227" max="9227" width="13.5703125" style="998" customWidth="1"/>
    <col min="9228" max="9231" width="0" style="998" hidden="1" customWidth="1"/>
    <col min="9232" max="9232" width="5.28515625" style="998" customWidth="1"/>
    <col min="9233" max="9238" width="0" style="998" hidden="1" customWidth="1"/>
    <col min="9239" max="9474" width="9.140625" style="998"/>
    <col min="9475" max="9475" width="5.5703125" style="998" customWidth="1"/>
    <col min="9476" max="9476" width="4.42578125" style="998" customWidth="1"/>
    <col min="9477" max="9477" width="4.7109375" style="998" customWidth="1"/>
    <col min="9478" max="9478" width="12.7109375" style="998" customWidth="1"/>
    <col min="9479" max="9479" width="55.5703125" style="998" customWidth="1"/>
    <col min="9480" max="9480" width="4.7109375" style="998" customWidth="1"/>
    <col min="9481" max="9481" width="9.85546875" style="998" customWidth="1"/>
    <col min="9482" max="9482" width="9.7109375" style="998" customWidth="1"/>
    <col min="9483" max="9483" width="13.5703125" style="998" customWidth="1"/>
    <col min="9484" max="9487" width="0" style="998" hidden="1" customWidth="1"/>
    <col min="9488" max="9488" width="5.28515625" style="998" customWidth="1"/>
    <col min="9489" max="9494" width="0" style="998" hidden="1" customWidth="1"/>
    <col min="9495" max="9730" width="9.140625" style="998"/>
    <col min="9731" max="9731" width="5.5703125" style="998" customWidth="1"/>
    <col min="9732" max="9732" width="4.42578125" style="998" customWidth="1"/>
    <col min="9733" max="9733" width="4.7109375" style="998" customWidth="1"/>
    <col min="9734" max="9734" width="12.7109375" style="998" customWidth="1"/>
    <col min="9735" max="9735" width="55.5703125" style="998" customWidth="1"/>
    <col min="9736" max="9736" width="4.7109375" style="998" customWidth="1"/>
    <col min="9737" max="9737" width="9.85546875" style="998" customWidth="1"/>
    <col min="9738" max="9738" width="9.7109375" style="998" customWidth="1"/>
    <col min="9739" max="9739" width="13.5703125" style="998" customWidth="1"/>
    <col min="9740" max="9743" width="0" style="998" hidden="1" customWidth="1"/>
    <col min="9744" max="9744" width="5.28515625" style="998" customWidth="1"/>
    <col min="9745" max="9750" width="0" style="998" hidden="1" customWidth="1"/>
    <col min="9751" max="9986" width="9.140625" style="998"/>
    <col min="9987" max="9987" width="5.5703125" style="998" customWidth="1"/>
    <col min="9988" max="9988" width="4.42578125" style="998" customWidth="1"/>
    <col min="9989" max="9989" width="4.7109375" style="998" customWidth="1"/>
    <col min="9990" max="9990" width="12.7109375" style="998" customWidth="1"/>
    <col min="9991" max="9991" width="55.5703125" style="998" customWidth="1"/>
    <col min="9992" max="9992" width="4.7109375" style="998" customWidth="1"/>
    <col min="9993" max="9993" width="9.85546875" style="998" customWidth="1"/>
    <col min="9994" max="9994" width="9.7109375" style="998" customWidth="1"/>
    <col min="9995" max="9995" width="13.5703125" style="998" customWidth="1"/>
    <col min="9996" max="9999" width="0" style="998" hidden="1" customWidth="1"/>
    <col min="10000" max="10000" width="5.28515625" style="998" customWidth="1"/>
    <col min="10001" max="10006" width="0" style="998" hidden="1" customWidth="1"/>
    <col min="10007" max="10242" width="9.140625" style="998"/>
    <col min="10243" max="10243" width="5.5703125" style="998" customWidth="1"/>
    <col min="10244" max="10244" width="4.42578125" style="998" customWidth="1"/>
    <col min="10245" max="10245" width="4.7109375" style="998" customWidth="1"/>
    <col min="10246" max="10246" width="12.7109375" style="998" customWidth="1"/>
    <col min="10247" max="10247" width="55.5703125" style="998" customWidth="1"/>
    <col min="10248" max="10248" width="4.7109375" style="998" customWidth="1"/>
    <col min="10249" max="10249" width="9.85546875" style="998" customWidth="1"/>
    <col min="10250" max="10250" width="9.7109375" style="998" customWidth="1"/>
    <col min="10251" max="10251" width="13.5703125" style="998" customWidth="1"/>
    <col min="10252" max="10255" width="0" style="998" hidden="1" customWidth="1"/>
    <col min="10256" max="10256" width="5.28515625" style="998" customWidth="1"/>
    <col min="10257" max="10262" width="0" style="998" hidden="1" customWidth="1"/>
    <col min="10263" max="10498" width="9.140625" style="998"/>
    <col min="10499" max="10499" width="5.5703125" style="998" customWidth="1"/>
    <col min="10500" max="10500" width="4.42578125" style="998" customWidth="1"/>
    <col min="10501" max="10501" width="4.7109375" style="998" customWidth="1"/>
    <col min="10502" max="10502" width="12.7109375" style="998" customWidth="1"/>
    <col min="10503" max="10503" width="55.5703125" style="998" customWidth="1"/>
    <col min="10504" max="10504" width="4.7109375" style="998" customWidth="1"/>
    <col min="10505" max="10505" width="9.85546875" style="998" customWidth="1"/>
    <col min="10506" max="10506" width="9.7109375" style="998" customWidth="1"/>
    <col min="10507" max="10507" width="13.5703125" style="998" customWidth="1"/>
    <col min="10508" max="10511" width="0" style="998" hidden="1" customWidth="1"/>
    <col min="10512" max="10512" width="5.28515625" style="998" customWidth="1"/>
    <col min="10513" max="10518" width="0" style="998" hidden="1" customWidth="1"/>
    <col min="10519" max="10754" width="9.140625" style="998"/>
    <col min="10755" max="10755" width="5.5703125" style="998" customWidth="1"/>
    <col min="10756" max="10756" width="4.42578125" style="998" customWidth="1"/>
    <col min="10757" max="10757" width="4.7109375" style="998" customWidth="1"/>
    <col min="10758" max="10758" width="12.7109375" style="998" customWidth="1"/>
    <col min="10759" max="10759" width="55.5703125" style="998" customWidth="1"/>
    <col min="10760" max="10760" width="4.7109375" style="998" customWidth="1"/>
    <col min="10761" max="10761" width="9.85546875" style="998" customWidth="1"/>
    <col min="10762" max="10762" width="9.7109375" style="998" customWidth="1"/>
    <col min="10763" max="10763" width="13.5703125" style="998" customWidth="1"/>
    <col min="10764" max="10767" width="0" style="998" hidden="1" customWidth="1"/>
    <col min="10768" max="10768" width="5.28515625" style="998" customWidth="1"/>
    <col min="10769" max="10774" width="0" style="998" hidden="1" customWidth="1"/>
    <col min="10775" max="11010" width="9.140625" style="998"/>
    <col min="11011" max="11011" width="5.5703125" style="998" customWidth="1"/>
    <col min="11012" max="11012" width="4.42578125" style="998" customWidth="1"/>
    <col min="11013" max="11013" width="4.7109375" style="998" customWidth="1"/>
    <col min="11014" max="11014" width="12.7109375" style="998" customWidth="1"/>
    <col min="11015" max="11015" width="55.5703125" style="998" customWidth="1"/>
    <col min="11016" max="11016" width="4.7109375" style="998" customWidth="1"/>
    <col min="11017" max="11017" width="9.85546875" style="998" customWidth="1"/>
    <col min="11018" max="11018" width="9.7109375" style="998" customWidth="1"/>
    <col min="11019" max="11019" width="13.5703125" style="998" customWidth="1"/>
    <col min="11020" max="11023" width="0" style="998" hidden="1" customWidth="1"/>
    <col min="11024" max="11024" width="5.28515625" style="998" customWidth="1"/>
    <col min="11025" max="11030" width="0" style="998" hidden="1" customWidth="1"/>
    <col min="11031" max="11266" width="9.140625" style="998"/>
    <col min="11267" max="11267" width="5.5703125" style="998" customWidth="1"/>
    <col min="11268" max="11268" width="4.42578125" style="998" customWidth="1"/>
    <col min="11269" max="11269" width="4.7109375" style="998" customWidth="1"/>
    <col min="11270" max="11270" width="12.7109375" style="998" customWidth="1"/>
    <col min="11271" max="11271" width="55.5703125" style="998" customWidth="1"/>
    <col min="11272" max="11272" width="4.7109375" style="998" customWidth="1"/>
    <col min="11273" max="11273" width="9.85546875" style="998" customWidth="1"/>
    <col min="11274" max="11274" width="9.7109375" style="998" customWidth="1"/>
    <col min="11275" max="11275" width="13.5703125" style="998" customWidth="1"/>
    <col min="11276" max="11279" width="0" style="998" hidden="1" customWidth="1"/>
    <col min="11280" max="11280" width="5.28515625" style="998" customWidth="1"/>
    <col min="11281" max="11286" width="0" style="998" hidden="1" customWidth="1"/>
    <col min="11287" max="11522" width="9.140625" style="998"/>
    <col min="11523" max="11523" width="5.5703125" style="998" customWidth="1"/>
    <col min="11524" max="11524" width="4.42578125" style="998" customWidth="1"/>
    <col min="11525" max="11525" width="4.7109375" style="998" customWidth="1"/>
    <col min="11526" max="11526" width="12.7109375" style="998" customWidth="1"/>
    <col min="11527" max="11527" width="55.5703125" style="998" customWidth="1"/>
    <col min="11528" max="11528" width="4.7109375" style="998" customWidth="1"/>
    <col min="11529" max="11529" width="9.85546875" style="998" customWidth="1"/>
    <col min="11530" max="11530" width="9.7109375" style="998" customWidth="1"/>
    <col min="11531" max="11531" width="13.5703125" style="998" customWidth="1"/>
    <col min="11532" max="11535" width="0" style="998" hidden="1" customWidth="1"/>
    <col min="11536" max="11536" width="5.28515625" style="998" customWidth="1"/>
    <col min="11537" max="11542" width="0" style="998" hidden="1" customWidth="1"/>
    <col min="11543" max="11778" width="9.140625" style="998"/>
    <col min="11779" max="11779" width="5.5703125" style="998" customWidth="1"/>
    <col min="11780" max="11780" width="4.42578125" style="998" customWidth="1"/>
    <col min="11781" max="11781" width="4.7109375" style="998" customWidth="1"/>
    <col min="11782" max="11782" width="12.7109375" style="998" customWidth="1"/>
    <col min="11783" max="11783" width="55.5703125" style="998" customWidth="1"/>
    <col min="11784" max="11784" width="4.7109375" style="998" customWidth="1"/>
    <col min="11785" max="11785" width="9.85546875" style="998" customWidth="1"/>
    <col min="11786" max="11786" width="9.7109375" style="998" customWidth="1"/>
    <col min="11787" max="11787" width="13.5703125" style="998" customWidth="1"/>
    <col min="11788" max="11791" width="0" style="998" hidden="1" customWidth="1"/>
    <col min="11792" max="11792" width="5.28515625" style="998" customWidth="1"/>
    <col min="11793" max="11798" width="0" style="998" hidden="1" customWidth="1"/>
    <col min="11799" max="12034" width="9.140625" style="998"/>
    <col min="12035" max="12035" width="5.5703125" style="998" customWidth="1"/>
    <col min="12036" max="12036" width="4.42578125" style="998" customWidth="1"/>
    <col min="12037" max="12037" width="4.7109375" style="998" customWidth="1"/>
    <col min="12038" max="12038" width="12.7109375" style="998" customWidth="1"/>
    <col min="12039" max="12039" width="55.5703125" style="998" customWidth="1"/>
    <col min="12040" max="12040" width="4.7109375" style="998" customWidth="1"/>
    <col min="12041" max="12041" width="9.85546875" style="998" customWidth="1"/>
    <col min="12042" max="12042" width="9.7109375" style="998" customWidth="1"/>
    <col min="12043" max="12043" width="13.5703125" style="998" customWidth="1"/>
    <col min="12044" max="12047" width="0" style="998" hidden="1" customWidth="1"/>
    <col min="12048" max="12048" width="5.28515625" style="998" customWidth="1"/>
    <col min="12049" max="12054" width="0" style="998" hidden="1" customWidth="1"/>
    <col min="12055" max="12290" width="9.140625" style="998"/>
    <col min="12291" max="12291" width="5.5703125" style="998" customWidth="1"/>
    <col min="12292" max="12292" width="4.42578125" style="998" customWidth="1"/>
    <col min="12293" max="12293" width="4.7109375" style="998" customWidth="1"/>
    <col min="12294" max="12294" width="12.7109375" style="998" customWidth="1"/>
    <col min="12295" max="12295" width="55.5703125" style="998" customWidth="1"/>
    <col min="12296" max="12296" width="4.7109375" style="998" customWidth="1"/>
    <col min="12297" max="12297" width="9.85546875" style="998" customWidth="1"/>
    <col min="12298" max="12298" width="9.7109375" style="998" customWidth="1"/>
    <col min="12299" max="12299" width="13.5703125" style="998" customWidth="1"/>
    <col min="12300" max="12303" width="0" style="998" hidden="1" customWidth="1"/>
    <col min="12304" max="12304" width="5.28515625" style="998" customWidth="1"/>
    <col min="12305" max="12310" width="0" style="998" hidden="1" customWidth="1"/>
    <col min="12311" max="12546" width="9.140625" style="998"/>
    <col min="12547" max="12547" width="5.5703125" style="998" customWidth="1"/>
    <col min="12548" max="12548" width="4.42578125" style="998" customWidth="1"/>
    <col min="12549" max="12549" width="4.7109375" style="998" customWidth="1"/>
    <col min="12550" max="12550" width="12.7109375" style="998" customWidth="1"/>
    <col min="12551" max="12551" width="55.5703125" style="998" customWidth="1"/>
    <col min="12552" max="12552" width="4.7109375" style="998" customWidth="1"/>
    <col min="12553" max="12553" width="9.85546875" style="998" customWidth="1"/>
    <col min="12554" max="12554" width="9.7109375" style="998" customWidth="1"/>
    <col min="12555" max="12555" width="13.5703125" style="998" customWidth="1"/>
    <col min="12556" max="12559" width="0" style="998" hidden="1" customWidth="1"/>
    <col min="12560" max="12560" width="5.28515625" style="998" customWidth="1"/>
    <col min="12561" max="12566" width="0" style="998" hidden="1" customWidth="1"/>
    <col min="12567" max="12802" width="9.140625" style="998"/>
    <col min="12803" max="12803" width="5.5703125" style="998" customWidth="1"/>
    <col min="12804" max="12804" width="4.42578125" style="998" customWidth="1"/>
    <col min="12805" max="12805" width="4.7109375" style="998" customWidth="1"/>
    <col min="12806" max="12806" width="12.7109375" style="998" customWidth="1"/>
    <col min="12807" max="12807" width="55.5703125" style="998" customWidth="1"/>
    <col min="12808" max="12808" width="4.7109375" style="998" customWidth="1"/>
    <col min="12809" max="12809" width="9.85546875" style="998" customWidth="1"/>
    <col min="12810" max="12810" width="9.7109375" style="998" customWidth="1"/>
    <col min="12811" max="12811" width="13.5703125" style="998" customWidth="1"/>
    <col min="12812" max="12815" width="0" style="998" hidden="1" customWidth="1"/>
    <col min="12816" max="12816" width="5.28515625" style="998" customWidth="1"/>
    <col min="12817" max="12822" width="0" style="998" hidden="1" customWidth="1"/>
    <col min="12823" max="13058" width="9.140625" style="998"/>
    <col min="13059" max="13059" width="5.5703125" style="998" customWidth="1"/>
    <col min="13060" max="13060" width="4.42578125" style="998" customWidth="1"/>
    <col min="13061" max="13061" width="4.7109375" style="998" customWidth="1"/>
    <col min="13062" max="13062" width="12.7109375" style="998" customWidth="1"/>
    <col min="13063" max="13063" width="55.5703125" style="998" customWidth="1"/>
    <col min="13064" max="13064" width="4.7109375" style="998" customWidth="1"/>
    <col min="13065" max="13065" width="9.85546875" style="998" customWidth="1"/>
    <col min="13066" max="13066" width="9.7109375" style="998" customWidth="1"/>
    <col min="13067" max="13067" width="13.5703125" style="998" customWidth="1"/>
    <col min="13068" max="13071" width="0" style="998" hidden="1" customWidth="1"/>
    <col min="13072" max="13072" width="5.28515625" style="998" customWidth="1"/>
    <col min="13073" max="13078" width="0" style="998" hidden="1" customWidth="1"/>
    <col min="13079" max="13314" width="9.140625" style="998"/>
    <col min="13315" max="13315" width="5.5703125" style="998" customWidth="1"/>
    <col min="13316" max="13316" width="4.42578125" style="998" customWidth="1"/>
    <col min="13317" max="13317" width="4.7109375" style="998" customWidth="1"/>
    <col min="13318" max="13318" width="12.7109375" style="998" customWidth="1"/>
    <col min="13319" max="13319" width="55.5703125" style="998" customWidth="1"/>
    <col min="13320" max="13320" width="4.7109375" style="998" customWidth="1"/>
    <col min="13321" max="13321" width="9.85546875" style="998" customWidth="1"/>
    <col min="13322" max="13322" width="9.7109375" style="998" customWidth="1"/>
    <col min="13323" max="13323" width="13.5703125" style="998" customWidth="1"/>
    <col min="13324" max="13327" width="0" style="998" hidden="1" customWidth="1"/>
    <col min="13328" max="13328" width="5.28515625" style="998" customWidth="1"/>
    <col min="13329" max="13334" width="0" style="998" hidden="1" customWidth="1"/>
    <col min="13335" max="13570" width="9.140625" style="998"/>
    <col min="13571" max="13571" width="5.5703125" style="998" customWidth="1"/>
    <col min="13572" max="13572" width="4.42578125" style="998" customWidth="1"/>
    <col min="13573" max="13573" width="4.7109375" style="998" customWidth="1"/>
    <col min="13574" max="13574" width="12.7109375" style="998" customWidth="1"/>
    <col min="13575" max="13575" width="55.5703125" style="998" customWidth="1"/>
    <col min="13576" max="13576" width="4.7109375" style="998" customWidth="1"/>
    <col min="13577" max="13577" width="9.85546875" style="998" customWidth="1"/>
    <col min="13578" max="13578" width="9.7109375" style="998" customWidth="1"/>
    <col min="13579" max="13579" width="13.5703125" style="998" customWidth="1"/>
    <col min="13580" max="13583" width="0" style="998" hidden="1" customWidth="1"/>
    <col min="13584" max="13584" width="5.28515625" style="998" customWidth="1"/>
    <col min="13585" max="13590" width="0" style="998" hidden="1" customWidth="1"/>
    <col min="13591" max="13826" width="9.140625" style="998"/>
    <col min="13827" max="13827" width="5.5703125" style="998" customWidth="1"/>
    <col min="13828" max="13828" width="4.42578125" style="998" customWidth="1"/>
    <col min="13829" max="13829" width="4.7109375" style="998" customWidth="1"/>
    <col min="13830" max="13830" width="12.7109375" style="998" customWidth="1"/>
    <col min="13831" max="13831" width="55.5703125" style="998" customWidth="1"/>
    <col min="13832" max="13832" width="4.7109375" style="998" customWidth="1"/>
    <col min="13833" max="13833" width="9.85546875" style="998" customWidth="1"/>
    <col min="13834" max="13834" width="9.7109375" style="998" customWidth="1"/>
    <col min="13835" max="13835" width="13.5703125" style="998" customWidth="1"/>
    <col min="13836" max="13839" width="0" style="998" hidden="1" customWidth="1"/>
    <col min="13840" max="13840" width="5.28515625" style="998" customWidth="1"/>
    <col min="13841" max="13846" width="0" style="998" hidden="1" customWidth="1"/>
    <col min="13847" max="14082" width="9.140625" style="998"/>
    <col min="14083" max="14083" width="5.5703125" style="998" customWidth="1"/>
    <col min="14084" max="14084" width="4.42578125" style="998" customWidth="1"/>
    <col min="14085" max="14085" width="4.7109375" style="998" customWidth="1"/>
    <col min="14086" max="14086" width="12.7109375" style="998" customWidth="1"/>
    <col min="14087" max="14087" width="55.5703125" style="998" customWidth="1"/>
    <col min="14088" max="14088" width="4.7109375" style="998" customWidth="1"/>
    <col min="14089" max="14089" width="9.85546875" style="998" customWidth="1"/>
    <col min="14090" max="14090" width="9.7109375" style="998" customWidth="1"/>
    <col min="14091" max="14091" width="13.5703125" style="998" customWidth="1"/>
    <col min="14092" max="14095" width="0" style="998" hidden="1" customWidth="1"/>
    <col min="14096" max="14096" width="5.28515625" style="998" customWidth="1"/>
    <col min="14097" max="14102" width="0" style="998" hidden="1" customWidth="1"/>
    <col min="14103" max="14338" width="9.140625" style="998"/>
    <col min="14339" max="14339" width="5.5703125" style="998" customWidth="1"/>
    <col min="14340" max="14340" width="4.42578125" style="998" customWidth="1"/>
    <col min="14341" max="14341" width="4.7109375" style="998" customWidth="1"/>
    <col min="14342" max="14342" width="12.7109375" style="998" customWidth="1"/>
    <col min="14343" max="14343" width="55.5703125" style="998" customWidth="1"/>
    <col min="14344" max="14344" width="4.7109375" style="998" customWidth="1"/>
    <col min="14345" max="14345" width="9.85546875" style="998" customWidth="1"/>
    <col min="14346" max="14346" width="9.7109375" style="998" customWidth="1"/>
    <col min="14347" max="14347" width="13.5703125" style="998" customWidth="1"/>
    <col min="14348" max="14351" width="0" style="998" hidden="1" customWidth="1"/>
    <col min="14352" max="14352" width="5.28515625" style="998" customWidth="1"/>
    <col min="14353" max="14358" width="0" style="998" hidden="1" customWidth="1"/>
    <col min="14359" max="14594" width="9.140625" style="998"/>
    <col min="14595" max="14595" width="5.5703125" style="998" customWidth="1"/>
    <col min="14596" max="14596" width="4.42578125" style="998" customWidth="1"/>
    <col min="14597" max="14597" width="4.7109375" style="998" customWidth="1"/>
    <col min="14598" max="14598" width="12.7109375" style="998" customWidth="1"/>
    <col min="14599" max="14599" width="55.5703125" style="998" customWidth="1"/>
    <col min="14600" max="14600" width="4.7109375" style="998" customWidth="1"/>
    <col min="14601" max="14601" width="9.85546875" style="998" customWidth="1"/>
    <col min="14602" max="14602" width="9.7109375" style="998" customWidth="1"/>
    <col min="14603" max="14603" width="13.5703125" style="998" customWidth="1"/>
    <col min="14604" max="14607" width="0" style="998" hidden="1" customWidth="1"/>
    <col min="14608" max="14608" width="5.28515625" style="998" customWidth="1"/>
    <col min="14609" max="14614" width="0" style="998" hidden="1" customWidth="1"/>
    <col min="14615" max="14850" width="9.140625" style="998"/>
    <col min="14851" max="14851" width="5.5703125" style="998" customWidth="1"/>
    <col min="14852" max="14852" width="4.42578125" style="998" customWidth="1"/>
    <col min="14853" max="14853" width="4.7109375" style="998" customWidth="1"/>
    <col min="14854" max="14854" width="12.7109375" style="998" customWidth="1"/>
    <col min="14855" max="14855" width="55.5703125" style="998" customWidth="1"/>
    <col min="14856" max="14856" width="4.7109375" style="998" customWidth="1"/>
    <col min="14857" max="14857" width="9.85546875" style="998" customWidth="1"/>
    <col min="14858" max="14858" width="9.7109375" style="998" customWidth="1"/>
    <col min="14859" max="14859" width="13.5703125" style="998" customWidth="1"/>
    <col min="14860" max="14863" width="0" style="998" hidden="1" customWidth="1"/>
    <col min="14864" max="14864" width="5.28515625" style="998" customWidth="1"/>
    <col min="14865" max="14870" width="0" style="998" hidden="1" customWidth="1"/>
    <col min="14871" max="15106" width="9.140625" style="998"/>
    <col min="15107" max="15107" width="5.5703125" style="998" customWidth="1"/>
    <col min="15108" max="15108" width="4.42578125" style="998" customWidth="1"/>
    <col min="15109" max="15109" width="4.7109375" style="998" customWidth="1"/>
    <col min="15110" max="15110" width="12.7109375" style="998" customWidth="1"/>
    <col min="15111" max="15111" width="55.5703125" style="998" customWidth="1"/>
    <col min="15112" max="15112" width="4.7109375" style="998" customWidth="1"/>
    <col min="15113" max="15113" width="9.85546875" style="998" customWidth="1"/>
    <col min="15114" max="15114" width="9.7109375" style="998" customWidth="1"/>
    <col min="15115" max="15115" width="13.5703125" style="998" customWidth="1"/>
    <col min="15116" max="15119" width="0" style="998" hidden="1" customWidth="1"/>
    <col min="15120" max="15120" width="5.28515625" style="998" customWidth="1"/>
    <col min="15121" max="15126" width="0" style="998" hidden="1" customWidth="1"/>
    <col min="15127" max="15362" width="9.140625" style="998"/>
    <col min="15363" max="15363" width="5.5703125" style="998" customWidth="1"/>
    <col min="15364" max="15364" width="4.42578125" style="998" customWidth="1"/>
    <col min="15365" max="15365" width="4.7109375" style="998" customWidth="1"/>
    <col min="15366" max="15366" width="12.7109375" style="998" customWidth="1"/>
    <col min="15367" max="15367" width="55.5703125" style="998" customWidth="1"/>
    <col min="15368" max="15368" width="4.7109375" style="998" customWidth="1"/>
    <col min="15369" max="15369" width="9.85546875" style="998" customWidth="1"/>
    <col min="15370" max="15370" width="9.7109375" style="998" customWidth="1"/>
    <col min="15371" max="15371" width="13.5703125" style="998" customWidth="1"/>
    <col min="15372" max="15375" width="0" style="998" hidden="1" customWidth="1"/>
    <col min="15376" max="15376" width="5.28515625" style="998" customWidth="1"/>
    <col min="15377" max="15382" width="0" style="998" hidden="1" customWidth="1"/>
    <col min="15383" max="15618" width="9.140625" style="998"/>
    <col min="15619" max="15619" width="5.5703125" style="998" customWidth="1"/>
    <col min="15620" max="15620" width="4.42578125" style="998" customWidth="1"/>
    <col min="15621" max="15621" width="4.7109375" style="998" customWidth="1"/>
    <col min="15622" max="15622" width="12.7109375" style="998" customWidth="1"/>
    <col min="15623" max="15623" width="55.5703125" style="998" customWidth="1"/>
    <col min="15624" max="15624" width="4.7109375" style="998" customWidth="1"/>
    <col min="15625" max="15625" width="9.85546875" style="998" customWidth="1"/>
    <col min="15626" max="15626" width="9.7109375" style="998" customWidth="1"/>
    <col min="15627" max="15627" width="13.5703125" style="998" customWidth="1"/>
    <col min="15628" max="15631" width="0" style="998" hidden="1" customWidth="1"/>
    <col min="15632" max="15632" width="5.28515625" style="998" customWidth="1"/>
    <col min="15633" max="15638" width="0" style="998" hidden="1" customWidth="1"/>
    <col min="15639" max="15874" width="9.140625" style="998"/>
    <col min="15875" max="15875" width="5.5703125" style="998" customWidth="1"/>
    <col min="15876" max="15876" width="4.42578125" style="998" customWidth="1"/>
    <col min="15877" max="15877" width="4.7109375" style="998" customWidth="1"/>
    <col min="15878" max="15878" width="12.7109375" style="998" customWidth="1"/>
    <col min="15879" max="15879" width="55.5703125" style="998" customWidth="1"/>
    <col min="15880" max="15880" width="4.7109375" style="998" customWidth="1"/>
    <col min="15881" max="15881" width="9.85546875" style="998" customWidth="1"/>
    <col min="15882" max="15882" width="9.7109375" style="998" customWidth="1"/>
    <col min="15883" max="15883" width="13.5703125" style="998" customWidth="1"/>
    <col min="15884" max="15887" width="0" style="998" hidden="1" customWidth="1"/>
    <col min="15888" max="15888" width="5.28515625" style="998" customWidth="1"/>
    <col min="15889" max="15894" width="0" style="998" hidden="1" customWidth="1"/>
    <col min="15895" max="16130" width="9.140625" style="998"/>
    <col min="16131" max="16131" width="5.5703125" style="998" customWidth="1"/>
    <col min="16132" max="16132" width="4.42578125" style="998" customWidth="1"/>
    <col min="16133" max="16133" width="4.7109375" style="998" customWidth="1"/>
    <col min="16134" max="16134" width="12.7109375" style="998" customWidth="1"/>
    <col min="16135" max="16135" width="55.5703125" style="998" customWidth="1"/>
    <col min="16136" max="16136" width="4.7109375" style="998" customWidth="1"/>
    <col min="16137" max="16137" width="9.85546875" style="998" customWidth="1"/>
    <col min="16138" max="16138" width="9.7109375" style="998" customWidth="1"/>
    <col min="16139" max="16139" width="13.5703125" style="998" customWidth="1"/>
    <col min="16140" max="16143" width="0" style="998" hidden="1" customWidth="1"/>
    <col min="16144" max="16144" width="5.28515625" style="998" customWidth="1"/>
    <col min="16145" max="16150" width="0" style="998" hidden="1" customWidth="1"/>
    <col min="16151" max="16384" width="9.140625" style="998"/>
  </cols>
  <sheetData>
    <row r="1" spans="1:23" ht="18">
      <c r="A1" s="1261" t="s">
        <v>1036</v>
      </c>
      <c r="B1" s="1262"/>
      <c r="C1" s="1262"/>
      <c r="D1" s="1262"/>
      <c r="E1" s="1262"/>
      <c r="F1" s="1262"/>
      <c r="G1" s="1262"/>
      <c r="H1" s="1262"/>
      <c r="I1" s="1262"/>
      <c r="J1" s="1262"/>
      <c r="K1" s="1262"/>
      <c r="L1" s="1262"/>
      <c r="M1" s="1262"/>
      <c r="N1" s="1262"/>
      <c r="O1" s="1262"/>
      <c r="P1" s="1262"/>
      <c r="Q1" s="1263"/>
      <c r="R1" s="1263"/>
      <c r="S1" s="1262"/>
      <c r="T1" s="1262"/>
      <c r="U1" s="1262"/>
      <c r="V1" s="1262"/>
    </row>
    <row r="2" spans="1:23">
      <c r="A2" s="1264" t="s">
        <v>1037</v>
      </c>
      <c r="B2" s="1265"/>
      <c r="C2" s="1266" t="str">
        <f>'[5]Krycí list'!E5</f>
        <v>Rozšíření a rekonstrukce kuchyně a jídelny Bertiných lázní Třeboň</v>
      </c>
      <c r="D2" s="1265"/>
      <c r="E2" s="1265"/>
      <c r="F2" s="1265"/>
      <c r="G2" s="1265"/>
      <c r="H2" s="1265"/>
      <c r="I2" s="1265"/>
      <c r="J2" s="1265"/>
      <c r="K2" s="1265"/>
      <c r="L2" s="1265"/>
      <c r="M2" s="1265"/>
      <c r="N2" s="1262"/>
      <c r="O2" s="1262"/>
      <c r="P2" s="1262"/>
      <c r="Q2" s="1263"/>
      <c r="R2" s="1263"/>
      <c r="S2" s="1262"/>
      <c r="T2" s="1262"/>
      <c r="U2" s="1262"/>
      <c r="V2" s="1262"/>
    </row>
    <row r="3" spans="1:23">
      <c r="A3" s="1264" t="s">
        <v>1038</v>
      </c>
      <c r="B3" s="1265"/>
      <c r="C3" s="1266" t="str">
        <f>'[5]Krycí list'!E7</f>
        <v>Zdravotní instalace</v>
      </c>
      <c r="D3" s="1265"/>
      <c r="E3" s="1265"/>
      <c r="F3" s="1265"/>
      <c r="G3" s="1265"/>
      <c r="H3" s="1265"/>
      <c r="I3" s="1265"/>
      <c r="J3" s="1265"/>
      <c r="K3" s="1266"/>
      <c r="L3" s="1265"/>
      <c r="M3" s="1265"/>
      <c r="N3" s="1262"/>
      <c r="O3" s="1262"/>
      <c r="P3" s="1262"/>
      <c r="Q3" s="1263"/>
      <c r="R3" s="1263"/>
      <c r="S3" s="1262"/>
      <c r="T3" s="1262"/>
      <c r="U3" s="1262"/>
      <c r="V3" s="1262"/>
    </row>
    <row r="4" spans="1:23">
      <c r="A4" s="1264" t="s">
        <v>1039</v>
      </c>
      <c r="B4" s="1265"/>
      <c r="C4" s="1266" t="str">
        <f>'[5]Krycí list'!E9</f>
        <v xml:space="preserve"> </v>
      </c>
      <c r="D4" s="1265"/>
      <c r="E4" s="1265"/>
      <c r="F4" s="1265"/>
      <c r="G4" s="1265"/>
      <c r="H4" s="1265"/>
      <c r="I4" s="1265"/>
      <c r="J4" s="1265"/>
      <c r="K4" s="1266"/>
      <c r="L4" s="1265"/>
      <c r="M4" s="1265"/>
      <c r="N4" s="1262"/>
      <c r="O4" s="1262"/>
      <c r="P4" s="1262"/>
      <c r="Q4" s="1263"/>
      <c r="R4" s="1263"/>
      <c r="S4" s="1262"/>
      <c r="T4" s="1262"/>
      <c r="U4" s="1262"/>
      <c r="V4" s="1262"/>
    </row>
    <row r="5" spans="1:23">
      <c r="A5" s="1265" t="s">
        <v>1040</v>
      </c>
      <c r="B5" s="1265"/>
      <c r="C5" s="1266" t="str">
        <f>'[5]Krycí list'!P5</f>
        <v xml:space="preserve"> </v>
      </c>
      <c r="D5" s="1265"/>
      <c r="E5" s="1265"/>
      <c r="F5" s="1265"/>
      <c r="G5" s="1265"/>
      <c r="H5" s="1265"/>
      <c r="I5" s="1265"/>
      <c r="J5" s="1265"/>
      <c r="K5" s="1266"/>
      <c r="L5" s="1265"/>
      <c r="M5" s="1265"/>
      <c r="N5" s="1262"/>
      <c r="O5" s="1262"/>
      <c r="P5" s="1262"/>
      <c r="Q5" s="1263"/>
      <c r="R5" s="1263"/>
      <c r="S5" s="1262"/>
      <c r="T5" s="1262"/>
      <c r="U5" s="1262"/>
      <c r="V5" s="1262"/>
    </row>
    <row r="6" spans="1:23" ht="6" customHeight="1">
      <c r="A6" s="1265"/>
      <c r="B6" s="1265"/>
      <c r="C6" s="1266"/>
      <c r="D6" s="1265"/>
      <c r="E6" s="1265"/>
      <c r="F6" s="1265"/>
      <c r="G6" s="1265"/>
      <c r="H6" s="1265"/>
      <c r="I6" s="1265"/>
      <c r="J6" s="1265"/>
      <c r="K6" s="1266"/>
      <c r="L6" s="1265"/>
      <c r="M6" s="1265"/>
      <c r="N6" s="1262"/>
      <c r="O6" s="1262"/>
      <c r="P6" s="1262"/>
      <c r="Q6" s="1263"/>
      <c r="R6" s="1263"/>
      <c r="S6" s="1262"/>
      <c r="T6" s="1262"/>
      <c r="U6" s="1262"/>
      <c r="V6" s="1262"/>
    </row>
    <row r="7" spans="1:23">
      <c r="A7" s="1265" t="s">
        <v>1041</v>
      </c>
      <c r="B7" s="1265"/>
      <c r="C7" s="1266" t="str">
        <f>'[5]Krycí list'!E26</f>
        <v>Město Třeboň</v>
      </c>
      <c r="D7" s="1265"/>
      <c r="E7" s="1265"/>
      <c r="F7" s="1265"/>
      <c r="G7" s="1265"/>
      <c r="H7" s="1265"/>
      <c r="I7" s="1265"/>
      <c r="J7" s="1265"/>
      <c r="K7" s="1266"/>
      <c r="L7" s="1265"/>
      <c r="M7" s="1265"/>
      <c r="N7" s="1262"/>
      <c r="O7" s="1262"/>
      <c r="P7" s="1262"/>
      <c r="Q7" s="1263"/>
      <c r="R7" s="1263"/>
      <c r="S7" s="1262"/>
      <c r="T7" s="1262"/>
      <c r="U7" s="1262"/>
      <c r="V7" s="1262"/>
    </row>
    <row r="8" spans="1:23">
      <c r="A8" s="1265" t="s">
        <v>1042</v>
      </c>
      <c r="B8" s="1265"/>
      <c r="C8" s="1266" t="str">
        <f>'[5]Krycí list'!E28</f>
        <v xml:space="preserve"> </v>
      </c>
      <c r="D8" s="1265"/>
      <c r="E8" s="1265"/>
      <c r="F8" s="1265"/>
      <c r="G8" s="1265"/>
      <c r="H8" s="1265"/>
      <c r="I8" s="1265"/>
      <c r="J8" s="1265"/>
      <c r="K8" s="1266"/>
      <c r="L8" s="1265"/>
      <c r="M8" s="1265"/>
      <c r="N8" s="1262"/>
      <c r="O8" s="1262"/>
      <c r="P8" s="1262"/>
      <c r="Q8" s="1263"/>
      <c r="R8" s="1263"/>
      <c r="S8" s="1262"/>
      <c r="T8" s="1262"/>
      <c r="U8" s="1262"/>
      <c r="V8" s="1262"/>
    </row>
    <row r="9" spans="1:23">
      <c r="A9" s="1265" t="s">
        <v>1043</v>
      </c>
      <c r="B9" s="1265"/>
      <c r="C9" s="1266" t="s">
        <v>1044</v>
      </c>
      <c r="D9" s="1265"/>
      <c r="E9" s="1265"/>
      <c r="F9" s="1265"/>
      <c r="G9" s="1265"/>
      <c r="H9" s="1265"/>
      <c r="I9" s="1265"/>
      <c r="J9" s="1265"/>
      <c r="K9" s="1266"/>
      <c r="L9" s="1265"/>
      <c r="M9" s="1265"/>
      <c r="N9" s="1262"/>
      <c r="O9" s="1262"/>
      <c r="P9" s="1262"/>
      <c r="Q9" s="1263"/>
      <c r="R9" s="1263"/>
      <c r="S9" s="1262"/>
      <c r="T9" s="1262"/>
      <c r="U9" s="1262"/>
      <c r="V9" s="1262"/>
    </row>
    <row r="10" spans="1:23" ht="5.25" customHeight="1">
      <c r="A10" s="1262"/>
      <c r="B10" s="1262"/>
      <c r="C10" s="1262"/>
      <c r="D10" s="1262"/>
      <c r="E10" s="1262"/>
      <c r="F10" s="1262"/>
      <c r="G10" s="1262"/>
      <c r="H10" s="1262"/>
      <c r="I10" s="1262"/>
      <c r="J10" s="1262"/>
      <c r="K10" s="1262"/>
      <c r="L10" s="1262"/>
      <c r="M10" s="1262"/>
      <c r="N10" s="1262"/>
      <c r="O10" s="1262"/>
      <c r="P10" s="1262"/>
      <c r="Q10" s="1263"/>
      <c r="R10" s="1263"/>
      <c r="S10" s="1262"/>
      <c r="T10" s="1262"/>
      <c r="U10" s="1262"/>
      <c r="V10" s="1262"/>
    </row>
    <row r="11" spans="1:23" ht="22.5">
      <c r="A11" s="1267" t="s">
        <v>1045</v>
      </c>
      <c r="B11" s="1268" t="s">
        <v>1046</v>
      </c>
      <c r="C11" s="1268" t="s">
        <v>1047</v>
      </c>
      <c r="D11" s="1268" t="s">
        <v>1048</v>
      </c>
      <c r="E11" s="1268" t="s">
        <v>3</v>
      </c>
      <c r="F11" s="1268" t="s">
        <v>4674</v>
      </c>
      <c r="G11" s="1268" t="s">
        <v>1</v>
      </c>
      <c r="H11" s="1268" t="s">
        <v>4</v>
      </c>
      <c r="I11" s="1268" t="s">
        <v>1049</v>
      </c>
      <c r="J11" s="1268" t="s">
        <v>1050</v>
      </c>
      <c r="K11" s="1268" t="s">
        <v>1051</v>
      </c>
      <c r="L11" s="1268" t="s">
        <v>9</v>
      </c>
      <c r="M11" s="1268" t="s">
        <v>1052</v>
      </c>
      <c r="N11" s="1268" t="s">
        <v>1053</v>
      </c>
      <c r="O11" s="1268" t="s">
        <v>1054</v>
      </c>
      <c r="P11" s="1268" t="s">
        <v>10</v>
      </c>
      <c r="Q11" s="1269" t="s">
        <v>1055</v>
      </c>
      <c r="R11" s="1270" t="s">
        <v>1056</v>
      </c>
      <c r="S11" s="1268"/>
      <c r="T11" s="1268"/>
      <c r="U11" s="1268"/>
      <c r="V11" s="1271" t="s">
        <v>1057</v>
      </c>
      <c r="W11" s="1272"/>
    </row>
    <row r="12" spans="1:23">
      <c r="A12" s="1273">
        <v>1</v>
      </c>
      <c r="B12" s="1274">
        <v>2</v>
      </c>
      <c r="C12" s="1274">
        <v>3</v>
      </c>
      <c r="D12" s="1274">
        <v>4</v>
      </c>
      <c r="E12" s="1274">
        <v>5</v>
      </c>
      <c r="F12" s="1274">
        <v>6</v>
      </c>
      <c r="G12" s="1274">
        <v>7</v>
      </c>
      <c r="H12" s="1274">
        <v>8</v>
      </c>
      <c r="I12" s="1274">
        <v>9</v>
      </c>
      <c r="J12" s="1274">
        <v>10</v>
      </c>
      <c r="K12" s="1274">
        <v>11</v>
      </c>
      <c r="L12" s="1274"/>
      <c r="M12" s="1274"/>
      <c r="N12" s="1274"/>
      <c r="O12" s="1274"/>
      <c r="P12" s="1274">
        <v>12</v>
      </c>
      <c r="Q12" s="1275">
        <v>11</v>
      </c>
      <c r="R12" s="1276">
        <v>12</v>
      </c>
      <c r="S12" s="1274"/>
      <c r="T12" s="1274"/>
      <c r="U12" s="1274"/>
      <c r="V12" s="1277">
        <v>11</v>
      </c>
      <c r="W12" s="1272"/>
    </row>
    <row r="13" spans="1:23" ht="4.5" customHeight="1">
      <c r="A13" s="1262"/>
      <c r="B13" s="1262"/>
      <c r="C13" s="1262"/>
      <c r="D13" s="1262"/>
      <c r="E13" s="1262"/>
      <c r="F13" s="1262"/>
      <c r="G13" s="1262"/>
      <c r="H13" s="1262"/>
      <c r="I13" s="1262"/>
      <c r="J13" s="1262"/>
      <c r="K13" s="1262"/>
      <c r="L13" s="1262"/>
      <c r="M13" s="1262"/>
      <c r="N13" s="1262"/>
      <c r="O13" s="1262"/>
      <c r="P13" s="1278"/>
      <c r="Q13" s="1279"/>
      <c r="R13" s="1280"/>
      <c r="S13" s="1278"/>
      <c r="T13" s="1278"/>
      <c r="U13" s="1278"/>
      <c r="V13" s="1278"/>
    </row>
    <row r="14" spans="1:23" s="1285" customFormat="1" ht="11.25" customHeight="1">
      <c r="A14" s="1281"/>
      <c r="B14" s="1282" t="s">
        <v>1058</v>
      </c>
      <c r="C14" s="1281"/>
      <c r="D14" s="1281" t="s">
        <v>1059</v>
      </c>
      <c r="E14" s="1281" t="s">
        <v>1060</v>
      </c>
      <c r="F14" s="1281"/>
      <c r="G14" s="1281"/>
      <c r="H14" s="1281"/>
      <c r="I14" s="1281"/>
      <c r="J14" s="1281"/>
      <c r="K14" s="1283">
        <f>K15+K38</f>
        <v>0</v>
      </c>
      <c r="L14" s="1281"/>
      <c r="M14" s="1284">
        <f>M15+M38</f>
        <v>0.16077999999999998</v>
      </c>
      <c r="N14" s="1281"/>
      <c r="O14" s="1284">
        <f>O15+O38</f>
        <v>0</v>
      </c>
      <c r="P14" s="1281"/>
      <c r="R14" s="1285" t="s">
        <v>1061</v>
      </c>
    </row>
    <row r="15" spans="1:23" s="1286" customFormat="1" ht="11.25" customHeight="1">
      <c r="B15" s="1287" t="s">
        <v>1058</v>
      </c>
      <c r="D15" s="1286" t="s">
        <v>1062</v>
      </c>
      <c r="E15" s="1286" t="s">
        <v>1063</v>
      </c>
      <c r="K15" s="1288">
        <f>SUM(K16:K37)</f>
        <v>0</v>
      </c>
      <c r="M15" s="1289">
        <f>SUM(M16:M37)</f>
        <v>0.16077999999999998</v>
      </c>
      <c r="O15" s="1289">
        <f>SUM(O16:O37)</f>
        <v>0</v>
      </c>
      <c r="R15" s="1286" t="s">
        <v>1064</v>
      </c>
    </row>
    <row r="16" spans="1:23" s="1034" customFormat="1" ht="22.5" customHeight="1">
      <c r="A16" s="1290">
        <v>1</v>
      </c>
      <c r="B16" s="1290" t="s">
        <v>1065</v>
      </c>
      <c r="C16" s="1290" t="s">
        <v>1066</v>
      </c>
      <c r="D16" s="1027" t="s">
        <v>1067</v>
      </c>
      <c r="E16" s="1028" t="s">
        <v>1068</v>
      </c>
      <c r="F16" s="1028"/>
      <c r="G16" s="1028"/>
      <c r="H16" s="1290" t="s">
        <v>39</v>
      </c>
      <c r="I16" s="1029">
        <v>15</v>
      </c>
      <c r="J16" s="1030"/>
      <c r="K16" s="1030">
        <f t="shared" ref="K16:K37" si="0">ROUND(I16*J16,2)</f>
        <v>0</v>
      </c>
      <c r="L16" s="1031">
        <v>1.0000000000000001E-5</v>
      </c>
      <c r="M16" s="1029">
        <f t="shared" ref="M16:M37" si="1">I16*L16</f>
        <v>1.5000000000000001E-4</v>
      </c>
      <c r="N16" s="1031">
        <v>0</v>
      </c>
      <c r="O16" s="1029">
        <f t="shared" ref="O16:O37" si="2">I16*N16</f>
        <v>0</v>
      </c>
      <c r="P16" s="1032">
        <v>21</v>
      </c>
      <c r="Q16" s="1291">
        <v>4</v>
      </c>
      <c r="R16" s="1034" t="s">
        <v>1069</v>
      </c>
    </row>
    <row r="17" spans="1:18" s="1300" customFormat="1" ht="11.25" customHeight="1">
      <c r="A17" s="1292">
        <v>2</v>
      </c>
      <c r="B17" s="1292" t="s">
        <v>1070</v>
      </c>
      <c r="C17" s="1292" t="s">
        <v>1071</v>
      </c>
      <c r="D17" s="1293" t="s">
        <v>1072</v>
      </c>
      <c r="E17" s="1294" t="s">
        <v>4686</v>
      </c>
      <c r="F17" s="1294"/>
      <c r="G17" s="1294"/>
      <c r="H17" s="1292" t="s">
        <v>22</v>
      </c>
      <c r="I17" s="1295">
        <v>6</v>
      </c>
      <c r="J17" s="1296"/>
      <c r="K17" s="1296">
        <f t="shared" si="0"/>
        <v>0</v>
      </c>
      <c r="L17" s="1297">
        <v>1.8E-3</v>
      </c>
      <c r="M17" s="1295">
        <f t="shared" si="1"/>
        <v>1.0800000000000001E-2</v>
      </c>
      <c r="N17" s="1297">
        <v>0</v>
      </c>
      <c r="O17" s="1295">
        <f t="shared" si="2"/>
        <v>0</v>
      </c>
      <c r="P17" s="1298">
        <v>21</v>
      </c>
      <c r="Q17" s="1299">
        <v>8</v>
      </c>
      <c r="R17" s="1300" t="s">
        <v>1069</v>
      </c>
    </row>
    <row r="18" spans="1:18" s="1300" customFormat="1" ht="11.25" customHeight="1">
      <c r="A18" s="1292">
        <v>3</v>
      </c>
      <c r="B18" s="1292" t="s">
        <v>1070</v>
      </c>
      <c r="C18" s="1292" t="s">
        <v>1071</v>
      </c>
      <c r="D18" s="1293" t="s">
        <v>1073</v>
      </c>
      <c r="E18" s="1294" t="s">
        <v>4687</v>
      </c>
      <c r="F18" s="1294"/>
      <c r="G18" s="1294"/>
      <c r="H18" s="1292" t="s">
        <v>22</v>
      </c>
      <c r="I18" s="1295">
        <v>3</v>
      </c>
      <c r="J18" s="1296"/>
      <c r="K18" s="1296">
        <f t="shared" si="0"/>
        <v>0</v>
      </c>
      <c r="L18" s="1297">
        <v>5.4000000000000003E-3</v>
      </c>
      <c r="M18" s="1295">
        <f t="shared" si="1"/>
        <v>1.6199999999999999E-2</v>
      </c>
      <c r="N18" s="1297">
        <v>0</v>
      </c>
      <c r="O18" s="1295">
        <f t="shared" si="2"/>
        <v>0</v>
      </c>
      <c r="P18" s="1298">
        <v>21</v>
      </c>
      <c r="Q18" s="1299">
        <v>8</v>
      </c>
      <c r="R18" s="1300" t="s">
        <v>1069</v>
      </c>
    </row>
    <row r="19" spans="1:18" s="1034" customFormat="1" ht="22.5" customHeight="1">
      <c r="A19" s="1290">
        <v>4</v>
      </c>
      <c r="B19" s="1290" t="s">
        <v>1065</v>
      </c>
      <c r="C19" s="1290" t="s">
        <v>1066</v>
      </c>
      <c r="D19" s="1027" t="s">
        <v>1074</v>
      </c>
      <c r="E19" s="1028" t="s">
        <v>1075</v>
      </c>
      <c r="F19" s="1028"/>
      <c r="G19" s="1028"/>
      <c r="H19" s="1290" t="s">
        <v>39</v>
      </c>
      <c r="I19" s="1029">
        <v>4</v>
      </c>
      <c r="J19" s="1030"/>
      <c r="K19" s="1030">
        <f t="shared" si="0"/>
        <v>0</v>
      </c>
      <c r="L19" s="1031">
        <v>1.0000000000000001E-5</v>
      </c>
      <c r="M19" s="1029">
        <f t="shared" si="1"/>
        <v>4.0000000000000003E-5</v>
      </c>
      <c r="N19" s="1031">
        <v>0</v>
      </c>
      <c r="O19" s="1029">
        <f t="shared" si="2"/>
        <v>0</v>
      </c>
      <c r="P19" s="1032">
        <v>21</v>
      </c>
      <c r="Q19" s="1291">
        <v>4</v>
      </c>
      <c r="R19" s="1034" t="s">
        <v>1069</v>
      </c>
    </row>
    <row r="20" spans="1:18" s="1300" customFormat="1" ht="11.25" customHeight="1">
      <c r="A20" s="1292">
        <v>5</v>
      </c>
      <c r="B20" s="1292" t="s">
        <v>1070</v>
      </c>
      <c r="C20" s="1292" t="s">
        <v>1071</v>
      </c>
      <c r="D20" s="1293" t="s">
        <v>1076</v>
      </c>
      <c r="E20" s="1294" t="s">
        <v>4689</v>
      </c>
      <c r="F20" s="1294"/>
      <c r="G20" s="1294"/>
      <c r="H20" s="1292" t="s">
        <v>22</v>
      </c>
      <c r="I20" s="1295">
        <v>1</v>
      </c>
      <c r="J20" s="1296"/>
      <c r="K20" s="1296">
        <f t="shared" si="0"/>
        <v>0</v>
      </c>
      <c r="L20" s="1297">
        <v>4.5999999999999999E-3</v>
      </c>
      <c r="M20" s="1295">
        <f t="shared" si="1"/>
        <v>4.5999999999999999E-3</v>
      </c>
      <c r="N20" s="1297">
        <v>0</v>
      </c>
      <c r="O20" s="1295">
        <f t="shared" si="2"/>
        <v>0</v>
      </c>
      <c r="P20" s="1298">
        <v>21</v>
      </c>
      <c r="Q20" s="1299">
        <v>8</v>
      </c>
      <c r="R20" s="1300" t="s">
        <v>1069</v>
      </c>
    </row>
    <row r="21" spans="1:18" s="1300" customFormat="1" ht="11.25" customHeight="1">
      <c r="A21" s="1292">
        <v>6</v>
      </c>
      <c r="B21" s="1292" t="s">
        <v>1070</v>
      </c>
      <c r="C21" s="1292" t="s">
        <v>1071</v>
      </c>
      <c r="D21" s="1293" t="s">
        <v>1077</v>
      </c>
      <c r="E21" s="1294" t="s">
        <v>4688</v>
      </c>
      <c r="F21" s="1294"/>
      <c r="G21" s="1294"/>
      <c r="H21" s="1292" t="s">
        <v>22</v>
      </c>
      <c r="I21" s="1295">
        <v>1</v>
      </c>
      <c r="J21" s="1296"/>
      <c r="K21" s="1296">
        <f t="shared" si="0"/>
        <v>0</v>
      </c>
      <c r="L21" s="1297">
        <v>1.38E-2</v>
      </c>
      <c r="M21" s="1295">
        <f t="shared" si="1"/>
        <v>1.38E-2</v>
      </c>
      <c r="N21" s="1297">
        <v>0</v>
      </c>
      <c r="O21" s="1295">
        <f t="shared" si="2"/>
        <v>0</v>
      </c>
      <c r="P21" s="1298">
        <v>21</v>
      </c>
      <c r="Q21" s="1299">
        <v>8</v>
      </c>
      <c r="R21" s="1300" t="s">
        <v>1069</v>
      </c>
    </row>
    <row r="22" spans="1:18" s="1034" customFormat="1" ht="22.5" customHeight="1">
      <c r="A22" s="1290">
        <v>7</v>
      </c>
      <c r="B22" s="1290" t="s">
        <v>1065</v>
      </c>
      <c r="C22" s="1290" t="s">
        <v>1066</v>
      </c>
      <c r="D22" s="1027" t="s">
        <v>1078</v>
      </c>
      <c r="E22" s="1028" t="s">
        <v>1079</v>
      </c>
      <c r="F22" s="1028"/>
      <c r="G22" s="1028"/>
      <c r="H22" s="1290" t="s">
        <v>39</v>
      </c>
      <c r="I22" s="1029">
        <v>4</v>
      </c>
      <c r="J22" s="1030"/>
      <c r="K22" s="1030">
        <f t="shared" si="0"/>
        <v>0</v>
      </c>
      <c r="L22" s="1031">
        <v>2.0000000000000002E-5</v>
      </c>
      <c r="M22" s="1029">
        <f t="shared" si="1"/>
        <v>8.0000000000000007E-5</v>
      </c>
      <c r="N22" s="1031">
        <v>0</v>
      </c>
      <c r="O22" s="1029">
        <f t="shared" si="2"/>
        <v>0</v>
      </c>
      <c r="P22" s="1032">
        <v>21</v>
      </c>
      <c r="Q22" s="1291">
        <v>4</v>
      </c>
      <c r="R22" s="1034" t="s">
        <v>1069</v>
      </c>
    </row>
    <row r="23" spans="1:18" s="1300" customFormat="1" ht="11.25" customHeight="1">
      <c r="A23" s="1292">
        <v>8</v>
      </c>
      <c r="B23" s="1292" t="s">
        <v>1070</v>
      </c>
      <c r="C23" s="1292" t="s">
        <v>1071</v>
      </c>
      <c r="D23" s="1293" t="s">
        <v>1080</v>
      </c>
      <c r="E23" s="1294" t="s">
        <v>4691</v>
      </c>
      <c r="F23" s="1294"/>
      <c r="G23" s="1294"/>
      <c r="H23" s="1292" t="s">
        <v>22</v>
      </c>
      <c r="I23" s="1295">
        <v>1</v>
      </c>
      <c r="J23" s="1296"/>
      <c r="K23" s="1296">
        <f t="shared" si="0"/>
        <v>0</v>
      </c>
      <c r="L23" s="1297">
        <v>1.14E-2</v>
      </c>
      <c r="M23" s="1295">
        <f t="shared" si="1"/>
        <v>1.14E-2</v>
      </c>
      <c r="N23" s="1297">
        <v>0</v>
      </c>
      <c r="O23" s="1295">
        <f t="shared" si="2"/>
        <v>0</v>
      </c>
      <c r="P23" s="1298">
        <v>21</v>
      </c>
      <c r="Q23" s="1299">
        <v>8</v>
      </c>
      <c r="R23" s="1300" t="s">
        <v>1069</v>
      </c>
    </row>
    <row r="24" spans="1:18" s="1300" customFormat="1" ht="11.25" customHeight="1">
      <c r="A24" s="1292">
        <v>9</v>
      </c>
      <c r="B24" s="1292" t="s">
        <v>1070</v>
      </c>
      <c r="C24" s="1292" t="s">
        <v>1071</v>
      </c>
      <c r="D24" s="1293" t="s">
        <v>1081</v>
      </c>
      <c r="E24" s="1294" t="s">
        <v>4690</v>
      </c>
      <c r="F24" s="1294"/>
      <c r="G24" s="1294"/>
      <c r="H24" s="1292" t="s">
        <v>22</v>
      </c>
      <c r="I24" s="1295">
        <v>1</v>
      </c>
      <c r="J24" s="1296"/>
      <c r="K24" s="1296">
        <f t="shared" si="0"/>
        <v>0</v>
      </c>
      <c r="L24" s="1297">
        <v>3.4200000000000001E-2</v>
      </c>
      <c r="M24" s="1295">
        <f t="shared" si="1"/>
        <v>3.4200000000000001E-2</v>
      </c>
      <c r="N24" s="1297">
        <v>0</v>
      </c>
      <c r="O24" s="1295">
        <f t="shared" si="2"/>
        <v>0</v>
      </c>
      <c r="P24" s="1298">
        <v>21</v>
      </c>
      <c r="Q24" s="1299">
        <v>8</v>
      </c>
      <c r="R24" s="1300" t="s">
        <v>1069</v>
      </c>
    </row>
    <row r="25" spans="1:18" s="1034" customFormat="1" ht="11.25" customHeight="1">
      <c r="A25" s="1290">
        <v>10</v>
      </c>
      <c r="B25" s="1290" t="s">
        <v>1065</v>
      </c>
      <c r="C25" s="1290" t="s">
        <v>1066</v>
      </c>
      <c r="D25" s="1027" t="s">
        <v>1082</v>
      </c>
      <c r="E25" s="1028" t="s">
        <v>1083</v>
      </c>
      <c r="F25" s="1028"/>
      <c r="G25" s="1028"/>
      <c r="H25" s="1290" t="s">
        <v>22</v>
      </c>
      <c r="I25" s="1029">
        <v>6</v>
      </c>
      <c r="J25" s="1030"/>
      <c r="K25" s="1030">
        <f t="shared" si="0"/>
        <v>0</v>
      </c>
      <c r="L25" s="1031">
        <v>0</v>
      </c>
      <c r="M25" s="1029">
        <f t="shared" si="1"/>
        <v>0</v>
      </c>
      <c r="N25" s="1031">
        <v>0</v>
      </c>
      <c r="O25" s="1029">
        <f t="shared" si="2"/>
        <v>0</v>
      </c>
      <c r="P25" s="1032">
        <v>21</v>
      </c>
      <c r="Q25" s="1291">
        <v>4</v>
      </c>
      <c r="R25" s="1034" t="s">
        <v>1069</v>
      </c>
    </row>
    <row r="26" spans="1:18" s="1300" customFormat="1" ht="11.25" customHeight="1">
      <c r="A26" s="1292">
        <v>11</v>
      </c>
      <c r="B26" s="1292" t="s">
        <v>1070</v>
      </c>
      <c r="C26" s="1292" t="s">
        <v>1071</v>
      </c>
      <c r="D26" s="1293" t="s">
        <v>1084</v>
      </c>
      <c r="E26" s="1294" t="s">
        <v>4692</v>
      </c>
      <c r="F26" s="1294"/>
      <c r="G26" s="1294"/>
      <c r="H26" s="1292" t="s">
        <v>22</v>
      </c>
      <c r="I26" s="1295">
        <v>2</v>
      </c>
      <c r="J26" s="1296"/>
      <c r="K26" s="1296">
        <f t="shared" si="0"/>
        <v>0</v>
      </c>
      <c r="L26" s="1297">
        <v>5.9999999999999995E-4</v>
      </c>
      <c r="M26" s="1295">
        <f t="shared" si="1"/>
        <v>1.1999999999999999E-3</v>
      </c>
      <c r="N26" s="1297">
        <v>0</v>
      </c>
      <c r="O26" s="1295">
        <f t="shared" si="2"/>
        <v>0</v>
      </c>
      <c r="P26" s="1298">
        <v>21</v>
      </c>
      <c r="Q26" s="1299">
        <v>8</v>
      </c>
      <c r="R26" s="1300" t="s">
        <v>1069</v>
      </c>
    </row>
    <row r="27" spans="1:18" s="1300" customFormat="1" ht="11.25" customHeight="1">
      <c r="A27" s="1292">
        <v>12</v>
      </c>
      <c r="B27" s="1292" t="s">
        <v>1070</v>
      </c>
      <c r="C27" s="1292" t="s">
        <v>1071</v>
      </c>
      <c r="D27" s="1293" t="s">
        <v>1085</v>
      </c>
      <c r="E27" s="1294" t="s">
        <v>4693</v>
      </c>
      <c r="F27" s="1294"/>
      <c r="G27" s="1294"/>
      <c r="H27" s="1292" t="s">
        <v>22</v>
      </c>
      <c r="I27" s="1295">
        <v>4</v>
      </c>
      <c r="J27" s="1296"/>
      <c r="K27" s="1296">
        <f t="shared" si="0"/>
        <v>0</v>
      </c>
      <c r="L27" s="1297">
        <v>5.9999999999999995E-4</v>
      </c>
      <c r="M27" s="1295">
        <f t="shared" si="1"/>
        <v>2.3999999999999998E-3</v>
      </c>
      <c r="N27" s="1297">
        <v>0</v>
      </c>
      <c r="O27" s="1295">
        <f t="shared" si="2"/>
        <v>0</v>
      </c>
      <c r="P27" s="1298">
        <v>21</v>
      </c>
      <c r="Q27" s="1299">
        <v>8</v>
      </c>
      <c r="R27" s="1300" t="s">
        <v>1069</v>
      </c>
    </row>
    <row r="28" spans="1:18" s="1034" customFormat="1" ht="11.25" customHeight="1">
      <c r="A28" s="1290">
        <v>13</v>
      </c>
      <c r="B28" s="1290" t="s">
        <v>1065</v>
      </c>
      <c r="C28" s="1290" t="s">
        <v>1066</v>
      </c>
      <c r="D28" s="1027" t="s">
        <v>1086</v>
      </c>
      <c r="E28" s="1028" t="s">
        <v>1087</v>
      </c>
      <c r="F28" s="1028"/>
      <c r="G28" s="1028"/>
      <c r="H28" s="1290" t="s">
        <v>22</v>
      </c>
      <c r="I28" s="1029">
        <v>2</v>
      </c>
      <c r="J28" s="1030"/>
      <c r="K28" s="1030">
        <f t="shared" si="0"/>
        <v>0</v>
      </c>
      <c r="L28" s="1031">
        <v>0</v>
      </c>
      <c r="M28" s="1029">
        <f t="shared" si="1"/>
        <v>0</v>
      </c>
      <c r="N28" s="1031">
        <v>0</v>
      </c>
      <c r="O28" s="1029">
        <f t="shared" si="2"/>
        <v>0</v>
      </c>
      <c r="P28" s="1032">
        <v>21</v>
      </c>
      <c r="Q28" s="1291">
        <v>4</v>
      </c>
      <c r="R28" s="1034" t="s">
        <v>1069</v>
      </c>
    </row>
    <row r="29" spans="1:18" s="1300" customFormat="1" ht="11.25" customHeight="1">
      <c r="A29" s="1292">
        <v>14</v>
      </c>
      <c r="B29" s="1292" t="s">
        <v>1070</v>
      </c>
      <c r="C29" s="1292" t="s">
        <v>1071</v>
      </c>
      <c r="D29" s="1293" t="s">
        <v>1088</v>
      </c>
      <c r="E29" s="1294" t="s">
        <v>1089</v>
      </c>
      <c r="F29" s="1294"/>
      <c r="G29" s="1294"/>
      <c r="H29" s="1292" t="s">
        <v>22</v>
      </c>
      <c r="I29" s="1295">
        <v>2</v>
      </c>
      <c r="J29" s="1296"/>
      <c r="K29" s="1296">
        <f t="shared" si="0"/>
        <v>0</v>
      </c>
      <c r="L29" s="1297">
        <v>5.0000000000000001E-4</v>
      </c>
      <c r="M29" s="1295">
        <f t="shared" si="1"/>
        <v>1E-3</v>
      </c>
      <c r="N29" s="1297">
        <v>0</v>
      </c>
      <c r="O29" s="1295">
        <f t="shared" si="2"/>
        <v>0</v>
      </c>
      <c r="P29" s="1298">
        <v>21</v>
      </c>
      <c r="Q29" s="1299">
        <v>8</v>
      </c>
      <c r="R29" s="1300" t="s">
        <v>1069</v>
      </c>
    </row>
    <row r="30" spans="1:18" s="1034" customFormat="1" ht="11.25" customHeight="1">
      <c r="A30" s="1290">
        <v>15</v>
      </c>
      <c r="B30" s="1290" t="s">
        <v>1065</v>
      </c>
      <c r="C30" s="1290" t="s">
        <v>1066</v>
      </c>
      <c r="D30" s="1027" t="s">
        <v>1090</v>
      </c>
      <c r="E30" s="1028" t="s">
        <v>1091</v>
      </c>
      <c r="F30" s="1028"/>
      <c r="G30" s="1028"/>
      <c r="H30" s="1290" t="s">
        <v>22</v>
      </c>
      <c r="I30" s="1029">
        <v>2</v>
      </c>
      <c r="J30" s="1030"/>
      <c r="K30" s="1030">
        <f t="shared" si="0"/>
        <v>0</v>
      </c>
      <c r="L30" s="1031">
        <v>0</v>
      </c>
      <c r="M30" s="1029">
        <f t="shared" si="1"/>
        <v>0</v>
      </c>
      <c r="N30" s="1031">
        <v>0</v>
      </c>
      <c r="O30" s="1029">
        <f t="shared" si="2"/>
        <v>0</v>
      </c>
      <c r="P30" s="1032">
        <v>21</v>
      </c>
      <c r="Q30" s="1291">
        <v>4</v>
      </c>
      <c r="R30" s="1034" t="s">
        <v>1069</v>
      </c>
    </row>
    <row r="31" spans="1:18" s="1300" customFormat="1" ht="11.25" customHeight="1">
      <c r="A31" s="1292">
        <v>16</v>
      </c>
      <c r="B31" s="1292" t="s">
        <v>1070</v>
      </c>
      <c r="C31" s="1292" t="s">
        <v>1071</v>
      </c>
      <c r="D31" s="1293" t="s">
        <v>1092</v>
      </c>
      <c r="E31" s="1294" t="s">
        <v>1093</v>
      </c>
      <c r="F31" s="1294"/>
      <c r="G31" s="1294"/>
      <c r="H31" s="1292" t="s">
        <v>22</v>
      </c>
      <c r="I31" s="1295">
        <v>2</v>
      </c>
      <c r="J31" s="1296"/>
      <c r="K31" s="1296">
        <f t="shared" si="0"/>
        <v>0</v>
      </c>
      <c r="L31" s="1297">
        <v>1.4E-3</v>
      </c>
      <c r="M31" s="1295">
        <f t="shared" si="1"/>
        <v>2.8E-3</v>
      </c>
      <c r="N31" s="1297">
        <v>0</v>
      </c>
      <c r="O31" s="1295">
        <f t="shared" si="2"/>
        <v>0</v>
      </c>
      <c r="P31" s="1298">
        <v>21</v>
      </c>
      <c r="Q31" s="1299">
        <v>8</v>
      </c>
      <c r="R31" s="1300" t="s">
        <v>1069</v>
      </c>
    </row>
    <row r="32" spans="1:18" s="1034" customFormat="1" ht="11.25" customHeight="1">
      <c r="A32" s="1290">
        <v>17</v>
      </c>
      <c r="B32" s="1290" t="s">
        <v>1065</v>
      </c>
      <c r="C32" s="1290" t="s">
        <v>1066</v>
      </c>
      <c r="D32" s="1027" t="s">
        <v>1094</v>
      </c>
      <c r="E32" s="1028" t="s">
        <v>1095</v>
      </c>
      <c r="F32" s="1028"/>
      <c r="G32" s="1028"/>
      <c r="H32" s="1290" t="s">
        <v>22</v>
      </c>
      <c r="I32" s="1029">
        <v>1</v>
      </c>
      <c r="J32" s="1030"/>
      <c r="K32" s="1030">
        <f t="shared" si="0"/>
        <v>0</v>
      </c>
      <c r="L32" s="1031">
        <v>0</v>
      </c>
      <c r="M32" s="1029">
        <f t="shared" si="1"/>
        <v>0</v>
      </c>
      <c r="N32" s="1031">
        <v>0</v>
      </c>
      <c r="O32" s="1029">
        <f t="shared" si="2"/>
        <v>0</v>
      </c>
      <c r="P32" s="1032">
        <v>21</v>
      </c>
      <c r="Q32" s="1291">
        <v>4</v>
      </c>
      <c r="R32" s="1034" t="s">
        <v>1069</v>
      </c>
    </row>
    <row r="33" spans="1:18" s="1300" customFormat="1" ht="11.25" customHeight="1">
      <c r="A33" s="1292">
        <v>18</v>
      </c>
      <c r="B33" s="1292" t="s">
        <v>1070</v>
      </c>
      <c r="C33" s="1292" t="s">
        <v>1071</v>
      </c>
      <c r="D33" s="1293" t="s">
        <v>1096</v>
      </c>
      <c r="E33" s="1294" t="s">
        <v>1097</v>
      </c>
      <c r="F33" s="1294"/>
      <c r="G33" s="1294"/>
      <c r="H33" s="1292" t="s">
        <v>22</v>
      </c>
      <c r="I33" s="1295">
        <v>1</v>
      </c>
      <c r="J33" s="1296"/>
      <c r="K33" s="1296">
        <f t="shared" si="0"/>
        <v>0</v>
      </c>
      <c r="L33" s="1297">
        <v>9.1999999999999998E-3</v>
      </c>
      <c r="M33" s="1295">
        <f t="shared" si="1"/>
        <v>9.1999999999999998E-3</v>
      </c>
      <c r="N33" s="1297">
        <v>0</v>
      </c>
      <c r="O33" s="1295">
        <f t="shared" si="2"/>
        <v>0</v>
      </c>
      <c r="P33" s="1298">
        <v>21</v>
      </c>
      <c r="Q33" s="1299">
        <v>8</v>
      </c>
      <c r="R33" s="1300" t="s">
        <v>1069</v>
      </c>
    </row>
    <row r="34" spans="1:18" s="1034" customFormat="1" ht="22.5" customHeight="1">
      <c r="A34" s="1290">
        <v>19</v>
      </c>
      <c r="B34" s="1290" t="s">
        <v>1065</v>
      </c>
      <c r="C34" s="1290" t="s">
        <v>1066</v>
      </c>
      <c r="D34" s="1027" t="s">
        <v>1098</v>
      </c>
      <c r="E34" s="1028" t="s">
        <v>1099</v>
      </c>
      <c r="F34" s="1028"/>
      <c r="G34" s="1028"/>
      <c r="H34" s="1290" t="s">
        <v>22</v>
      </c>
      <c r="I34" s="1029">
        <v>1</v>
      </c>
      <c r="J34" s="1030"/>
      <c r="K34" s="1030">
        <f t="shared" si="0"/>
        <v>0</v>
      </c>
      <c r="L34" s="1031">
        <v>5.2909999999999999E-2</v>
      </c>
      <c r="M34" s="1029">
        <f t="shared" si="1"/>
        <v>5.2909999999999999E-2</v>
      </c>
      <c r="N34" s="1031">
        <v>0</v>
      </c>
      <c r="O34" s="1029">
        <f t="shared" si="2"/>
        <v>0</v>
      </c>
      <c r="P34" s="1032">
        <v>21</v>
      </c>
      <c r="Q34" s="1291">
        <v>4</v>
      </c>
      <c r="R34" s="1034" t="s">
        <v>1069</v>
      </c>
    </row>
    <row r="35" spans="1:18" s="1034" customFormat="1" ht="11.25" customHeight="1">
      <c r="A35" s="1290">
        <v>20</v>
      </c>
      <c r="B35" s="1290" t="s">
        <v>1065</v>
      </c>
      <c r="C35" s="1290" t="s">
        <v>1100</v>
      </c>
      <c r="D35" s="1027" t="s">
        <v>1101</v>
      </c>
      <c r="E35" s="1028" t="s">
        <v>1102</v>
      </c>
      <c r="F35" s="1028"/>
      <c r="G35" s="1028"/>
      <c r="H35" s="1290" t="s">
        <v>616</v>
      </c>
      <c r="I35" s="1029">
        <v>1</v>
      </c>
      <c r="J35" s="1030"/>
      <c r="K35" s="1030">
        <f t="shared" si="0"/>
        <v>0</v>
      </c>
      <c r="L35" s="1031">
        <v>0</v>
      </c>
      <c r="M35" s="1029">
        <f t="shared" si="1"/>
        <v>0</v>
      </c>
      <c r="N35" s="1031">
        <v>0</v>
      </c>
      <c r="O35" s="1029">
        <f t="shared" si="2"/>
        <v>0</v>
      </c>
      <c r="P35" s="1032">
        <v>21</v>
      </c>
      <c r="Q35" s="1291">
        <v>4</v>
      </c>
      <c r="R35" s="1034" t="s">
        <v>1069</v>
      </c>
    </row>
    <row r="36" spans="1:18" s="1034" customFormat="1" ht="22.5" customHeight="1">
      <c r="A36" s="1290">
        <v>21</v>
      </c>
      <c r="B36" s="1290" t="s">
        <v>1065</v>
      </c>
      <c r="C36" s="1290" t="s">
        <v>1100</v>
      </c>
      <c r="D36" s="1027" t="s">
        <v>1103</v>
      </c>
      <c r="E36" s="1028" t="s">
        <v>1104</v>
      </c>
      <c r="F36" s="1028"/>
      <c r="G36" s="1028"/>
      <c r="H36" s="1290" t="s">
        <v>39</v>
      </c>
      <c r="I36" s="1029">
        <v>5</v>
      </c>
      <c r="J36" s="1030"/>
      <c r="K36" s="1030">
        <f t="shared" si="0"/>
        <v>0</v>
      </c>
      <c r="L36" s="1031">
        <v>0</v>
      </c>
      <c r="M36" s="1029">
        <f t="shared" si="1"/>
        <v>0</v>
      </c>
      <c r="N36" s="1031">
        <v>0</v>
      </c>
      <c r="O36" s="1029">
        <f t="shared" si="2"/>
        <v>0</v>
      </c>
      <c r="P36" s="1032">
        <v>21</v>
      </c>
      <c r="Q36" s="1291">
        <v>4</v>
      </c>
      <c r="R36" s="1034" t="s">
        <v>1069</v>
      </c>
    </row>
    <row r="37" spans="1:18" s="1034" customFormat="1" ht="11.25" customHeight="1">
      <c r="A37" s="1290">
        <v>22</v>
      </c>
      <c r="B37" s="1290" t="s">
        <v>1065</v>
      </c>
      <c r="C37" s="1290" t="s">
        <v>1100</v>
      </c>
      <c r="D37" s="1027" t="s">
        <v>1105</v>
      </c>
      <c r="E37" s="1028" t="s">
        <v>1106</v>
      </c>
      <c r="F37" s="1028"/>
      <c r="G37" s="1028"/>
      <c r="H37" s="1290" t="s">
        <v>42</v>
      </c>
      <c r="I37" s="1029">
        <v>24</v>
      </c>
      <c r="J37" s="1030"/>
      <c r="K37" s="1030">
        <f t="shared" si="0"/>
        <v>0</v>
      </c>
      <c r="L37" s="1031">
        <v>0</v>
      </c>
      <c r="M37" s="1029">
        <f t="shared" si="1"/>
        <v>0</v>
      </c>
      <c r="N37" s="1031">
        <v>0</v>
      </c>
      <c r="O37" s="1029">
        <f t="shared" si="2"/>
        <v>0</v>
      </c>
      <c r="P37" s="1032">
        <v>21</v>
      </c>
      <c r="Q37" s="1291">
        <v>4</v>
      </c>
      <c r="R37" s="1034" t="s">
        <v>1069</v>
      </c>
    </row>
    <row r="38" spans="1:18" s="1286" customFormat="1" ht="11.25" customHeight="1">
      <c r="B38" s="1287" t="s">
        <v>1058</v>
      </c>
      <c r="D38" s="1286" t="s">
        <v>1107</v>
      </c>
      <c r="E38" s="1286" t="s">
        <v>1108</v>
      </c>
      <c r="K38" s="1288">
        <f>K39</f>
        <v>0</v>
      </c>
      <c r="M38" s="1289">
        <f>M39</f>
        <v>0</v>
      </c>
      <c r="O38" s="1289">
        <f>O39</f>
        <v>0</v>
      </c>
      <c r="R38" s="1286" t="s">
        <v>1064</v>
      </c>
    </row>
    <row r="39" spans="1:18" s="1034" customFormat="1" ht="11.25" customHeight="1">
      <c r="A39" s="1290">
        <v>23</v>
      </c>
      <c r="B39" s="1290" t="s">
        <v>1065</v>
      </c>
      <c r="C39" s="1290" t="s">
        <v>1066</v>
      </c>
      <c r="D39" s="1027" t="s">
        <v>1109</v>
      </c>
      <c r="E39" s="1028" t="s">
        <v>1110</v>
      </c>
      <c r="F39" s="1028"/>
      <c r="G39" s="1028"/>
      <c r="H39" s="1290" t="s">
        <v>65</v>
      </c>
      <c r="I39" s="1029">
        <v>0.161</v>
      </c>
      <c r="J39" s="1030"/>
      <c r="K39" s="1030">
        <f>ROUND(I39*J39,2)</f>
        <v>0</v>
      </c>
      <c r="L39" s="1031">
        <v>0</v>
      </c>
      <c r="M39" s="1029">
        <f>I39*L39</f>
        <v>0</v>
      </c>
      <c r="N39" s="1031">
        <v>0</v>
      </c>
      <c r="O39" s="1029">
        <f>I39*N39</f>
        <v>0</v>
      </c>
      <c r="P39" s="1032">
        <v>21</v>
      </c>
      <c r="Q39" s="1291">
        <v>4</v>
      </c>
      <c r="R39" s="1034" t="s">
        <v>1069</v>
      </c>
    </row>
    <row r="40" spans="1:18" s="1285" customFormat="1" ht="11.25" customHeight="1">
      <c r="B40" s="1301" t="s">
        <v>1058</v>
      </c>
      <c r="D40" s="1285" t="s">
        <v>1111</v>
      </c>
      <c r="E40" s="1285" t="s">
        <v>1112</v>
      </c>
      <c r="K40" s="1302">
        <f>K41+K109+K163+K171+K204</f>
        <v>0</v>
      </c>
      <c r="M40" s="1303">
        <f>M41+M109+M163+M171+M204</f>
        <v>5.2087700000000003</v>
      </c>
      <c r="O40" s="1303">
        <f>O41+O109+O163+O171+O204</f>
        <v>9.6086399999999994</v>
      </c>
      <c r="R40" s="1285" t="s">
        <v>1061</v>
      </c>
    </row>
    <row r="41" spans="1:18" s="1286" customFormat="1" ht="11.25" customHeight="1">
      <c r="B41" s="1287" t="s">
        <v>1058</v>
      </c>
      <c r="D41" s="1286" t="s">
        <v>1113</v>
      </c>
      <c r="E41" s="1286" t="s">
        <v>1114</v>
      </c>
      <c r="K41" s="1288">
        <f>SUM(K42:K108)</f>
        <v>0</v>
      </c>
      <c r="M41" s="1289">
        <f>SUM(M42:M108)</f>
        <v>2.3640400000000001</v>
      </c>
      <c r="O41" s="1289">
        <f>SUM(O42:O108)</f>
        <v>8.3348399999999998</v>
      </c>
      <c r="R41" s="1286" t="s">
        <v>1064</v>
      </c>
    </row>
    <row r="42" spans="1:18" s="1034" customFormat="1" ht="11.25" customHeight="1">
      <c r="A42" s="1290">
        <v>24</v>
      </c>
      <c r="B42" s="1290" t="s">
        <v>1065</v>
      </c>
      <c r="C42" s="1290" t="s">
        <v>1113</v>
      </c>
      <c r="D42" s="1027" t="s">
        <v>1115</v>
      </c>
      <c r="E42" s="1028" t="s">
        <v>1116</v>
      </c>
      <c r="F42" s="1028"/>
      <c r="G42" s="1028"/>
      <c r="H42" s="1290" t="s">
        <v>39</v>
      </c>
      <c r="I42" s="1029">
        <v>69</v>
      </c>
      <c r="J42" s="1030"/>
      <c r="K42" s="1030">
        <f t="shared" ref="K42:K108" si="3">ROUND(I42*J42,2)</f>
        <v>0</v>
      </c>
      <c r="L42" s="1031">
        <v>0</v>
      </c>
      <c r="M42" s="1029">
        <f t="shared" ref="M42:M108" si="4">I42*L42</f>
        <v>0</v>
      </c>
      <c r="N42" s="1031">
        <v>9.8200000000000006E-3</v>
      </c>
      <c r="O42" s="1029">
        <f t="shared" ref="O42:O108" si="5">I42*N42</f>
        <v>0.67758000000000007</v>
      </c>
      <c r="P42" s="1032">
        <v>21</v>
      </c>
      <c r="Q42" s="1291">
        <v>16</v>
      </c>
      <c r="R42" s="1034" t="s">
        <v>1069</v>
      </c>
    </row>
    <row r="43" spans="1:18" s="1034" customFormat="1" ht="11.25" customHeight="1">
      <c r="A43" s="1290">
        <v>25</v>
      </c>
      <c r="B43" s="1290" t="s">
        <v>1065</v>
      </c>
      <c r="C43" s="1290" t="s">
        <v>1113</v>
      </c>
      <c r="D43" s="1027" t="s">
        <v>1117</v>
      </c>
      <c r="E43" s="1028" t="s">
        <v>1118</v>
      </c>
      <c r="F43" s="1028"/>
      <c r="G43" s="1028"/>
      <c r="H43" s="1290" t="s">
        <v>39</v>
      </c>
      <c r="I43" s="1029">
        <v>170</v>
      </c>
      <c r="J43" s="1030"/>
      <c r="K43" s="1030">
        <f t="shared" si="3"/>
        <v>0</v>
      </c>
      <c r="L43" s="1031">
        <v>0</v>
      </c>
      <c r="M43" s="1029">
        <f t="shared" si="4"/>
        <v>0</v>
      </c>
      <c r="N43" s="1031">
        <v>2.6700000000000002E-2</v>
      </c>
      <c r="O43" s="1029">
        <f t="shared" si="5"/>
        <v>4.5390000000000006</v>
      </c>
      <c r="P43" s="1032">
        <v>21</v>
      </c>
      <c r="Q43" s="1291">
        <v>16</v>
      </c>
      <c r="R43" s="1034" t="s">
        <v>1069</v>
      </c>
    </row>
    <row r="44" spans="1:18" s="1034" customFormat="1" ht="11.25" customHeight="1">
      <c r="A44" s="1290">
        <v>26</v>
      </c>
      <c r="B44" s="1290" t="s">
        <v>1065</v>
      </c>
      <c r="C44" s="1290" t="s">
        <v>1113</v>
      </c>
      <c r="D44" s="1027" t="s">
        <v>1119</v>
      </c>
      <c r="E44" s="1028" t="s">
        <v>1120</v>
      </c>
      <c r="F44" s="1028"/>
      <c r="G44" s="1028"/>
      <c r="H44" s="1290" t="s">
        <v>39</v>
      </c>
      <c r="I44" s="1029">
        <v>15</v>
      </c>
      <c r="J44" s="1030"/>
      <c r="K44" s="1030">
        <f t="shared" si="3"/>
        <v>0</v>
      </c>
      <c r="L44" s="1031">
        <v>0</v>
      </c>
      <c r="M44" s="1029">
        <f t="shared" si="4"/>
        <v>0</v>
      </c>
      <c r="N44" s="1031">
        <v>5.1209999999999999E-2</v>
      </c>
      <c r="O44" s="1029">
        <f t="shared" si="5"/>
        <v>0.76815</v>
      </c>
      <c r="P44" s="1032">
        <v>21</v>
      </c>
      <c r="Q44" s="1291">
        <v>16</v>
      </c>
      <c r="R44" s="1034" t="s">
        <v>1069</v>
      </c>
    </row>
    <row r="45" spans="1:18" s="1034" customFormat="1" ht="11.25" customHeight="1">
      <c r="A45" s="1290">
        <v>27</v>
      </c>
      <c r="B45" s="1290" t="s">
        <v>1065</v>
      </c>
      <c r="C45" s="1290" t="s">
        <v>1113</v>
      </c>
      <c r="D45" s="1027" t="s">
        <v>1121</v>
      </c>
      <c r="E45" s="1028" t="s">
        <v>1122</v>
      </c>
      <c r="F45" s="1028"/>
      <c r="G45" s="1028"/>
      <c r="H45" s="1290" t="s">
        <v>22</v>
      </c>
      <c r="I45" s="1029">
        <v>8</v>
      </c>
      <c r="J45" s="1030"/>
      <c r="K45" s="1030">
        <f t="shared" si="3"/>
        <v>0</v>
      </c>
      <c r="L45" s="1031">
        <v>2.0029999999999999E-2</v>
      </c>
      <c r="M45" s="1029">
        <f t="shared" si="4"/>
        <v>0.16023999999999999</v>
      </c>
      <c r="N45" s="1031">
        <v>0</v>
      </c>
      <c r="O45" s="1029">
        <f t="shared" si="5"/>
        <v>0</v>
      </c>
      <c r="P45" s="1032">
        <v>21</v>
      </c>
      <c r="Q45" s="1291">
        <v>16</v>
      </c>
      <c r="R45" s="1034" t="s">
        <v>1069</v>
      </c>
    </row>
    <row r="46" spans="1:18" s="1034" customFormat="1" ht="11.25" customHeight="1">
      <c r="A46" s="1290">
        <v>28</v>
      </c>
      <c r="B46" s="1290" t="s">
        <v>1065</v>
      </c>
      <c r="C46" s="1290" t="s">
        <v>1113</v>
      </c>
      <c r="D46" s="1027" t="s">
        <v>1123</v>
      </c>
      <c r="E46" s="1028" t="s">
        <v>1124</v>
      </c>
      <c r="F46" s="1028"/>
      <c r="G46" s="1028"/>
      <c r="H46" s="1290" t="s">
        <v>22</v>
      </c>
      <c r="I46" s="1029">
        <v>7</v>
      </c>
      <c r="J46" s="1030"/>
      <c r="K46" s="1030">
        <f t="shared" si="3"/>
        <v>0</v>
      </c>
      <c r="L46" s="1031">
        <v>1.9019999999999999E-2</v>
      </c>
      <c r="M46" s="1029">
        <f t="shared" si="4"/>
        <v>0.13313999999999998</v>
      </c>
      <c r="N46" s="1031">
        <v>0</v>
      </c>
      <c r="O46" s="1029">
        <f t="shared" si="5"/>
        <v>0</v>
      </c>
      <c r="P46" s="1032">
        <v>21</v>
      </c>
      <c r="Q46" s="1291">
        <v>16</v>
      </c>
      <c r="R46" s="1034" t="s">
        <v>1069</v>
      </c>
    </row>
    <row r="47" spans="1:18" s="1034" customFormat="1" ht="11.25" customHeight="1">
      <c r="A47" s="1290">
        <v>29</v>
      </c>
      <c r="B47" s="1290" t="s">
        <v>1065</v>
      </c>
      <c r="C47" s="1290" t="s">
        <v>1113</v>
      </c>
      <c r="D47" s="1027" t="s">
        <v>1125</v>
      </c>
      <c r="E47" s="1028" t="s">
        <v>1126</v>
      </c>
      <c r="F47" s="1028"/>
      <c r="G47" s="1028"/>
      <c r="H47" s="1290" t="s">
        <v>22</v>
      </c>
      <c r="I47" s="1029">
        <v>6</v>
      </c>
      <c r="J47" s="1030"/>
      <c r="K47" s="1030">
        <f t="shared" si="3"/>
        <v>0</v>
      </c>
      <c r="L47" s="1031">
        <v>2.4029999999999999E-2</v>
      </c>
      <c r="M47" s="1029">
        <f t="shared" si="4"/>
        <v>0.14418</v>
      </c>
      <c r="N47" s="1031">
        <v>0</v>
      </c>
      <c r="O47" s="1029">
        <f t="shared" si="5"/>
        <v>0</v>
      </c>
      <c r="P47" s="1032">
        <v>21</v>
      </c>
      <c r="Q47" s="1291">
        <v>16</v>
      </c>
      <c r="R47" s="1034" t="s">
        <v>1069</v>
      </c>
    </row>
    <row r="48" spans="1:18" s="1034" customFormat="1" ht="11.25" customHeight="1">
      <c r="A48" s="1290">
        <v>30</v>
      </c>
      <c r="B48" s="1290" t="s">
        <v>1065</v>
      </c>
      <c r="C48" s="1290" t="s">
        <v>1113</v>
      </c>
      <c r="D48" s="1027" t="s">
        <v>1127</v>
      </c>
      <c r="E48" s="1028" t="s">
        <v>1128</v>
      </c>
      <c r="F48" s="1028"/>
      <c r="G48" s="1028"/>
      <c r="H48" s="1290" t="s">
        <v>22</v>
      </c>
      <c r="I48" s="1029">
        <v>4</v>
      </c>
      <c r="J48" s="1030"/>
      <c r="K48" s="1030">
        <f t="shared" si="3"/>
        <v>0</v>
      </c>
      <c r="L48" s="1031">
        <v>3.7429999999999998E-2</v>
      </c>
      <c r="M48" s="1029">
        <f t="shared" si="4"/>
        <v>0.14971999999999999</v>
      </c>
      <c r="N48" s="1031">
        <v>0</v>
      </c>
      <c r="O48" s="1029">
        <f t="shared" si="5"/>
        <v>0</v>
      </c>
      <c r="P48" s="1032">
        <v>21</v>
      </c>
      <c r="Q48" s="1291">
        <v>16</v>
      </c>
      <c r="R48" s="1034" t="s">
        <v>1069</v>
      </c>
    </row>
    <row r="49" spans="1:18" s="1034" customFormat="1" ht="11.25" customHeight="1">
      <c r="A49" s="1290">
        <v>31</v>
      </c>
      <c r="B49" s="1290" t="s">
        <v>1065</v>
      </c>
      <c r="C49" s="1290" t="s">
        <v>1113</v>
      </c>
      <c r="D49" s="1027" t="s">
        <v>1129</v>
      </c>
      <c r="E49" s="1028" t="s">
        <v>1130</v>
      </c>
      <c r="F49" s="1028"/>
      <c r="G49" s="1028"/>
      <c r="H49" s="1290" t="s">
        <v>22</v>
      </c>
      <c r="I49" s="1029">
        <v>1</v>
      </c>
      <c r="J49" s="1030"/>
      <c r="K49" s="1030">
        <f t="shared" si="3"/>
        <v>0</v>
      </c>
      <c r="L49" s="1031">
        <v>4.0640000000000003E-2</v>
      </c>
      <c r="M49" s="1029">
        <f t="shared" si="4"/>
        <v>4.0640000000000003E-2</v>
      </c>
      <c r="N49" s="1031">
        <v>0</v>
      </c>
      <c r="O49" s="1029">
        <f t="shared" si="5"/>
        <v>0</v>
      </c>
      <c r="P49" s="1032">
        <v>21</v>
      </c>
      <c r="Q49" s="1291">
        <v>16</v>
      </c>
      <c r="R49" s="1034" t="s">
        <v>1069</v>
      </c>
    </row>
    <row r="50" spans="1:18" s="1034" customFormat="1" ht="11.25" customHeight="1">
      <c r="A50" s="1290">
        <v>32</v>
      </c>
      <c r="B50" s="1290" t="s">
        <v>1065</v>
      </c>
      <c r="C50" s="1290" t="s">
        <v>1113</v>
      </c>
      <c r="D50" s="1027" t="s">
        <v>1131</v>
      </c>
      <c r="E50" s="1028" t="s">
        <v>1132</v>
      </c>
      <c r="F50" s="1028"/>
      <c r="G50" s="1028"/>
      <c r="H50" s="1290" t="s">
        <v>39</v>
      </c>
      <c r="I50" s="1029">
        <v>118</v>
      </c>
      <c r="J50" s="1030"/>
      <c r="K50" s="1030">
        <f t="shared" si="3"/>
        <v>0</v>
      </c>
      <c r="L50" s="1031">
        <v>0</v>
      </c>
      <c r="M50" s="1029">
        <f t="shared" si="4"/>
        <v>0</v>
      </c>
      <c r="N50" s="1031">
        <v>1.4919999999999999E-2</v>
      </c>
      <c r="O50" s="1029">
        <f t="shared" si="5"/>
        <v>1.7605599999999999</v>
      </c>
      <c r="P50" s="1032">
        <v>21</v>
      </c>
      <c r="Q50" s="1291">
        <v>16</v>
      </c>
      <c r="R50" s="1034" t="s">
        <v>1069</v>
      </c>
    </row>
    <row r="51" spans="1:18" s="1034" customFormat="1" ht="11.25" customHeight="1">
      <c r="A51" s="1290">
        <v>33</v>
      </c>
      <c r="B51" s="1290" t="s">
        <v>1065</v>
      </c>
      <c r="C51" s="1290" t="s">
        <v>1113</v>
      </c>
      <c r="D51" s="1027" t="s">
        <v>1133</v>
      </c>
      <c r="E51" s="1028" t="s">
        <v>1134</v>
      </c>
      <c r="F51" s="1028"/>
      <c r="G51" s="1028"/>
      <c r="H51" s="1290" t="s">
        <v>22</v>
      </c>
      <c r="I51" s="1029">
        <v>10</v>
      </c>
      <c r="J51" s="1030"/>
      <c r="K51" s="1030">
        <f t="shared" si="3"/>
        <v>0</v>
      </c>
      <c r="L51" s="1031">
        <v>1.57E-3</v>
      </c>
      <c r="M51" s="1029">
        <f t="shared" si="4"/>
        <v>1.5699999999999999E-2</v>
      </c>
      <c r="N51" s="1031">
        <v>0</v>
      </c>
      <c r="O51" s="1029">
        <f t="shared" si="5"/>
        <v>0</v>
      </c>
      <c r="P51" s="1032">
        <v>21</v>
      </c>
      <c r="Q51" s="1291">
        <v>16</v>
      </c>
      <c r="R51" s="1034" t="s">
        <v>1069</v>
      </c>
    </row>
    <row r="52" spans="1:18" s="1034" customFormat="1" ht="11.25" customHeight="1">
      <c r="A52" s="1290">
        <v>34</v>
      </c>
      <c r="B52" s="1290" t="s">
        <v>1065</v>
      </c>
      <c r="C52" s="1290" t="s">
        <v>1113</v>
      </c>
      <c r="D52" s="1027" t="s">
        <v>1135</v>
      </c>
      <c r="E52" s="1028" t="s">
        <v>1136</v>
      </c>
      <c r="F52" s="1028"/>
      <c r="G52" s="1028"/>
      <c r="H52" s="1290" t="s">
        <v>22</v>
      </c>
      <c r="I52" s="1029">
        <v>15</v>
      </c>
      <c r="J52" s="1030"/>
      <c r="K52" s="1030">
        <f t="shared" si="3"/>
        <v>0</v>
      </c>
      <c r="L52" s="1031">
        <v>2.0200000000000001E-3</v>
      </c>
      <c r="M52" s="1029">
        <f t="shared" si="4"/>
        <v>3.0300000000000001E-2</v>
      </c>
      <c r="N52" s="1031">
        <v>0</v>
      </c>
      <c r="O52" s="1029">
        <f t="shared" si="5"/>
        <v>0</v>
      </c>
      <c r="P52" s="1032">
        <v>21</v>
      </c>
      <c r="Q52" s="1291">
        <v>16</v>
      </c>
      <c r="R52" s="1034" t="s">
        <v>1069</v>
      </c>
    </row>
    <row r="53" spans="1:18" s="1034" customFormat="1" ht="11.25" customHeight="1">
      <c r="A53" s="1290">
        <v>35</v>
      </c>
      <c r="B53" s="1290" t="s">
        <v>1065</v>
      </c>
      <c r="C53" s="1290" t="s">
        <v>1113</v>
      </c>
      <c r="D53" s="1027" t="s">
        <v>1137</v>
      </c>
      <c r="E53" s="1028" t="s">
        <v>1138</v>
      </c>
      <c r="F53" s="1028"/>
      <c r="G53" s="1028"/>
      <c r="H53" s="1290" t="s">
        <v>39</v>
      </c>
      <c r="I53" s="1029">
        <v>129</v>
      </c>
      <c r="J53" s="1030"/>
      <c r="K53" s="1030">
        <f t="shared" si="3"/>
        <v>0</v>
      </c>
      <c r="L53" s="1031">
        <v>0</v>
      </c>
      <c r="M53" s="1029">
        <f t="shared" si="4"/>
        <v>0</v>
      </c>
      <c r="N53" s="1031">
        <v>2.0999999999999999E-3</v>
      </c>
      <c r="O53" s="1029">
        <f t="shared" si="5"/>
        <v>0.27089999999999997</v>
      </c>
      <c r="P53" s="1032">
        <v>21</v>
      </c>
      <c r="Q53" s="1291">
        <v>16</v>
      </c>
      <c r="R53" s="1034" t="s">
        <v>1069</v>
      </c>
    </row>
    <row r="54" spans="1:18" s="1034" customFormat="1" ht="11.25" customHeight="1">
      <c r="A54" s="1290">
        <v>36</v>
      </c>
      <c r="B54" s="1290" t="s">
        <v>1065</v>
      </c>
      <c r="C54" s="1290" t="s">
        <v>1113</v>
      </c>
      <c r="D54" s="1027" t="s">
        <v>1139</v>
      </c>
      <c r="E54" s="1028" t="s">
        <v>1140</v>
      </c>
      <c r="F54" s="1028"/>
      <c r="G54" s="1028"/>
      <c r="H54" s="1290" t="s">
        <v>39</v>
      </c>
      <c r="I54" s="1029">
        <v>20</v>
      </c>
      <c r="J54" s="1030"/>
      <c r="K54" s="1030">
        <f t="shared" si="3"/>
        <v>0</v>
      </c>
      <c r="L54" s="1031">
        <v>0</v>
      </c>
      <c r="M54" s="1029">
        <f t="shared" si="4"/>
        <v>0</v>
      </c>
      <c r="N54" s="1031">
        <v>1.98E-3</v>
      </c>
      <c r="O54" s="1029">
        <f t="shared" si="5"/>
        <v>3.9599999999999996E-2</v>
      </c>
      <c r="P54" s="1032">
        <v>21</v>
      </c>
      <c r="Q54" s="1291">
        <v>16</v>
      </c>
      <c r="R54" s="1034" t="s">
        <v>1069</v>
      </c>
    </row>
    <row r="55" spans="1:18" s="1034" customFormat="1" ht="11.25" customHeight="1">
      <c r="A55" s="1290">
        <v>37</v>
      </c>
      <c r="B55" s="1290" t="s">
        <v>1065</v>
      </c>
      <c r="C55" s="1290" t="s">
        <v>1113</v>
      </c>
      <c r="D55" s="1027" t="s">
        <v>1141</v>
      </c>
      <c r="E55" s="1028" t="s">
        <v>1142</v>
      </c>
      <c r="F55" s="1028"/>
      <c r="G55" s="1028"/>
      <c r="H55" s="1290" t="s">
        <v>39</v>
      </c>
      <c r="I55" s="1029">
        <v>25</v>
      </c>
      <c r="J55" s="1030"/>
      <c r="K55" s="1030">
        <f t="shared" si="3"/>
        <v>0</v>
      </c>
      <c r="L55" s="1031">
        <v>0</v>
      </c>
      <c r="M55" s="1029">
        <f t="shared" si="4"/>
        <v>0</v>
      </c>
      <c r="N55" s="1031">
        <v>2.63E-3</v>
      </c>
      <c r="O55" s="1029">
        <f t="shared" si="5"/>
        <v>6.5750000000000003E-2</v>
      </c>
      <c r="P55" s="1032">
        <v>21</v>
      </c>
      <c r="Q55" s="1291">
        <v>16</v>
      </c>
      <c r="R55" s="1034" t="s">
        <v>1069</v>
      </c>
    </row>
    <row r="56" spans="1:18" s="1034" customFormat="1" ht="11.25" customHeight="1">
      <c r="A56" s="1290">
        <v>38</v>
      </c>
      <c r="B56" s="1290" t="s">
        <v>1065</v>
      </c>
      <c r="C56" s="1290" t="s">
        <v>1113</v>
      </c>
      <c r="D56" s="1027" t="s">
        <v>1143</v>
      </c>
      <c r="E56" s="1028" t="s">
        <v>1144</v>
      </c>
      <c r="F56" s="1028"/>
      <c r="G56" s="1028"/>
      <c r="H56" s="1290" t="s">
        <v>39</v>
      </c>
      <c r="I56" s="1029">
        <v>168</v>
      </c>
      <c r="J56" s="1030"/>
      <c r="K56" s="1030">
        <f t="shared" si="3"/>
        <v>0</v>
      </c>
      <c r="L56" s="1031">
        <v>5.9000000000000003E-4</v>
      </c>
      <c r="M56" s="1029">
        <f t="shared" si="4"/>
        <v>9.912E-2</v>
      </c>
      <c r="N56" s="1031">
        <v>0</v>
      </c>
      <c r="O56" s="1029">
        <f t="shared" si="5"/>
        <v>0</v>
      </c>
      <c r="P56" s="1032">
        <v>21</v>
      </c>
      <c r="Q56" s="1291">
        <v>16</v>
      </c>
      <c r="R56" s="1034" t="s">
        <v>1069</v>
      </c>
    </row>
    <row r="57" spans="1:18" s="1034" customFormat="1" ht="11.25" customHeight="1">
      <c r="A57" s="1290">
        <v>39</v>
      </c>
      <c r="B57" s="1290" t="s">
        <v>1065</v>
      </c>
      <c r="C57" s="1290" t="s">
        <v>1113</v>
      </c>
      <c r="D57" s="1027" t="s">
        <v>1145</v>
      </c>
      <c r="E57" s="1028" t="s">
        <v>1146</v>
      </c>
      <c r="F57" s="1028"/>
      <c r="G57" s="1028"/>
      <c r="H57" s="1290" t="s">
        <v>39</v>
      </c>
      <c r="I57" s="1029">
        <v>68</v>
      </c>
      <c r="J57" s="1030"/>
      <c r="K57" s="1030">
        <f t="shared" si="3"/>
        <v>0</v>
      </c>
      <c r="L57" s="1031">
        <v>1.1999999999999999E-3</v>
      </c>
      <c r="M57" s="1029">
        <f t="shared" si="4"/>
        <v>8.1599999999999992E-2</v>
      </c>
      <c r="N57" s="1031">
        <v>0</v>
      </c>
      <c r="O57" s="1029">
        <f t="shared" si="5"/>
        <v>0</v>
      </c>
      <c r="P57" s="1032">
        <v>21</v>
      </c>
      <c r="Q57" s="1291">
        <v>16</v>
      </c>
      <c r="R57" s="1034" t="s">
        <v>1069</v>
      </c>
    </row>
    <row r="58" spans="1:18" s="1034" customFormat="1" ht="11.25" customHeight="1">
      <c r="A58" s="1290">
        <v>40</v>
      </c>
      <c r="B58" s="1290" t="s">
        <v>1065</v>
      </c>
      <c r="C58" s="1290" t="s">
        <v>1113</v>
      </c>
      <c r="D58" s="1027" t="s">
        <v>1147</v>
      </c>
      <c r="E58" s="1028" t="s">
        <v>1148</v>
      </c>
      <c r="F58" s="1028"/>
      <c r="G58" s="1028"/>
      <c r="H58" s="1290" t="s">
        <v>39</v>
      </c>
      <c r="I58" s="1029">
        <v>35</v>
      </c>
      <c r="J58" s="1030"/>
      <c r="K58" s="1030">
        <f t="shared" si="3"/>
        <v>0</v>
      </c>
      <c r="L58" s="1031">
        <v>2.9E-4</v>
      </c>
      <c r="M58" s="1029">
        <f t="shared" si="4"/>
        <v>1.0149999999999999E-2</v>
      </c>
      <c r="N58" s="1031">
        <v>0</v>
      </c>
      <c r="O58" s="1029">
        <f t="shared" si="5"/>
        <v>0</v>
      </c>
      <c r="P58" s="1032">
        <v>21</v>
      </c>
      <c r="Q58" s="1291">
        <v>16</v>
      </c>
      <c r="R58" s="1034" t="s">
        <v>1069</v>
      </c>
    </row>
    <row r="59" spans="1:18" s="1034" customFormat="1" ht="11.25" customHeight="1">
      <c r="A59" s="1290">
        <v>41</v>
      </c>
      <c r="B59" s="1290" t="s">
        <v>1065</v>
      </c>
      <c r="C59" s="1290" t="s">
        <v>1113</v>
      </c>
      <c r="D59" s="1027" t="s">
        <v>1149</v>
      </c>
      <c r="E59" s="1028" t="s">
        <v>1150</v>
      </c>
      <c r="F59" s="1028"/>
      <c r="G59" s="1028"/>
      <c r="H59" s="1290" t="s">
        <v>39</v>
      </c>
      <c r="I59" s="1029">
        <v>165</v>
      </c>
      <c r="J59" s="1030"/>
      <c r="K59" s="1030">
        <f t="shared" si="3"/>
        <v>0</v>
      </c>
      <c r="L59" s="1031">
        <v>3.5E-4</v>
      </c>
      <c r="M59" s="1029">
        <f t="shared" si="4"/>
        <v>5.7750000000000003E-2</v>
      </c>
      <c r="N59" s="1031">
        <v>0</v>
      </c>
      <c r="O59" s="1029">
        <f t="shared" si="5"/>
        <v>0</v>
      </c>
      <c r="P59" s="1032">
        <v>21</v>
      </c>
      <c r="Q59" s="1291">
        <v>16</v>
      </c>
      <c r="R59" s="1034" t="s">
        <v>1069</v>
      </c>
    </row>
    <row r="60" spans="1:18" s="1034" customFormat="1" ht="11.25" customHeight="1">
      <c r="A60" s="1290">
        <v>42</v>
      </c>
      <c r="B60" s="1290" t="s">
        <v>1065</v>
      </c>
      <c r="C60" s="1290" t="s">
        <v>1113</v>
      </c>
      <c r="D60" s="1027" t="s">
        <v>1151</v>
      </c>
      <c r="E60" s="1028" t="s">
        <v>1152</v>
      </c>
      <c r="F60" s="1028"/>
      <c r="G60" s="1028"/>
      <c r="H60" s="1290" t="s">
        <v>39</v>
      </c>
      <c r="I60" s="1029">
        <v>15</v>
      </c>
      <c r="J60" s="1030"/>
      <c r="K60" s="1030">
        <f t="shared" si="3"/>
        <v>0</v>
      </c>
      <c r="L60" s="1031">
        <v>5.6999999999999998E-4</v>
      </c>
      <c r="M60" s="1029">
        <f t="shared" si="4"/>
        <v>8.5500000000000003E-3</v>
      </c>
      <c r="N60" s="1031">
        <v>0</v>
      </c>
      <c r="O60" s="1029">
        <f t="shared" si="5"/>
        <v>0</v>
      </c>
      <c r="P60" s="1032">
        <v>21</v>
      </c>
      <c r="Q60" s="1291">
        <v>16</v>
      </c>
      <c r="R60" s="1034" t="s">
        <v>1069</v>
      </c>
    </row>
    <row r="61" spans="1:18" s="1034" customFormat="1" ht="11.25" customHeight="1">
      <c r="A61" s="1290">
        <v>43</v>
      </c>
      <c r="B61" s="1290" t="s">
        <v>1065</v>
      </c>
      <c r="C61" s="1290" t="s">
        <v>1113</v>
      </c>
      <c r="D61" s="1027" t="s">
        <v>1153</v>
      </c>
      <c r="E61" s="1028" t="s">
        <v>1154</v>
      </c>
      <c r="F61" s="1028"/>
      <c r="G61" s="1028"/>
      <c r="H61" s="1290" t="s">
        <v>39</v>
      </c>
      <c r="I61" s="1029">
        <v>40</v>
      </c>
      <c r="J61" s="1030"/>
      <c r="K61" s="1030">
        <f t="shared" si="3"/>
        <v>0</v>
      </c>
      <c r="L61" s="1031">
        <v>1.14E-3</v>
      </c>
      <c r="M61" s="1029">
        <f t="shared" si="4"/>
        <v>4.5600000000000002E-2</v>
      </c>
      <c r="N61" s="1031">
        <v>0</v>
      </c>
      <c r="O61" s="1029">
        <f t="shared" si="5"/>
        <v>0</v>
      </c>
      <c r="P61" s="1032">
        <v>21</v>
      </c>
      <c r="Q61" s="1291">
        <v>16</v>
      </c>
      <c r="R61" s="1034" t="s">
        <v>1069</v>
      </c>
    </row>
    <row r="62" spans="1:18" s="1034" customFormat="1" ht="11.25" customHeight="1">
      <c r="A62" s="1290">
        <v>44</v>
      </c>
      <c r="B62" s="1290" t="s">
        <v>1065</v>
      </c>
      <c r="C62" s="1290" t="s">
        <v>1113</v>
      </c>
      <c r="D62" s="1027" t="s">
        <v>1155</v>
      </c>
      <c r="E62" s="1028" t="s">
        <v>1156</v>
      </c>
      <c r="F62" s="1028"/>
      <c r="G62" s="1028"/>
      <c r="H62" s="1290" t="s">
        <v>39</v>
      </c>
      <c r="I62" s="1029">
        <v>56</v>
      </c>
      <c r="J62" s="1030"/>
      <c r="K62" s="1030">
        <f t="shared" si="3"/>
        <v>0</v>
      </c>
      <c r="L62" s="1031">
        <v>1.1299999999999999E-3</v>
      </c>
      <c r="M62" s="1029">
        <f t="shared" si="4"/>
        <v>6.3280000000000003E-2</v>
      </c>
      <c r="N62" s="1031">
        <v>0</v>
      </c>
      <c r="O62" s="1029">
        <f t="shared" si="5"/>
        <v>0</v>
      </c>
      <c r="P62" s="1032">
        <v>21</v>
      </c>
      <c r="Q62" s="1291">
        <v>16</v>
      </c>
      <c r="R62" s="1034" t="s">
        <v>1069</v>
      </c>
    </row>
    <row r="63" spans="1:18" s="1034" customFormat="1" ht="11.25" customHeight="1">
      <c r="A63" s="1290">
        <v>45</v>
      </c>
      <c r="B63" s="1290" t="s">
        <v>1065</v>
      </c>
      <c r="C63" s="1290" t="s">
        <v>1113</v>
      </c>
      <c r="D63" s="1027" t="s">
        <v>1157</v>
      </c>
      <c r="E63" s="1028" t="s">
        <v>4694</v>
      </c>
      <c r="F63" s="1028"/>
      <c r="G63" s="1028"/>
      <c r="H63" s="1290" t="s">
        <v>39</v>
      </c>
      <c r="I63" s="1029">
        <v>12</v>
      </c>
      <c r="J63" s="1030"/>
      <c r="K63" s="1030">
        <f t="shared" si="3"/>
        <v>0</v>
      </c>
      <c r="L63" s="1031">
        <v>1.89E-3</v>
      </c>
      <c r="M63" s="1029">
        <f t="shared" si="4"/>
        <v>2.2679999999999999E-2</v>
      </c>
      <c r="N63" s="1031">
        <v>0</v>
      </c>
      <c r="O63" s="1029">
        <f t="shared" si="5"/>
        <v>0</v>
      </c>
      <c r="P63" s="1032">
        <v>21</v>
      </c>
      <c r="Q63" s="1291">
        <v>16</v>
      </c>
      <c r="R63" s="1034" t="s">
        <v>1069</v>
      </c>
    </row>
    <row r="64" spans="1:18" s="1034" customFormat="1" ht="11.25" customHeight="1">
      <c r="A64" s="1290">
        <v>46</v>
      </c>
      <c r="B64" s="1290" t="s">
        <v>1065</v>
      </c>
      <c r="C64" s="1290" t="s">
        <v>1113</v>
      </c>
      <c r="D64" s="1027" t="s">
        <v>1158</v>
      </c>
      <c r="E64" s="1028" t="s">
        <v>4695</v>
      </c>
      <c r="F64" s="1028"/>
      <c r="G64" s="1028"/>
      <c r="H64" s="1290" t="s">
        <v>39</v>
      </c>
      <c r="I64" s="1029">
        <v>51</v>
      </c>
      <c r="J64" s="1030"/>
      <c r="K64" s="1030">
        <f t="shared" si="3"/>
        <v>0</v>
      </c>
      <c r="L64" s="1031">
        <v>2.2699999999999999E-3</v>
      </c>
      <c r="M64" s="1029">
        <f t="shared" si="4"/>
        <v>0.11577</v>
      </c>
      <c r="N64" s="1031">
        <v>0</v>
      </c>
      <c r="O64" s="1029">
        <f t="shared" si="5"/>
        <v>0</v>
      </c>
      <c r="P64" s="1032">
        <v>21</v>
      </c>
      <c r="Q64" s="1291">
        <v>16</v>
      </c>
      <c r="R64" s="1034" t="s">
        <v>1069</v>
      </c>
    </row>
    <row r="65" spans="1:18" s="1034" customFormat="1" ht="11.25" customHeight="1">
      <c r="A65" s="1290">
        <v>47</v>
      </c>
      <c r="B65" s="1290" t="s">
        <v>1065</v>
      </c>
      <c r="C65" s="1290" t="s">
        <v>1113</v>
      </c>
      <c r="D65" s="1027" t="s">
        <v>1159</v>
      </c>
      <c r="E65" s="1028" t="s">
        <v>4696</v>
      </c>
      <c r="F65" s="1028"/>
      <c r="G65" s="1028"/>
      <c r="H65" s="1290" t="s">
        <v>39</v>
      </c>
      <c r="I65" s="1029">
        <v>50</v>
      </c>
      <c r="J65" s="1030"/>
      <c r="K65" s="1030">
        <f t="shared" si="3"/>
        <v>0</v>
      </c>
      <c r="L65" s="1031">
        <v>3.5000000000000001E-3</v>
      </c>
      <c r="M65" s="1029">
        <f t="shared" si="4"/>
        <v>0.17500000000000002</v>
      </c>
      <c r="N65" s="1031">
        <v>0</v>
      </c>
      <c r="O65" s="1029">
        <f t="shared" si="5"/>
        <v>0</v>
      </c>
      <c r="P65" s="1032">
        <v>21</v>
      </c>
      <c r="Q65" s="1291">
        <v>16</v>
      </c>
      <c r="R65" s="1034" t="s">
        <v>1069</v>
      </c>
    </row>
    <row r="66" spans="1:18" s="1034" customFormat="1" ht="11.25" customHeight="1">
      <c r="A66" s="1290">
        <v>48</v>
      </c>
      <c r="B66" s="1290" t="s">
        <v>1065</v>
      </c>
      <c r="C66" s="1290" t="s">
        <v>1113</v>
      </c>
      <c r="D66" s="1027" t="s">
        <v>1160</v>
      </c>
      <c r="E66" s="1028" t="s">
        <v>4697</v>
      </c>
      <c r="F66" s="1028"/>
      <c r="G66" s="1028"/>
      <c r="H66" s="1290" t="s">
        <v>39</v>
      </c>
      <c r="I66" s="1029">
        <v>10</v>
      </c>
      <c r="J66" s="1030"/>
      <c r="K66" s="1030">
        <f t="shared" si="3"/>
        <v>0</v>
      </c>
      <c r="L66" s="1031">
        <v>3.5000000000000001E-3</v>
      </c>
      <c r="M66" s="1029">
        <f t="shared" si="4"/>
        <v>3.5000000000000003E-2</v>
      </c>
      <c r="N66" s="1031">
        <v>0</v>
      </c>
      <c r="O66" s="1029">
        <f t="shared" si="5"/>
        <v>0</v>
      </c>
      <c r="P66" s="1032">
        <v>21</v>
      </c>
      <c r="Q66" s="1291">
        <v>16</v>
      </c>
      <c r="R66" s="1034" t="s">
        <v>1069</v>
      </c>
    </row>
    <row r="67" spans="1:18" s="1034" customFormat="1" ht="11.25" customHeight="1">
      <c r="A67" s="1290">
        <v>49</v>
      </c>
      <c r="B67" s="1290" t="s">
        <v>1065</v>
      </c>
      <c r="C67" s="1290" t="s">
        <v>1113</v>
      </c>
      <c r="D67" s="1027" t="s">
        <v>1161</v>
      </c>
      <c r="E67" s="1028" t="s">
        <v>4698</v>
      </c>
      <c r="F67" s="1028"/>
      <c r="G67" s="1028"/>
      <c r="H67" s="1290" t="s">
        <v>39</v>
      </c>
      <c r="I67" s="1029">
        <v>38</v>
      </c>
      <c r="J67" s="1030"/>
      <c r="K67" s="1030">
        <f t="shared" si="3"/>
        <v>0</v>
      </c>
      <c r="L67" s="1031">
        <v>1.2600000000000001E-3</v>
      </c>
      <c r="M67" s="1029">
        <f t="shared" si="4"/>
        <v>4.7879999999999999E-2</v>
      </c>
      <c r="N67" s="1031">
        <v>0</v>
      </c>
      <c r="O67" s="1029">
        <f t="shared" si="5"/>
        <v>0</v>
      </c>
      <c r="P67" s="1032">
        <v>21</v>
      </c>
      <c r="Q67" s="1291">
        <v>16</v>
      </c>
      <c r="R67" s="1034" t="s">
        <v>1069</v>
      </c>
    </row>
    <row r="68" spans="1:18" s="1034" customFormat="1" ht="11.25" customHeight="1">
      <c r="A68" s="1290">
        <v>50</v>
      </c>
      <c r="B68" s="1290" t="s">
        <v>1065</v>
      </c>
      <c r="C68" s="1290" t="s">
        <v>1113</v>
      </c>
      <c r="D68" s="1027" t="s">
        <v>1162</v>
      </c>
      <c r="E68" s="1028" t="s">
        <v>4699</v>
      </c>
      <c r="F68" s="1028"/>
      <c r="G68" s="1028"/>
      <c r="H68" s="1290" t="s">
        <v>39</v>
      </c>
      <c r="I68" s="1029">
        <v>97</v>
      </c>
      <c r="J68" s="1030"/>
      <c r="K68" s="1030">
        <f t="shared" si="3"/>
        <v>0</v>
      </c>
      <c r="L68" s="1031">
        <v>1.7700000000000001E-3</v>
      </c>
      <c r="M68" s="1029">
        <f t="shared" si="4"/>
        <v>0.17169000000000001</v>
      </c>
      <c r="N68" s="1031">
        <v>0</v>
      </c>
      <c r="O68" s="1029">
        <f t="shared" si="5"/>
        <v>0</v>
      </c>
      <c r="P68" s="1032">
        <v>21</v>
      </c>
      <c r="Q68" s="1291">
        <v>16</v>
      </c>
      <c r="R68" s="1034" t="s">
        <v>1069</v>
      </c>
    </row>
    <row r="69" spans="1:18" s="1034" customFormat="1" ht="11.25" customHeight="1">
      <c r="A69" s="1290">
        <v>51</v>
      </c>
      <c r="B69" s="1290" t="s">
        <v>1065</v>
      </c>
      <c r="C69" s="1290" t="s">
        <v>1113</v>
      </c>
      <c r="D69" s="1027" t="s">
        <v>1163</v>
      </c>
      <c r="E69" s="1028" t="s">
        <v>4702</v>
      </c>
      <c r="F69" s="1028"/>
      <c r="G69" s="1028"/>
      <c r="H69" s="1290" t="s">
        <v>39</v>
      </c>
      <c r="I69" s="1029">
        <v>13</v>
      </c>
      <c r="J69" s="1030"/>
      <c r="K69" s="1030">
        <f t="shared" si="3"/>
        <v>0</v>
      </c>
      <c r="L69" s="1031">
        <v>2.7699999999999999E-3</v>
      </c>
      <c r="M69" s="1029">
        <f t="shared" si="4"/>
        <v>3.601E-2</v>
      </c>
      <c r="N69" s="1031">
        <v>0</v>
      </c>
      <c r="O69" s="1029">
        <f t="shared" si="5"/>
        <v>0</v>
      </c>
      <c r="P69" s="1032">
        <v>21</v>
      </c>
      <c r="Q69" s="1291">
        <v>16</v>
      </c>
      <c r="R69" s="1034" t="s">
        <v>1069</v>
      </c>
    </row>
    <row r="70" spans="1:18" s="1034" customFormat="1" ht="11.25" customHeight="1">
      <c r="A70" s="1290">
        <v>52</v>
      </c>
      <c r="B70" s="1290" t="s">
        <v>1065</v>
      </c>
      <c r="C70" s="1290" t="s">
        <v>1113</v>
      </c>
      <c r="D70" s="1027" t="s">
        <v>1164</v>
      </c>
      <c r="E70" s="1028" t="s">
        <v>4700</v>
      </c>
      <c r="F70" s="1028"/>
      <c r="G70" s="1028"/>
      <c r="H70" s="1290" t="s">
        <v>39</v>
      </c>
      <c r="I70" s="1029">
        <v>58</v>
      </c>
      <c r="J70" s="1030"/>
      <c r="K70" s="1030">
        <f t="shared" si="3"/>
        <v>0</v>
      </c>
      <c r="L70" s="1031">
        <v>4.4000000000000003E-3</v>
      </c>
      <c r="M70" s="1029">
        <f t="shared" si="4"/>
        <v>0.25520000000000004</v>
      </c>
      <c r="N70" s="1031">
        <v>0</v>
      </c>
      <c r="O70" s="1029">
        <f t="shared" si="5"/>
        <v>0</v>
      </c>
      <c r="P70" s="1032">
        <v>21</v>
      </c>
      <c r="Q70" s="1291">
        <v>16</v>
      </c>
      <c r="R70" s="1034" t="s">
        <v>1069</v>
      </c>
    </row>
    <row r="71" spans="1:18" s="1034" customFormat="1" ht="11.25" customHeight="1">
      <c r="A71" s="1290">
        <v>53</v>
      </c>
      <c r="B71" s="1290" t="s">
        <v>1065</v>
      </c>
      <c r="C71" s="1290" t="s">
        <v>1113</v>
      </c>
      <c r="D71" s="1027" t="s">
        <v>1165</v>
      </c>
      <c r="E71" s="1028" t="s">
        <v>4701</v>
      </c>
      <c r="F71" s="1028"/>
      <c r="G71" s="1028"/>
      <c r="H71" s="1290" t="s">
        <v>39</v>
      </c>
      <c r="I71" s="1029">
        <v>10</v>
      </c>
      <c r="J71" s="1030"/>
      <c r="K71" s="1030">
        <f t="shared" si="3"/>
        <v>0</v>
      </c>
      <c r="L71" s="1031">
        <v>1.1610000000000001E-2</v>
      </c>
      <c r="M71" s="1029">
        <f t="shared" si="4"/>
        <v>0.11610000000000001</v>
      </c>
      <c r="N71" s="1031">
        <v>0</v>
      </c>
      <c r="O71" s="1029">
        <f t="shared" si="5"/>
        <v>0</v>
      </c>
      <c r="P71" s="1032">
        <v>21</v>
      </c>
      <c r="Q71" s="1291">
        <v>16</v>
      </c>
      <c r="R71" s="1034" t="s">
        <v>1069</v>
      </c>
    </row>
    <row r="72" spans="1:18" s="1034" customFormat="1" ht="11.25" customHeight="1">
      <c r="A72" s="1290">
        <v>54</v>
      </c>
      <c r="B72" s="1290" t="s">
        <v>1065</v>
      </c>
      <c r="C72" s="1290" t="s">
        <v>1113</v>
      </c>
      <c r="D72" s="1027" t="s">
        <v>1166</v>
      </c>
      <c r="E72" s="1028" t="s">
        <v>1167</v>
      </c>
      <c r="F72" s="1028"/>
      <c r="G72" s="1028"/>
      <c r="H72" s="1290" t="s">
        <v>1168</v>
      </c>
      <c r="I72" s="1029">
        <v>1</v>
      </c>
      <c r="J72" s="1030"/>
      <c r="K72" s="1030">
        <f t="shared" si="3"/>
        <v>0</v>
      </c>
      <c r="L72" s="1031">
        <v>0</v>
      </c>
      <c r="M72" s="1029">
        <f t="shared" si="4"/>
        <v>0</v>
      </c>
      <c r="N72" s="1031">
        <v>1.98E-3</v>
      </c>
      <c r="O72" s="1029">
        <f t="shared" si="5"/>
        <v>1.98E-3</v>
      </c>
      <c r="P72" s="1032">
        <v>21</v>
      </c>
      <c r="Q72" s="1291">
        <v>16</v>
      </c>
      <c r="R72" s="1034" t="s">
        <v>1069</v>
      </c>
    </row>
    <row r="73" spans="1:18" s="1034" customFormat="1" ht="22.5" customHeight="1">
      <c r="A73" s="1290">
        <v>55</v>
      </c>
      <c r="B73" s="1290" t="s">
        <v>1065</v>
      </c>
      <c r="C73" s="1290" t="s">
        <v>1113</v>
      </c>
      <c r="D73" s="1027" t="s">
        <v>1169</v>
      </c>
      <c r="E73" s="1028" t="s">
        <v>4704</v>
      </c>
      <c r="F73" s="1028"/>
      <c r="G73" s="1028"/>
      <c r="H73" s="1290" t="s">
        <v>39</v>
      </c>
      <c r="I73" s="1029">
        <v>65</v>
      </c>
      <c r="J73" s="1030"/>
      <c r="K73" s="1030">
        <f t="shared" si="3"/>
        <v>0</v>
      </c>
      <c r="L73" s="1031">
        <v>1.09E-3</v>
      </c>
      <c r="M73" s="1029">
        <f t="shared" si="4"/>
        <v>7.0849999999999996E-2</v>
      </c>
      <c r="N73" s="1031">
        <v>0</v>
      </c>
      <c r="O73" s="1029">
        <f t="shared" si="5"/>
        <v>0</v>
      </c>
      <c r="P73" s="1032">
        <v>21</v>
      </c>
      <c r="Q73" s="1291">
        <v>16</v>
      </c>
      <c r="R73" s="1034" t="s">
        <v>1069</v>
      </c>
    </row>
    <row r="74" spans="1:18" s="1034" customFormat="1" ht="22.5" customHeight="1">
      <c r="A74" s="1290">
        <v>56</v>
      </c>
      <c r="B74" s="1290" t="s">
        <v>1065</v>
      </c>
      <c r="C74" s="1290" t="s">
        <v>1113</v>
      </c>
      <c r="D74" s="1027" t="s">
        <v>1170</v>
      </c>
      <c r="E74" s="1028" t="s">
        <v>4705</v>
      </c>
      <c r="F74" s="1028"/>
      <c r="G74" s="1028"/>
      <c r="H74" s="1290" t="s">
        <v>39</v>
      </c>
      <c r="I74" s="1029">
        <v>10</v>
      </c>
      <c r="J74" s="1030"/>
      <c r="K74" s="1030">
        <f t="shared" si="3"/>
        <v>0</v>
      </c>
      <c r="L74" s="1031">
        <v>8.3000000000000001E-4</v>
      </c>
      <c r="M74" s="1029">
        <f t="shared" si="4"/>
        <v>8.3000000000000001E-3</v>
      </c>
      <c r="N74" s="1031">
        <v>0</v>
      </c>
      <c r="O74" s="1029">
        <f t="shared" si="5"/>
        <v>0</v>
      </c>
      <c r="P74" s="1032">
        <v>21</v>
      </c>
      <c r="Q74" s="1291">
        <v>16</v>
      </c>
      <c r="R74" s="1034" t="s">
        <v>1069</v>
      </c>
    </row>
    <row r="75" spans="1:18" s="1034" customFormat="1" ht="22.5" customHeight="1">
      <c r="A75" s="1290">
        <v>57</v>
      </c>
      <c r="B75" s="1290" t="s">
        <v>1065</v>
      </c>
      <c r="C75" s="1290" t="s">
        <v>1113</v>
      </c>
      <c r="D75" s="1027" t="s">
        <v>1171</v>
      </c>
      <c r="E75" s="1028" t="s">
        <v>4703</v>
      </c>
      <c r="F75" s="1028"/>
      <c r="G75" s="1028"/>
      <c r="H75" s="1290" t="s">
        <v>39</v>
      </c>
      <c r="I75" s="1029">
        <v>97</v>
      </c>
      <c r="J75" s="1030"/>
      <c r="K75" s="1030">
        <f t="shared" si="3"/>
        <v>0</v>
      </c>
      <c r="L75" s="1031">
        <v>2.2200000000000002E-3</v>
      </c>
      <c r="M75" s="1029">
        <f t="shared" si="4"/>
        <v>0.21534000000000003</v>
      </c>
      <c r="N75" s="1031">
        <v>0</v>
      </c>
      <c r="O75" s="1029">
        <f t="shared" si="5"/>
        <v>0</v>
      </c>
      <c r="P75" s="1032">
        <v>21</v>
      </c>
      <c r="Q75" s="1291">
        <v>16</v>
      </c>
      <c r="R75" s="1034" t="s">
        <v>1069</v>
      </c>
    </row>
    <row r="76" spans="1:18" s="1034" customFormat="1" ht="11.25" customHeight="1">
      <c r="A76" s="1290">
        <v>58</v>
      </c>
      <c r="B76" s="1290" t="s">
        <v>1065</v>
      </c>
      <c r="C76" s="1290" t="s">
        <v>1113</v>
      </c>
      <c r="D76" s="1027" t="s">
        <v>1172</v>
      </c>
      <c r="E76" s="1028" t="s">
        <v>1173</v>
      </c>
      <c r="F76" s="1028"/>
      <c r="G76" s="1028"/>
      <c r="H76" s="1290" t="s">
        <v>22</v>
      </c>
      <c r="I76" s="1029">
        <v>25</v>
      </c>
      <c r="J76" s="1030"/>
      <c r="K76" s="1030">
        <f t="shared" si="3"/>
        <v>0</v>
      </c>
      <c r="L76" s="1031">
        <v>0</v>
      </c>
      <c r="M76" s="1029">
        <f t="shared" si="4"/>
        <v>0</v>
      </c>
      <c r="N76" s="1031">
        <v>0</v>
      </c>
      <c r="O76" s="1029">
        <f t="shared" si="5"/>
        <v>0</v>
      </c>
      <c r="P76" s="1032">
        <v>21</v>
      </c>
      <c r="Q76" s="1291">
        <v>16</v>
      </c>
      <c r="R76" s="1034" t="s">
        <v>1069</v>
      </c>
    </row>
    <row r="77" spans="1:18" s="1034" customFormat="1" ht="11.25" customHeight="1">
      <c r="A77" s="1290">
        <v>59</v>
      </c>
      <c r="B77" s="1290" t="s">
        <v>1065</v>
      </c>
      <c r="C77" s="1290" t="s">
        <v>1113</v>
      </c>
      <c r="D77" s="1027" t="s">
        <v>1174</v>
      </c>
      <c r="E77" s="1028" t="s">
        <v>1175</v>
      </c>
      <c r="F77" s="1028"/>
      <c r="G77" s="1028"/>
      <c r="H77" s="1290" t="s">
        <v>22</v>
      </c>
      <c r="I77" s="1029">
        <v>91</v>
      </c>
      <c r="J77" s="1030"/>
      <c r="K77" s="1030">
        <f t="shared" si="3"/>
        <v>0</v>
      </c>
      <c r="L77" s="1031">
        <v>0</v>
      </c>
      <c r="M77" s="1029">
        <f t="shared" si="4"/>
        <v>0</v>
      </c>
      <c r="N77" s="1031">
        <v>0</v>
      </c>
      <c r="O77" s="1029">
        <f t="shared" si="5"/>
        <v>0</v>
      </c>
      <c r="P77" s="1032">
        <v>21</v>
      </c>
      <c r="Q77" s="1291">
        <v>16</v>
      </c>
      <c r="R77" s="1034" t="s">
        <v>1069</v>
      </c>
    </row>
    <row r="78" spans="1:18" s="1034" customFormat="1" ht="11.25" customHeight="1">
      <c r="A78" s="1290">
        <v>60</v>
      </c>
      <c r="B78" s="1290" t="s">
        <v>1065</v>
      </c>
      <c r="C78" s="1290" t="s">
        <v>1113</v>
      </c>
      <c r="D78" s="1027" t="s">
        <v>1176</v>
      </c>
      <c r="E78" s="1028" t="s">
        <v>1177</v>
      </c>
      <c r="F78" s="1028"/>
      <c r="G78" s="1028"/>
      <c r="H78" s="1290" t="s">
        <v>22</v>
      </c>
      <c r="I78" s="1029">
        <v>7</v>
      </c>
      <c r="J78" s="1030"/>
      <c r="K78" s="1030">
        <f t="shared" si="3"/>
        <v>0</v>
      </c>
      <c r="L78" s="1031">
        <v>0</v>
      </c>
      <c r="M78" s="1029">
        <f t="shared" si="4"/>
        <v>0</v>
      </c>
      <c r="N78" s="1031">
        <v>0</v>
      </c>
      <c r="O78" s="1029">
        <f t="shared" si="5"/>
        <v>0</v>
      </c>
      <c r="P78" s="1032">
        <v>21</v>
      </c>
      <c r="Q78" s="1291">
        <v>16</v>
      </c>
      <c r="R78" s="1034" t="s">
        <v>1069</v>
      </c>
    </row>
    <row r="79" spans="1:18" s="1034" customFormat="1" ht="11.25" customHeight="1">
      <c r="A79" s="1290">
        <v>61</v>
      </c>
      <c r="B79" s="1290" t="s">
        <v>1065</v>
      </c>
      <c r="C79" s="1290" t="s">
        <v>1113</v>
      </c>
      <c r="D79" s="1027" t="s">
        <v>1178</v>
      </c>
      <c r="E79" s="1028" t="s">
        <v>1179</v>
      </c>
      <c r="F79" s="1028"/>
      <c r="G79" s="1028"/>
      <c r="H79" s="1290" t="s">
        <v>22</v>
      </c>
      <c r="I79" s="1029">
        <v>33</v>
      </c>
      <c r="J79" s="1030"/>
      <c r="K79" s="1030">
        <f t="shared" si="3"/>
        <v>0</v>
      </c>
      <c r="L79" s="1031">
        <v>0</v>
      </c>
      <c r="M79" s="1029">
        <f t="shared" si="4"/>
        <v>0</v>
      </c>
      <c r="N79" s="1031">
        <v>0</v>
      </c>
      <c r="O79" s="1029">
        <f t="shared" si="5"/>
        <v>0</v>
      </c>
      <c r="P79" s="1032">
        <v>21</v>
      </c>
      <c r="Q79" s="1291">
        <v>16</v>
      </c>
      <c r="R79" s="1034" t="s">
        <v>1069</v>
      </c>
    </row>
    <row r="80" spans="1:18" s="1034" customFormat="1" ht="11.25" customHeight="1">
      <c r="A80" s="1290">
        <v>62</v>
      </c>
      <c r="B80" s="1290" t="s">
        <v>1065</v>
      </c>
      <c r="C80" s="1290" t="s">
        <v>1113</v>
      </c>
      <c r="D80" s="1027" t="s">
        <v>1180</v>
      </c>
      <c r="E80" s="1028" t="s">
        <v>1181</v>
      </c>
      <c r="F80" s="1028"/>
      <c r="G80" s="1028"/>
      <c r="H80" s="1290" t="s">
        <v>22</v>
      </c>
      <c r="I80" s="1029">
        <v>1</v>
      </c>
      <c r="J80" s="1030"/>
      <c r="K80" s="1030">
        <f t="shared" si="3"/>
        <v>0</v>
      </c>
      <c r="L80" s="1031">
        <v>8.9999999999999998E-4</v>
      </c>
      <c r="M80" s="1029">
        <f t="shared" si="4"/>
        <v>8.9999999999999998E-4</v>
      </c>
      <c r="N80" s="1031">
        <v>0</v>
      </c>
      <c r="O80" s="1029">
        <f t="shared" si="5"/>
        <v>0</v>
      </c>
      <c r="P80" s="1032">
        <v>21</v>
      </c>
      <c r="Q80" s="1291">
        <v>16</v>
      </c>
      <c r="R80" s="1034" t="s">
        <v>1069</v>
      </c>
    </row>
    <row r="81" spans="1:18" s="1034" customFormat="1" ht="22.5" customHeight="1">
      <c r="A81" s="1290">
        <v>63</v>
      </c>
      <c r="B81" s="1290" t="s">
        <v>1065</v>
      </c>
      <c r="C81" s="1290" t="s">
        <v>1113</v>
      </c>
      <c r="D81" s="1027" t="s">
        <v>1182</v>
      </c>
      <c r="E81" s="1028" t="s">
        <v>1183</v>
      </c>
      <c r="F81" s="1028"/>
      <c r="G81" s="1028"/>
      <c r="H81" s="1290" t="s">
        <v>22</v>
      </c>
      <c r="I81" s="1029">
        <v>1</v>
      </c>
      <c r="J81" s="1030"/>
      <c r="K81" s="1030">
        <f t="shared" si="3"/>
        <v>0</v>
      </c>
      <c r="L81" s="1031">
        <v>5.4000000000000003E-3</v>
      </c>
      <c r="M81" s="1029">
        <f t="shared" si="4"/>
        <v>5.4000000000000003E-3</v>
      </c>
      <c r="N81" s="1031">
        <v>0</v>
      </c>
      <c r="O81" s="1029">
        <f t="shared" si="5"/>
        <v>0</v>
      </c>
      <c r="P81" s="1032">
        <v>21</v>
      </c>
      <c r="Q81" s="1291">
        <v>16</v>
      </c>
      <c r="R81" s="1034" t="s">
        <v>1069</v>
      </c>
    </row>
    <row r="82" spans="1:18" s="1034" customFormat="1" ht="11.25" customHeight="1">
      <c r="A82" s="1290">
        <v>64</v>
      </c>
      <c r="B82" s="1290" t="s">
        <v>1065</v>
      </c>
      <c r="C82" s="1290" t="s">
        <v>1113</v>
      </c>
      <c r="D82" s="1027" t="s">
        <v>1184</v>
      </c>
      <c r="E82" s="1028" t="s">
        <v>1185</v>
      </c>
      <c r="F82" s="1028"/>
      <c r="G82" s="1028"/>
      <c r="H82" s="1290" t="s">
        <v>22</v>
      </c>
      <c r="I82" s="1029">
        <v>11</v>
      </c>
      <c r="J82" s="1030"/>
      <c r="K82" s="1030">
        <f t="shared" si="3"/>
        <v>0</v>
      </c>
      <c r="L82" s="1031">
        <v>3.4000000000000002E-4</v>
      </c>
      <c r="M82" s="1029">
        <f t="shared" si="4"/>
        <v>3.7400000000000003E-3</v>
      </c>
      <c r="N82" s="1031">
        <v>0</v>
      </c>
      <c r="O82" s="1029">
        <f t="shared" si="5"/>
        <v>0</v>
      </c>
      <c r="P82" s="1032">
        <v>21</v>
      </c>
      <c r="Q82" s="1291">
        <v>16</v>
      </c>
      <c r="R82" s="1034" t="s">
        <v>1069</v>
      </c>
    </row>
    <row r="83" spans="1:18" s="1034" customFormat="1" ht="22.5" customHeight="1">
      <c r="A83" s="1290">
        <v>65</v>
      </c>
      <c r="B83" s="1290" t="s">
        <v>1065</v>
      </c>
      <c r="C83" s="1290" t="s">
        <v>1113</v>
      </c>
      <c r="D83" s="1027" t="s">
        <v>1186</v>
      </c>
      <c r="E83" s="1028" t="s">
        <v>1187</v>
      </c>
      <c r="F83" s="1028"/>
      <c r="G83" s="1028"/>
      <c r="H83" s="1290" t="s">
        <v>22</v>
      </c>
      <c r="I83" s="1029">
        <v>8</v>
      </c>
      <c r="J83" s="1030"/>
      <c r="K83" s="1030">
        <f t="shared" si="3"/>
        <v>0</v>
      </c>
      <c r="L83" s="1031">
        <v>3.4199999999999999E-3</v>
      </c>
      <c r="M83" s="1029">
        <f t="shared" si="4"/>
        <v>2.7359999999999999E-2</v>
      </c>
      <c r="N83" s="1031">
        <v>0</v>
      </c>
      <c r="O83" s="1029">
        <f t="shared" si="5"/>
        <v>0</v>
      </c>
      <c r="P83" s="1032">
        <v>21</v>
      </c>
      <c r="Q83" s="1291">
        <v>16</v>
      </c>
      <c r="R83" s="1034" t="s">
        <v>1069</v>
      </c>
    </row>
    <row r="84" spans="1:18" s="1034" customFormat="1" ht="22.5" customHeight="1">
      <c r="A84" s="1290">
        <v>66</v>
      </c>
      <c r="B84" s="1290" t="s">
        <v>1065</v>
      </c>
      <c r="C84" s="1290" t="s">
        <v>1113</v>
      </c>
      <c r="D84" s="1027" t="s">
        <v>1188</v>
      </c>
      <c r="E84" s="1028" t="s">
        <v>1189</v>
      </c>
      <c r="F84" s="1028"/>
      <c r="G84" s="1028"/>
      <c r="H84" s="1290" t="s">
        <v>22</v>
      </c>
      <c r="I84" s="1029">
        <v>1</v>
      </c>
      <c r="J84" s="1030"/>
      <c r="K84" s="1030">
        <f t="shared" si="3"/>
        <v>0</v>
      </c>
      <c r="L84" s="1031">
        <v>3.4199999999999999E-3</v>
      </c>
      <c r="M84" s="1029">
        <f t="shared" si="4"/>
        <v>3.4199999999999999E-3</v>
      </c>
      <c r="N84" s="1031">
        <v>0</v>
      </c>
      <c r="O84" s="1029">
        <f t="shared" si="5"/>
        <v>0</v>
      </c>
      <c r="P84" s="1032">
        <v>21</v>
      </c>
      <c r="Q84" s="1291">
        <v>16</v>
      </c>
      <c r="R84" s="1034" t="s">
        <v>1069</v>
      </c>
    </row>
    <row r="85" spans="1:18" s="1034" customFormat="1" ht="11.25" customHeight="1">
      <c r="A85" s="1290">
        <v>67</v>
      </c>
      <c r="B85" s="1290" t="s">
        <v>1065</v>
      </c>
      <c r="C85" s="1290" t="s">
        <v>1113</v>
      </c>
      <c r="D85" s="1027" t="s">
        <v>1190</v>
      </c>
      <c r="E85" s="1028" t="s">
        <v>1191</v>
      </c>
      <c r="F85" s="1028"/>
      <c r="G85" s="1028"/>
      <c r="H85" s="1290" t="s">
        <v>22</v>
      </c>
      <c r="I85" s="1029">
        <v>6</v>
      </c>
      <c r="J85" s="1030"/>
      <c r="K85" s="1030">
        <f t="shared" si="3"/>
        <v>0</v>
      </c>
      <c r="L85" s="1031">
        <v>0</v>
      </c>
      <c r="M85" s="1029">
        <f t="shared" si="4"/>
        <v>0</v>
      </c>
      <c r="N85" s="1031">
        <v>3.5220000000000001E-2</v>
      </c>
      <c r="O85" s="1029">
        <f t="shared" si="5"/>
        <v>0.21132000000000001</v>
      </c>
      <c r="P85" s="1032">
        <v>21</v>
      </c>
      <c r="Q85" s="1291">
        <v>16</v>
      </c>
      <c r="R85" s="1034" t="s">
        <v>1069</v>
      </c>
    </row>
    <row r="86" spans="1:18" s="1034" customFormat="1" ht="11.25" customHeight="1">
      <c r="A86" s="1290">
        <v>68</v>
      </c>
      <c r="B86" s="1290" t="s">
        <v>1065</v>
      </c>
      <c r="C86" s="1290" t="s">
        <v>1113</v>
      </c>
      <c r="D86" s="1027" t="s">
        <v>1192</v>
      </c>
      <c r="E86" s="1028" t="s">
        <v>1193</v>
      </c>
      <c r="F86" s="1028"/>
      <c r="G86" s="1028"/>
      <c r="H86" s="1290" t="s">
        <v>22</v>
      </c>
      <c r="I86" s="1029">
        <v>9</v>
      </c>
      <c r="J86" s="1030"/>
      <c r="K86" s="1030">
        <f t="shared" si="3"/>
        <v>0</v>
      </c>
      <c r="L86" s="1031">
        <v>1.6000000000000001E-4</v>
      </c>
      <c r="M86" s="1029">
        <f t="shared" si="4"/>
        <v>1.4400000000000001E-3</v>
      </c>
      <c r="N86" s="1031">
        <v>0</v>
      </c>
      <c r="O86" s="1029">
        <f t="shared" si="5"/>
        <v>0</v>
      </c>
      <c r="P86" s="1032">
        <v>21</v>
      </c>
      <c r="Q86" s="1291">
        <v>16</v>
      </c>
      <c r="R86" s="1034" t="s">
        <v>1069</v>
      </c>
    </row>
    <row r="87" spans="1:18" s="1034" customFormat="1" ht="11.25" customHeight="1">
      <c r="A87" s="1290">
        <v>69</v>
      </c>
      <c r="B87" s="1290" t="s">
        <v>1065</v>
      </c>
      <c r="C87" s="1290" t="s">
        <v>1113</v>
      </c>
      <c r="D87" s="1027" t="s">
        <v>1194</v>
      </c>
      <c r="E87" s="1028" t="s">
        <v>1195</v>
      </c>
      <c r="F87" s="1028"/>
      <c r="G87" s="1028"/>
      <c r="H87" s="1290" t="s">
        <v>22</v>
      </c>
      <c r="I87" s="1029">
        <v>4</v>
      </c>
      <c r="J87" s="1030"/>
      <c r="K87" s="1030">
        <f t="shared" si="3"/>
        <v>0</v>
      </c>
      <c r="L87" s="1031">
        <v>2.9E-4</v>
      </c>
      <c r="M87" s="1029">
        <f t="shared" si="4"/>
        <v>1.16E-3</v>
      </c>
      <c r="N87" s="1031">
        <v>0</v>
      </c>
      <c r="O87" s="1029">
        <f t="shared" si="5"/>
        <v>0</v>
      </c>
      <c r="P87" s="1032">
        <v>21</v>
      </c>
      <c r="Q87" s="1291">
        <v>16</v>
      </c>
      <c r="R87" s="1034" t="s">
        <v>1069</v>
      </c>
    </row>
    <row r="88" spans="1:18" s="1034" customFormat="1" ht="22.5" customHeight="1">
      <c r="A88" s="1290">
        <v>70</v>
      </c>
      <c r="B88" s="1290" t="s">
        <v>1065</v>
      </c>
      <c r="C88" s="1290" t="s">
        <v>1113</v>
      </c>
      <c r="D88" s="1027" t="s">
        <v>1196</v>
      </c>
      <c r="E88" s="1028" t="s">
        <v>1197</v>
      </c>
      <c r="F88" s="1028"/>
      <c r="G88" s="1028"/>
      <c r="H88" s="1290" t="s">
        <v>65</v>
      </c>
      <c r="I88" s="1029">
        <v>8.3350000000000009</v>
      </c>
      <c r="J88" s="1030"/>
      <c r="K88" s="1030">
        <f t="shared" si="3"/>
        <v>0</v>
      </c>
      <c r="L88" s="1031">
        <v>0</v>
      </c>
      <c r="M88" s="1029">
        <f t="shared" si="4"/>
        <v>0</v>
      </c>
      <c r="N88" s="1031">
        <v>0</v>
      </c>
      <c r="O88" s="1029">
        <f t="shared" si="5"/>
        <v>0</v>
      </c>
      <c r="P88" s="1032">
        <v>21</v>
      </c>
      <c r="Q88" s="1291">
        <v>16</v>
      </c>
      <c r="R88" s="1034" t="s">
        <v>1069</v>
      </c>
    </row>
    <row r="89" spans="1:18" s="1034" customFormat="1" ht="11.25" customHeight="1">
      <c r="A89" s="1290">
        <v>71</v>
      </c>
      <c r="B89" s="1290" t="s">
        <v>1065</v>
      </c>
      <c r="C89" s="1290" t="s">
        <v>1113</v>
      </c>
      <c r="D89" s="1027" t="s">
        <v>1198</v>
      </c>
      <c r="E89" s="1028" t="s">
        <v>1199</v>
      </c>
      <c r="F89" s="1028"/>
      <c r="G89" s="1028"/>
      <c r="H89" s="1290" t="s">
        <v>22</v>
      </c>
      <c r="I89" s="1029">
        <v>19</v>
      </c>
      <c r="J89" s="1030"/>
      <c r="K89" s="1030">
        <f t="shared" si="3"/>
        <v>0</v>
      </c>
      <c r="L89" s="1031">
        <v>5.6999999999999998E-4</v>
      </c>
      <c r="M89" s="1029">
        <f t="shared" si="4"/>
        <v>1.0829999999999999E-2</v>
      </c>
      <c r="N89" s="1031">
        <v>0</v>
      </c>
      <c r="O89" s="1029">
        <f t="shared" si="5"/>
        <v>0</v>
      </c>
      <c r="P89" s="1032">
        <v>21</v>
      </c>
      <c r="Q89" s="1291">
        <v>16</v>
      </c>
      <c r="R89" s="1034" t="s">
        <v>1069</v>
      </c>
    </row>
    <row r="90" spans="1:18" s="1034" customFormat="1" ht="11.25" customHeight="1">
      <c r="A90" s="1290">
        <v>72</v>
      </c>
      <c r="B90" s="1290" t="s">
        <v>1065</v>
      </c>
      <c r="C90" s="1290" t="s">
        <v>1113</v>
      </c>
      <c r="D90" s="1027" t="s">
        <v>1200</v>
      </c>
      <c r="E90" s="1028" t="s">
        <v>1201</v>
      </c>
      <c r="F90" s="1028"/>
      <c r="G90" s="1028"/>
      <c r="H90" s="1290" t="s">
        <v>22</v>
      </c>
      <c r="I90" s="1029">
        <v>20</v>
      </c>
      <c r="J90" s="1030"/>
      <c r="K90" s="1030">
        <f t="shared" si="3"/>
        <v>0</v>
      </c>
      <c r="L90" s="1031">
        <v>0</v>
      </c>
      <c r="M90" s="1029">
        <f t="shared" si="4"/>
        <v>0</v>
      </c>
      <c r="N90" s="1031">
        <v>0</v>
      </c>
      <c r="O90" s="1029">
        <f t="shared" si="5"/>
        <v>0</v>
      </c>
      <c r="P90" s="1032">
        <v>21</v>
      </c>
      <c r="Q90" s="1291">
        <v>16</v>
      </c>
      <c r="R90" s="1034" t="s">
        <v>1069</v>
      </c>
    </row>
    <row r="91" spans="1:18" s="1034" customFormat="1" ht="11.25" customHeight="1">
      <c r="A91" s="1290">
        <v>73</v>
      </c>
      <c r="B91" s="1290" t="s">
        <v>1065</v>
      </c>
      <c r="C91" s="1290" t="s">
        <v>1113</v>
      </c>
      <c r="D91" s="1027" t="s">
        <v>1202</v>
      </c>
      <c r="E91" s="1028" t="s">
        <v>1203</v>
      </c>
      <c r="F91" s="1028"/>
      <c r="G91" s="1028"/>
      <c r="H91" s="1290" t="s">
        <v>39</v>
      </c>
      <c r="I91" s="1029">
        <v>50</v>
      </c>
      <c r="J91" s="1030"/>
      <c r="K91" s="1030">
        <f t="shared" si="3"/>
        <v>0</v>
      </c>
      <c r="L91" s="1031">
        <v>0</v>
      </c>
      <c r="M91" s="1029">
        <f t="shared" si="4"/>
        <v>0</v>
      </c>
      <c r="N91" s="1031">
        <v>0</v>
      </c>
      <c r="O91" s="1029">
        <f t="shared" si="5"/>
        <v>0</v>
      </c>
      <c r="P91" s="1032">
        <v>21</v>
      </c>
      <c r="Q91" s="1291">
        <v>16</v>
      </c>
      <c r="R91" s="1034" t="s">
        <v>1069</v>
      </c>
    </row>
    <row r="92" spans="1:18" s="1034" customFormat="1" ht="11.25" customHeight="1">
      <c r="A92" s="1290">
        <v>74</v>
      </c>
      <c r="B92" s="1290" t="s">
        <v>1065</v>
      </c>
      <c r="C92" s="1290" t="s">
        <v>1100</v>
      </c>
      <c r="D92" s="1027" t="s">
        <v>1204</v>
      </c>
      <c r="E92" s="1028" t="s">
        <v>1205</v>
      </c>
      <c r="F92" s="1028"/>
      <c r="G92" s="1028"/>
      <c r="H92" s="1290" t="s">
        <v>1168</v>
      </c>
      <c r="I92" s="1029">
        <v>1</v>
      </c>
      <c r="J92" s="1030"/>
      <c r="K92" s="1030">
        <f t="shared" si="3"/>
        <v>0</v>
      </c>
      <c r="L92" s="1031">
        <v>0</v>
      </c>
      <c r="M92" s="1029">
        <f t="shared" si="4"/>
        <v>0</v>
      </c>
      <c r="N92" s="1031">
        <v>0</v>
      </c>
      <c r="O92" s="1029">
        <f t="shared" si="5"/>
        <v>0</v>
      </c>
      <c r="P92" s="1032">
        <v>21</v>
      </c>
      <c r="Q92" s="1291">
        <v>16</v>
      </c>
      <c r="R92" s="1034" t="s">
        <v>1069</v>
      </c>
    </row>
    <row r="93" spans="1:18" s="1034" customFormat="1" ht="11.25" customHeight="1">
      <c r="A93" s="1290">
        <v>75</v>
      </c>
      <c r="B93" s="1290" t="s">
        <v>1065</v>
      </c>
      <c r="C93" s="1290" t="s">
        <v>1100</v>
      </c>
      <c r="D93" s="1027" t="s">
        <v>1206</v>
      </c>
      <c r="E93" s="1028" t="s">
        <v>1207</v>
      </c>
      <c r="F93" s="1028"/>
      <c r="G93" s="1028"/>
      <c r="H93" s="1290" t="s">
        <v>616</v>
      </c>
      <c r="I93" s="1029">
        <v>1</v>
      </c>
      <c r="J93" s="1030"/>
      <c r="K93" s="1030">
        <f t="shared" si="3"/>
        <v>0</v>
      </c>
      <c r="L93" s="1031">
        <v>0</v>
      </c>
      <c r="M93" s="1029">
        <f t="shared" si="4"/>
        <v>0</v>
      </c>
      <c r="N93" s="1031">
        <v>0</v>
      </c>
      <c r="O93" s="1029">
        <f t="shared" si="5"/>
        <v>0</v>
      </c>
      <c r="P93" s="1032">
        <v>21</v>
      </c>
      <c r="Q93" s="1291">
        <v>16</v>
      </c>
      <c r="R93" s="1034" t="s">
        <v>1069</v>
      </c>
    </row>
    <row r="94" spans="1:18" s="1300" customFormat="1" ht="11.25" customHeight="1">
      <c r="A94" s="1315">
        <v>76</v>
      </c>
      <c r="B94" s="1315" t="s">
        <v>1070</v>
      </c>
      <c r="C94" s="1315" t="s">
        <v>1071</v>
      </c>
      <c r="D94" s="1316" t="s">
        <v>1208</v>
      </c>
      <c r="E94" s="1317" t="s">
        <v>1209</v>
      </c>
      <c r="F94" s="1317"/>
      <c r="G94" s="1317"/>
      <c r="H94" s="1315" t="s">
        <v>616</v>
      </c>
      <c r="I94" s="1318">
        <v>1</v>
      </c>
      <c r="J94" s="1319"/>
      <c r="K94" s="1319">
        <f t="shared" si="3"/>
        <v>0</v>
      </c>
      <c r="L94" s="1320">
        <v>0</v>
      </c>
      <c r="M94" s="1318">
        <f t="shared" si="4"/>
        <v>0</v>
      </c>
      <c r="N94" s="1320">
        <v>0</v>
      </c>
      <c r="O94" s="1318">
        <f t="shared" si="5"/>
        <v>0</v>
      </c>
      <c r="P94" s="1321">
        <v>21</v>
      </c>
      <c r="Q94" s="1299">
        <v>32</v>
      </c>
      <c r="R94" s="1300" t="s">
        <v>1069</v>
      </c>
    </row>
    <row r="95" spans="1:18" s="1300" customFormat="1" ht="11.25" customHeight="1">
      <c r="A95" s="1315">
        <v>77</v>
      </c>
      <c r="B95" s="1315" t="s">
        <v>1070</v>
      </c>
      <c r="C95" s="1315" t="s">
        <v>1071</v>
      </c>
      <c r="D95" s="1316" t="s">
        <v>1210</v>
      </c>
      <c r="E95" s="1317" t="s">
        <v>1211</v>
      </c>
      <c r="F95" s="1317"/>
      <c r="G95" s="1317"/>
      <c r="H95" s="1315" t="s">
        <v>616</v>
      </c>
      <c r="I95" s="1318">
        <v>1</v>
      </c>
      <c r="J95" s="1319"/>
      <c r="K95" s="1319">
        <f t="shared" si="3"/>
        <v>0</v>
      </c>
      <c r="L95" s="1320">
        <v>0</v>
      </c>
      <c r="M95" s="1318">
        <f t="shared" si="4"/>
        <v>0</v>
      </c>
      <c r="N95" s="1320">
        <v>0</v>
      </c>
      <c r="O95" s="1318">
        <f t="shared" si="5"/>
        <v>0</v>
      </c>
      <c r="P95" s="1321">
        <v>21</v>
      </c>
      <c r="Q95" s="1299">
        <v>32</v>
      </c>
      <c r="R95" s="1300" t="s">
        <v>1069</v>
      </c>
    </row>
    <row r="96" spans="1:18" s="1300" customFormat="1" ht="11.25" customHeight="1">
      <c r="A96" s="1315">
        <v>78</v>
      </c>
      <c r="B96" s="1315" t="s">
        <v>1070</v>
      </c>
      <c r="C96" s="1315" t="s">
        <v>1071</v>
      </c>
      <c r="D96" s="1316" t="s">
        <v>1212</v>
      </c>
      <c r="E96" s="1317" t="s">
        <v>1213</v>
      </c>
      <c r="F96" s="1317"/>
      <c r="G96" s="1317"/>
      <c r="H96" s="1315" t="s">
        <v>616</v>
      </c>
      <c r="I96" s="1318">
        <v>1</v>
      </c>
      <c r="J96" s="1319"/>
      <c r="K96" s="1319">
        <f t="shared" si="3"/>
        <v>0</v>
      </c>
      <c r="L96" s="1320">
        <v>0</v>
      </c>
      <c r="M96" s="1318">
        <f t="shared" si="4"/>
        <v>0</v>
      </c>
      <c r="N96" s="1320">
        <v>0</v>
      </c>
      <c r="O96" s="1318">
        <f t="shared" si="5"/>
        <v>0</v>
      </c>
      <c r="P96" s="1321">
        <v>21</v>
      </c>
      <c r="Q96" s="1299">
        <v>32</v>
      </c>
      <c r="R96" s="1300" t="s">
        <v>1069</v>
      </c>
    </row>
    <row r="97" spans="1:18" s="1300" customFormat="1" ht="11.25" customHeight="1">
      <c r="A97" s="1315">
        <v>79</v>
      </c>
      <c r="B97" s="1315" t="s">
        <v>1070</v>
      </c>
      <c r="C97" s="1315" t="s">
        <v>1071</v>
      </c>
      <c r="D97" s="1316" t="s">
        <v>1214</v>
      </c>
      <c r="E97" s="1317" t="s">
        <v>1215</v>
      </c>
      <c r="F97" s="1317"/>
      <c r="G97" s="1317"/>
      <c r="H97" s="1315" t="s">
        <v>616</v>
      </c>
      <c r="I97" s="1318">
        <v>1</v>
      </c>
      <c r="J97" s="1319"/>
      <c r="K97" s="1319">
        <f t="shared" si="3"/>
        <v>0</v>
      </c>
      <c r="L97" s="1320">
        <v>0</v>
      </c>
      <c r="M97" s="1318">
        <f t="shared" si="4"/>
        <v>0</v>
      </c>
      <c r="N97" s="1320">
        <v>0</v>
      </c>
      <c r="O97" s="1318">
        <f t="shared" si="5"/>
        <v>0</v>
      </c>
      <c r="P97" s="1321">
        <v>21</v>
      </c>
      <c r="Q97" s="1299">
        <v>32</v>
      </c>
      <c r="R97" s="1300" t="s">
        <v>1069</v>
      </c>
    </row>
    <row r="98" spans="1:18" s="1300" customFormat="1" ht="11.25" customHeight="1">
      <c r="A98" s="1315">
        <v>80</v>
      </c>
      <c r="B98" s="1315" t="s">
        <v>1070</v>
      </c>
      <c r="C98" s="1315" t="s">
        <v>1071</v>
      </c>
      <c r="D98" s="1316" t="s">
        <v>1216</v>
      </c>
      <c r="E98" s="1317" t="s">
        <v>1217</v>
      </c>
      <c r="F98" s="1317"/>
      <c r="G98" s="1317"/>
      <c r="H98" s="1315" t="s">
        <v>616</v>
      </c>
      <c r="I98" s="1318">
        <v>1</v>
      </c>
      <c r="J98" s="1319"/>
      <c r="K98" s="1319">
        <f t="shared" si="3"/>
        <v>0</v>
      </c>
      <c r="L98" s="1320">
        <v>0</v>
      </c>
      <c r="M98" s="1318">
        <f t="shared" si="4"/>
        <v>0</v>
      </c>
      <c r="N98" s="1320">
        <v>0</v>
      </c>
      <c r="O98" s="1318">
        <f t="shared" si="5"/>
        <v>0</v>
      </c>
      <c r="P98" s="1321">
        <v>21</v>
      </c>
      <c r="Q98" s="1299">
        <v>32</v>
      </c>
      <c r="R98" s="1300" t="s">
        <v>1069</v>
      </c>
    </row>
    <row r="99" spans="1:18" s="1300" customFormat="1" ht="11.25" customHeight="1">
      <c r="A99" s="1315">
        <v>81</v>
      </c>
      <c r="B99" s="1315" t="s">
        <v>1070</v>
      </c>
      <c r="C99" s="1315" t="s">
        <v>1071</v>
      </c>
      <c r="D99" s="1316" t="s">
        <v>1218</v>
      </c>
      <c r="E99" s="1317" t="s">
        <v>1219</v>
      </c>
      <c r="F99" s="1317"/>
      <c r="G99" s="1317"/>
      <c r="H99" s="1315" t="s">
        <v>616</v>
      </c>
      <c r="I99" s="1318">
        <v>1</v>
      </c>
      <c r="J99" s="1319"/>
      <c r="K99" s="1319">
        <f t="shared" si="3"/>
        <v>0</v>
      </c>
      <c r="L99" s="1320">
        <v>0</v>
      </c>
      <c r="M99" s="1318">
        <f t="shared" si="4"/>
        <v>0</v>
      </c>
      <c r="N99" s="1320">
        <v>0</v>
      </c>
      <c r="O99" s="1318">
        <f t="shared" si="5"/>
        <v>0</v>
      </c>
      <c r="P99" s="1321">
        <v>21</v>
      </c>
      <c r="Q99" s="1299">
        <v>32</v>
      </c>
      <c r="R99" s="1300" t="s">
        <v>1069</v>
      </c>
    </row>
    <row r="100" spans="1:18" s="1300" customFormat="1" ht="22.5" customHeight="1">
      <c r="A100" s="1292">
        <v>82</v>
      </c>
      <c r="B100" s="1292" t="s">
        <v>1070</v>
      </c>
      <c r="C100" s="1292" t="s">
        <v>1071</v>
      </c>
      <c r="D100" s="1293" t="s">
        <v>1064</v>
      </c>
      <c r="E100" s="1294" t="s">
        <v>1220</v>
      </c>
      <c r="F100" s="1294"/>
      <c r="G100" s="1294"/>
      <c r="H100" s="1292" t="s">
        <v>616</v>
      </c>
      <c r="I100" s="1295">
        <v>1</v>
      </c>
      <c r="J100" s="1296"/>
      <c r="K100" s="1296">
        <f t="shared" si="3"/>
        <v>0</v>
      </c>
      <c r="L100" s="1297">
        <v>0</v>
      </c>
      <c r="M100" s="1295">
        <f t="shared" si="4"/>
        <v>0</v>
      </c>
      <c r="N100" s="1297">
        <v>0</v>
      </c>
      <c r="O100" s="1295">
        <f t="shared" si="5"/>
        <v>0</v>
      </c>
      <c r="P100" s="1298">
        <v>21</v>
      </c>
      <c r="Q100" s="1299">
        <v>32</v>
      </c>
      <c r="R100" s="1300" t="s">
        <v>1069</v>
      </c>
    </row>
    <row r="101" spans="1:18" s="1300" customFormat="1" ht="11.25" customHeight="1">
      <c r="A101" s="1292">
        <v>83</v>
      </c>
      <c r="B101" s="1292" t="s">
        <v>1070</v>
      </c>
      <c r="C101" s="1292" t="s">
        <v>1071</v>
      </c>
      <c r="D101" s="1293" t="s">
        <v>1069</v>
      </c>
      <c r="E101" s="1294" t="s">
        <v>1221</v>
      </c>
      <c r="F101" s="1294"/>
      <c r="G101" s="1294"/>
      <c r="H101" s="1292" t="s">
        <v>39</v>
      </c>
      <c r="I101" s="1295">
        <v>7</v>
      </c>
      <c r="J101" s="1296"/>
      <c r="K101" s="1296">
        <f t="shared" si="3"/>
        <v>0</v>
      </c>
      <c r="L101" s="1297">
        <v>0</v>
      </c>
      <c r="M101" s="1295">
        <f t="shared" si="4"/>
        <v>0</v>
      </c>
      <c r="N101" s="1297">
        <v>0</v>
      </c>
      <c r="O101" s="1295">
        <f t="shared" si="5"/>
        <v>0</v>
      </c>
      <c r="P101" s="1298">
        <v>21</v>
      </c>
      <c r="Q101" s="1299">
        <v>32</v>
      </c>
      <c r="R101" s="1300" t="s">
        <v>1069</v>
      </c>
    </row>
    <row r="102" spans="1:18" s="1300" customFormat="1" ht="11.25" customHeight="1">
      <c r="A102" s="1292">
        <v>84</v>
      </c>
      <c r="B102" s="1292" t="s">
        <v>1070</v>
      </c>
      <c r="C102" s="1292" t="s">
        <v>1071</v>
      </c>
      <c r="D102" s="1293" t="s">
        <v>1222</v>
      </c>
      <c r="E102" s="1294" t="s">
        <v>1223</v>
      </c>
      <c r="F102" s="1294"/>
      <c r="G102" s="1294"/>
      <c r="H102" s="1292" t="s">
        <v>39</v>
      </c>
      <c r="I102" s="1295">
        <v>17</v>
      </c>
      <c r="J102" s="1296"/>
      <c r="K102" s="1296">
        <f t="shared" si="3"/>
        <v>0</v>
      </c>
      <c r="L102" s="1297">
        <v>0</v>
      </c>
      <c r="M102" s="1295">
        <f t="shared" si="4"/>
        <v>0</v>
      </c>
      <c r="N102" s="1297">
        <v>0</v>
      </c>
      <c r="O102" s="1295">
        <f t="shared" si="5"/>
        <v>0</v>
      </c>
      <c r="P102" s="1298">
        <v>21</v>
      </c>
      <c r="Q102" s="1299">
        <v>32</v>
      </c>
      <c r="R102" s="1300" t="s">
        <v>1069</v>
      </c>
    </row>
    <row r="103" spans="1:18" s="1034" customFormat="1" ht="11.25" customHeight="1">
      <c r="A103" s="1290">
        <v>85</v>
      </c>
      <c r="B103" s="1290" t="s">
        <v>1065</v>
      </c>
      <c r="C103" s="1290" t="s">
        <v>1113</v>
      </c>
      <c r="D103" s="1027" t="s">
        <v>1224</v>
      </c>
      <c r="E103" s="1028" t="s">
        <v>1225</v>
      </c>
      <c r="F103" s="1028"/>
      <c r="G103" s="1028"/>
      <c r="H103" s="1290" t="s">
        <v>39</v>
      </c>
      <c r="I103" s="1029">
        <v>273</v>
      </c>
      <c r="J103" s="1030"/>
      <c r="K103" s="1030">
        <f t="shared" si="3"/>
        <v>0</v>
      </c>
      <c r="L103" s="1031">
        <v>0</v>
      </c>
      <c r="M103" s="1029">
        <f t="shared" si="4"/>
        <v>0</v>
      </c>
      <c r="N103" s="1031">
        <v>0</v>
      </c>
      <c r="O103" s="1029">
        <f t="shared" si="5"/>
        <v>0</v>
      </c>
      <c r="P103" s="1032">
        <v>21</v>
      </c>
      <c r="Q103" s="1291">
        <v>16</v>
      </c>
      <c r="R103" s="1034" t="s">
        <v>1069</v>
      </c>
    </row>
    <row r="104" spans="1:18" s="1034" customFormat="1" ht="11.25" customHeight="1">
      <c r="A104" s="1290">
        <v>86</v>
      </c>
      <c r="B104" s="1290" t="s">
        <v>1065</v>
      </c>
      <c r="C104" s="1290" t="s">
        <v>1113</v>
      </c>
      <c r="D104" s="1027" t="s">
        <v>1226</v>
      </c>
      <c r="E104" s="1028" t="s">
        <v>1227</v>
      </c>
      <c r="F104" s="1028"/>
      <c r="G104" s="1028"/>
      <c r="H104" s="1290" t="s">
        <v>39</v>
      </c>
      <c r="I104" s="1029">
        <v>228</v>
      </c>
      <c r="J104" s="1030"/>
      <c r="K104" s="1030">
        <f t="shared" si="3"/>
        <v>0</v>
      </c>
      <c r="L104" s="1031">
        <v>0</v>
      </c>
      <c r="M104" s="1029">
        <f t="shared" si="4"/>
        <v>0</v>
      </c>
      <c r="N104" s="1031">
        <v>0</v>
      </c>
      <c r="O104" s="1029">
        <f t="shared" si="5"/>
        <v>0</v>
      </c>
      <c r="P104" s="1032">
        <v>21</v>
      </c>
      <c r="Q104" s="1291">
        <v>16</v>
      </c>
      <c r="R104" s="1034" t="s">
        <v>1069</v>
      </c>
    </row>
    <row r="105" spans="1:18" s="1034" customFormat="1" ht="11.25" customHeight="1">
      <c r="A105" s="1290">
        <v>87</v>
      </c>
      <c r="B105" s="1290" t="s">
        <v>1065</v>
      </c>
      <c r="C105" s="1290" t="s">
        <v>1113</v>
      </c>
      <c r="D105" s="1027" t="s">
        <v>1228</v>
      </c>
      <c r="E105" s="1028" t="s">
        <v>1229</v>
      </c>
      <c r="F105" s="1028"/>
      <c r="G105" s="1028"/>
      <c r="H105" s="1290" t="s">
        <v>39</v>
      </c>
      <c r="I105" s="1029">
        <v>10</v>
      </c>
      <c r="J105" s="1030"/>
      <c r="K105" s="1030">
        <f t="shared" si="3"/>
        <v>0</v>
      </c>
      <c r="L105" s="1031">
        <v>0</v>
      </c>
      <c r="M105" s="1029">
        <f t="shared" si="4"/>
        <v>0</v>
      </c>
      <c r="N105" s="1031">
        <v>0</v>
      </c>
      <c r="O105" s="1029">
        <f t="shared" si="5"/>
        <v>0</v>
      </c>
      <c r="P105" s="1032">
        <v>21</v>
      </c>
      <c r="Q105" s="1291">
        <v>16</v>
      </c>
      <c r="R105" s="1034" t="s">
        <v>1069</v>
      </c>
    </row>
    <row r="106" spans="1:18" s="1034" customFormat="1" ht="11.25" customHeight="1">
      <c r="A106" s="1290">
        <v>88</v>
      </c>
      <c r="B106" s="1290" t="s">
        <v>1065</v>
      </c>
      <c r="C106" s="1290" t="s">
        <v>1113</v>
      </c>
      <c r="D106" s="1027" t="s">
        <v>1230</v>
      </c>
      <c r="E106" s="1028" t="s">
        <v>1231</v>
      </c>
      <c r="F106" s="1028"/>
      <c r="G106" s="1028"/>
      <c r="H106" s="1290" t="s">
        <v>39</v>
      </c>
      <c r="I106" s="1029">
        <v>547</v>
      </c>
      <c r="J106" s="1030"/>
      <c r="K106" s="1030">
        <f t="shared" si="3"/>
        <v>0</v>
      </c>
      <c r="L106" s="1031">
        <v>0</v>
      </c>
      <c r="M106" s="1029">
        <f t="shared" si="4"/>
        <v>0</v>
      </c>
      <c r="N106" s="1031">
        <v>0</v>
      </c>
      <c r="O106" s="1029">
        <f t="shared" si="5"/>
        <v>0</v>
      </c>
      <c r="P106" s="1032">
        <v>21</v>
      </c>
      <c r="Q106" s="1291">
        <v>16</v>
      </c>
      <c r="R106" s="1034" t="s">
        <v>1069</v>
      </c>
    </row>
    <row r="107" spans="1:18" s="1034" customFormat="1" ht="22.5" customHeight="1">
      <c r="A107" s="1290">
        <v>89</v>
      </c>
      <c r="B107" s="1290" t="s">
        <v>1065</v>
      </c>
      <c r="C107" s="1290" t="s">
        <v>1100</v>
      </c>
      <c r="D107" s="1027" t="s">
        <v>1232</v>
      </c>
      <c r="E107" s="1028" t="s">
        <v>1233</v>
      </c>
      <c r="F107" s="1028"/>
      <c r="G107" s="1028"/>
      <c r="H107" s="1290" t="s">
        <v>65</v>
      </c>
      <c r="I107" s="1029">
        <v>8.3350000000000009</v>
      </c>
      <c r="J107" s="1030"/>
      <c r="K107" s="1030">
        <f t="shared" si="3"/>
        <v>0</v>
      </c>
      <c r="L107" s="1031">
        <v>0</v>
      </c>
      <c r="M107" s="1029">
        <f t="shared" si="4"/>
        <v>0</v>
      </c>
      <c r="N107" s="1031">
        <v>0</v>
      </c>
      <c r="O107" s="1029">
        <f t="shared" si="5"/>
        <v>0</v>
      </c>
      <c r="P107" s="1032">
        <v>21</v>
      </c>
      <c r="Q107" s="1291">
        <v>16</v>
      </c>
      <c r="R107" s="1034" t="s">
        <v>1069</v>
      </c>
    </row>
    <row r="108" spans="1:18" s="1034" customFormat="1" ht="11.25" customHeight="1">
      <c r="A108" s="1290">
        <v>90</v>
      </c>
      <c r="B108" s="1290" t="s">
        <v>1065</v>
      </c>
      <c r="C108" s="1290" t="s">
        <v>1113</v>
      </c>
      <c r="D108" s="1027" t="s">
        <v>1234</v>
      </c>
      <c r="E108" s="1028" t="s">
        <v>1235</v>
      </c>
      <c r="F108" s="1028"/>
      <c r="G108" s="1028"/>
      <c r="H108" s="1290" t="s">
        <v>65</v>
      </c>
      <c r="I108" s="1029">
        <v>2.3639999999999999</v>
      </c>
      <c r="J108" s="1030"/>
      <c r="K108" s="1030">
        <f t="shared" si="3"/>
        <v>0</v>
      </c>
      <c r="L108" s="1031">
        <v>0</v>
      </c>
      <c r="M108" s="1029">
        <f t="shared" si="4"/>
        <v>0</v>
      </c>
      <c r="N108" s="1031">
        <v>0</v>
      </c>
      <c r="O108" s="1029">
        <f t="shared" si="5"/>
        <v>0</v>
      </c>
      <c r="P108" s="1032">
        <v>21</v>
      </c>
      <c r="Q108" s="1291">
        <v>16</v>
      </c>
      <c r="R108" s="1034" t="s">
        <v>1069</v>
      </c>
    </row>
    <row r="109" spans="1:18" s="1286" customFormat="1" ht="11.25" customHeight="1">
      <c r="B109" s="1287" t="s">
        <v>1058</v>
      </c>
      <c r="D109" s="1286" t="s">
        <v>1236</v>
      </c>
      <c r="E109" s="1286" t="s">
        <v>1237</v>
      </c>
      <c r="K109" s="1288">
        <f>SUM(K110:K162)</f>
        <v>0</v>
      </c>
      <c r="M109" s="1289">
        <f>SUM(M110:M162)</f>
        <v>2.1240699999999997</v>
      </c>
      <c r="O109" s="1289">
        <f>SUM(O110:O162)</f>
        <v>0.72231999999999996</v>
      </c>
      <c r="R109" s="1286" t="s">
        <v>1064</v>
      </c>
    </row>
    <row r="110" spans="1:18" s="1034" customFormat="1" ht="11.25" customHeight="1">
      <c r="A110" s="1290">
        <v>91</v>
      </c>
      <c r="B110" s="1290" t="s">
        <v>1065</v>
      </c>
      <c r="C110" s="1290" t="s">
        <v>1113</v>
      </c>
      <c r="D110" s="1027" t="s">
        <v>1238</v>
      </c>
      <c r="E110" s="1028" t="s">
        <v>1239</v>
      </c>
      <c r="F110" s="1028"/>
      <c r="G110" s="1028"/>
      <c r="H110" s="1290" t="s">
        <v>1240</v>
      </c>
      <c r="I110" s="1029">
        <v>2</v>
      </c>
      <c r="J110" s="1030"/>
      <c r="K110" s="1030">
        <f t="shared" ref="K110:K162" si="6">ROUND(I110*J110,2)</f>
        <v>0</v>
      </c>
      <c r="L110" s="1031">
        <v>1.583E-2</v>
      </c>
      <c r="M110" s="1029">
        <f t="shared" ref="M110:M162" si="7">I110*L110</f>
        <v>3.1660000000000001E-2</v>
      </c>
      <c r="N110" s="1031">
        <v>0</v>
      </c>
      <c r="O110" s="1029">
        <f t="shared" ref="O110:O162" si="8">I110*N110</f>
        <v>0</v>
      </c>
      <c r="P110" s="1032">
        <v>21</v>
      </c>
      <c r="Q110" s="1291">
        <v>16</v>
      </c>
      <c r="R110" s="1034" t="s">
        <v>1069</v>
      </c>
    </row>
    <row r="111" spans="1:18" s="1034" customFormat="1" ht="11.25" customHeight="1">
      <c r="A111" s="1290">
        <v>92</v>
      </c>
      <c r="B111" s="1290" t="s">
        <v>1065</v>
      </c>
      <c r="C111" s="1290" t="s">
        <v>1113</v>
      </c>
      <c r="D111" s="1027" t="s">
        <v>1241</v>
      </c>
      <c r="E111" s="1028" t="s">
        <v>1242</v>
      </c>
      <c r="F111" s="1028"/>
      <c r="G111" s="1028"/>
      <c r="H111" s="1290" t="s">
        <v>39</v>
      </c>
      <c r="I111" s="1029">
        <v>587</v>
      </c>
      <c r="J111" s="1030"/>
      <c r="K111" s="1030">
        <f t="shared" si="6"/>
        <v>0</v>
      </c>
      <c r="L111" s="1031">
        <v>0</v>
      </c>
      <c r="M111" s="1029">
        <f t="shared" si="7"/>
        <v>0</v>
      </c>
      <c r="N111" s="1031">
        <v>2.7999999999999998E-4</v>
      </c>
      <c r="O111" s="1029">
        <f t="shared" si="8"/>
        <v>0.16435999999999998</v>
      </c>
      <c r="P111" s="1032">
        <v>21</v>
      </c>
      <c r="Q111" s="1291">
        <v>16</v>
      </c>
      <c r="R111" s="1034" t="s">
        <v>1069</v>
      </c>
    </row>
    <row r="112" spans="1:18" s="1034" customFormat="1" ht="11.25" customHeight="1">
      <c r="A112" s="1290">
        <v>93</v>
      </c>
      <c r="B112" s="1290" t="s">
        <v>1065</v>
      </c>
      <c r="C112" s="1290" t="s">
        <v>1113</v>
      </c>
      <c r="D112" s="1027" t="s">
        <v>1243</v>
      </c>
      <c r="E112" s="1028" t="s">
        <v>1244</v>
      </c>
      <c r="F112" s="1028"/>
      <c r="G112" s="1028"/>
      <c r="H112" s="1290" t="s">
        <v>39</v>
      </c>
      <c r="I112" s="1029">
        <v>290</v>
      </c>
      <c r="J112" s="1030"/>
      <c r="K112" s="1030">
        <f t="shared" si="6"/>
        <v>0</v>
      </c>
      <c r="L112" s="1031">
        <v>0</v>
      </c>
      <c r="M112" s="1029">
        <f t="shared" si="7"/>
        <v>0</v>
      </c>
      <c r="N112" s="1031">
        <v>2.9E-4</v>
      </c>
      <c r="O112" s="1029">
        <f t="shared" si="8"/>
        <v>8.4099999999999994E-2</v>
      </c>
      <c r="P112" s="1032">
        <v>21</v>
      </c>
      <c r="Q112" s="1291">
        <v>16</v>
      </c>
      <c r="R112" s="1034" t="s">
        <v>1069</v>
      </c>
    </row>
    <row r="113" spans="1:18" s="1034" customFormat="1" ht="11.25" customHeight="1">
      <c r="A113" s="1290">
        <v>94</v>
      </c>
      <c r="B113" s="1290" t="s">
        <v>1065</v>
      </c>
      <c r="C113" s="1290" t="s">
        <v>1113</v>
      </c>
      <c r="D113" s="1027" t="s">
        <v>1245</v>
      </c>
      <c r="E113" s="1028" t="s">
        <v>1246</v>
      </c>
      <c r="F113" s="1028"/>
      <c r="G113" s="1028"/>
      <c r="H113" s="1290" t="s">
        <v>39</v>
      </c>
      <c r="I113" s="1029">
        <v>43</v>
      </c>
      <c r="J113" s="1030"/>
      <c r="K113" s="1030">
        <f t="shared" si="6"/>
        <v>0</v>
      </c>
      <c r="L113" s="1031">
        <v>0</v>
      </c>
      <c r="M113" s="1029">
        <f t="shared" si="7"/>
        <v>0</v>
      </c>
      <c r="N113" s="1031">
        <v>1.102E-2</v>
      </c>
      <c r="O113" s="1029">
        <f t="shared" si="8"/>
        <v>0.47386</v>
      </c>
      <c r="P113" s="1032">
        <v>21</v>
      </c>
      <c r="Q113" s="1291">
        <v>16</v>
      </c>
      <c r="R113" s="1034" t="s">
        <v>1069</v>
      </c>
    </row>
    <row r="114" spans="1:18" s="1034" customFormat="1" ht="11.25" customHeight="1">
      <c r="A114" s="1290">
        <v>95</v>
      </c>
      <c r="B114" s="1290" t="s">
        <v>1065</v>
      </c>
      <c r="C114" s="1290" t="s">
        <v>1113</v>
      </c>
      <c r="D114" s="1027" t="s">
        <v>1247</v>
      </c>
      <c r="E114" s="1028" t="s">
        <v>1248</v>
      </c>
      <c r="F114" s="1028"/>
      <c r="G114" s="1028"/>
      <c r="H114" s="1290" t="s">
        <v>22</v>
      </c>
      <c r="I114" s="1029">
        <v>15</v>
      </c>
      <c r="J114" s="1030"/>
      <c r="K114" s="1030">
        <f t="shared" si="6"/>
        <v>0</v>
      </c>
      <c r="L114" s="1031">
        <v>4.0000000000000003E-5</v>
      </c>
      <c r="M114" s="1029">
        <f t="shared" si="7"/>
        <v>6.0000000000000006E-4</v>
      </c>
      <c r="N114" s="1031">
        <v>0</v>
      </c>
      <c r="O114" s="1029">
        <f t="shared" si="8"/>
        <v>0</v>
      </c>
      <c r="P114" s="1032">
        <v>21</v>
      </c>
      <c r="Q114" s="1291">
        <v>16</v>
      </c>
      <c r="R114" s="1034" t="s">
        <v>1069</v>
      </c>
    </row>
    <row r="115" spans="1:18" s="1034" customFormat="1" ht="11.25" customHeight="1">
      <c r="A115" s="1290">
        <v>96</v>
      </c>
      <c r="B115" s="1290" t="s">
        <v>1065</v>
      </c>
      <c r="C115" s="1290" t="s">
        <v>1113</v>
      </c>
      <c r="D115" s="1027" t="s">
        <v>1249</v>
      </c>
      <c r="E115" s="1028" t="s">
        <v>1250</v>
      </c>
      <c r="F115" s="1028"/>
      <c r="G115" s="1028"/>
      <c r="H115" s="1290" t="s">
        <v>22</v>
      </c>
      <c r="I115" s="1029">
        <v>12</v>
      </c>
      <c r="J115" s="1030"/>
      <c r="K115" s="1030">
        <f t="shared" si="6"/>
        <v>0</v>
      </c>
      <c r="L115" s="1031">
        <v>0</v>
      </c>
      <c r="M115" s="1029">
        <f t="shared" si="7"/>
        <v>0</v>
      </c>
      <c r="N115" s="1031">
        <v>0</v>
      </c>
      <c r="O115" s="1029">
        <f t="shared" si="8"/>
        <v>0</v>
      </c>
      <c r="P115" s="1032">
        <v>21</v>
      </c>
      <c r="Q115" s="1291">
        <v>16</v>
      </c>
      <c r="R115" s="1034" t="s">
        <v>1069</v>
      </c>
    </row>
    <row r="116" spans="1:18" s="1034" customFormat="1" ht="11.25" customHeight="1">
      <c r="A116" s="1290">
        <v>97</v>
      </c>
      <c r="B116" s="1290" t="s">
        <v>1065</v>
      </c>
      <c r="C116" s="1290" t="s">
        <v>1113</v>
      </c>
      <c r="D116" s="1027" t="s">
        <v>1251</v>
      </c>
      <c r="E116" s="1028" t="s">
        <v>1252</v>
      </c>
      <c r="F116" s="1028"/>
      <c r="G116" s="1028"/>
      <c r="H116" s="1290" t="s">
        <v>22</v>
      </c>
      <c r="I116" s="1029">
        <v>12</v>
      </c>
      <c r="J116" s="1030"/>
      <c r="K116" s="1030">
        <f t="shared" si="6"/>
        <v>0</v>
      </c>
      <c r="L116" s="1031">
        <v>0</v>
      </c>
      <c r="M116" s="1029">
        <f t="shared" si="7"/>
        <v>0</v>
      </c>
      <c r="N116" s="1031">
        <v>0</v>
      </c>
      <c r="O116" s="1029">
        <f t="shared" si="8"/>
        <v>0</v>
      </c>
      <c r="P116" s="1032">
        <v>21</v>
      </c>
      <c r="Q116" s="1291">
        <v>16</v>
      </c>
      <c r="R116" s="1034" t="s">
        <v>1069</v>
      </c>
    </row>
    <row r="117" spans="1:18" s="1034" customFormat="1" ht="11.25" customHeight="1">
      <c r="A117" s="1290">
        <v>98</v>
      </c>
      <c r="B117" s="1290" t="s">
        <v>1065</v>
      </c>
      <c r="C117" s="1290" t="s">
        <v>1113</v>
      </c>
      <c r="D117" s="1027" t="s">
        <v>1253</v>
      </c>
      <c r="E117" s="1028" t="s">
        <v>1254</v>
      </c>
      <c r="F117" s="1028"/>
      <c r="G117" s="1028"/>
      <c r="H117" s="1290" t="s">
        <v>22</v>
      </c>
      <c r="I117" s="1029">
        <v>12</v>
      </c>
      <c r="J117" s="1030"/>
      <c r="K117" s="1030">
        <f t="shared" si="6"/>
        <v>0</v>
      </c>
      <c r="L117" s="1031">
        <v>0</v>
      </c>
      <c r="M117" s="1029">
        <f t="shared" si="7"/>
        <v>0</v>
      </c>
      <c r="N117" s="1031">
        <v>0</v>
      </c>
      <c r="O117" s="1029">
        <f t="shared" si="8"/>
        <v>0</v>
      </c>
      <c r="P117" s="1032">
        <v>21</v>
      </c>
      <c r="Q117" s="1291">
        <v>16</v>
      </c>
      <c r="R117" s="1034" t="s">
        <v>1069</v>
      </c>
    </row>
    <row r="118" spans="1:18" s="1034" customFormat="1" ht="11.25" customHeight="1">
      <c r="A118" s="1290">
        <v>99</v>
      </c>
      <c r="B118" s="1290" t="s">
        <v>1065</v>
      </c>
      <c r="C118" s="1290" t="s">
        <v>1113</v>
      </c>
      <c r="D118" s="1027" t="s">
        <v>1255</v>
      </c>
      <c r="E118" s="1028" t="s">
        <v>1256</v>
      </c>
      <c r="F118" s="1028"/>
      <c r="G118" s="1028"/>
      <c r="H118" s="1290" t="s">
        <v>22</v>
      </c>
      <c r="I118" s="1029">
        <v>8</v>
      </c>
      <c r="J118" s="1030"/>
      <c r="K118" s="1030">
        <f t="shared" si="6"/>
        <v>0</v>
      </c>
      <c r="L118" s="1031">
        <v>0</v>
      </c>
      <c r="M118" s="1029">
        <f t="shared" si="7"/>
        <v>0</v>
      </c>
      <c r="N118" s="1031">
        <v>0</v>
      </c>
      <c r="O118" s="1029">
        <f t="shared" si="8"/>
        <v>0</v>
      </c>
      <c r="P118" s="1032">
        <v>21</v>
      </c>
      <c r="Q118" s="1291">
        <v>16</v>
      </c>
      <c r="R118" s="1034" t="s">
        <v>1069</v>
      </c>
    </row>
    <row r="119" spans="1:18" s="1034" customFormat="1" ht="11.25" customHeight="1">
      <c r="A119" s="1290">
        <v>100</v>
      </c>
      <c r="B119" s="1290" t="s">
        <v>1065</v>
      </c>
      <c r="C119" s="1290" t="s">
        <v>1113</v>
      </c>
      <c r="D119" s="1027" t="s">
        <v>1257</v>
      </c>
      <c r="E119" s="1028" t="s">
        <v>1258</v>
      </c>
      <c r="F119" s="1028"/>
      <c r="G119" s="1028"/>
      <c r="H119" s="1290" t="s">
        <v>22</v>
      </c>
      <c r="I119" s="1029">
        <v>2</v>
      </c>
      <c r="J119" s="1030"/>
      <c r="K119" s="1030">
        <f t="shared" si="6"/>
        <v>0</v>
      </c>
      <c r="L119" s="1031">
        <v>0</v>
      </c>
      <c r="M119" s="1029">
        <f t="shared" si="7"/>
        <v>0</v>
      </c>
      <c r="N119" s="1031">
        <v>0</v>
      </c>
      <c r="O119" s="1029">
        <f t="shared" si="8"/>
        <v>0</v>
      </c>
      <c r="P119" s="1032">
        <v>21</v>
      </c>
      <c r="Q119" s="1291">
        <v>16</v>
      </c>
      <c r="R119" s="1034" t="s">
        <v>1069</v>
      </c>
    </row>
    <row r="120" spans="1:18" s="1034" customFormat="1" ht="11.25" customHeight="1">
      <c r="A120" s="1290">
        <v>101</v>
      </c>
      <c r="B120" s="1290" t="s">
        <v>1065</v>
      </c>
      <c r="C120" s="1290" t="s">
        <v>1113</v>
      </c>
      <c r="D120" s="1027" t="s">
        <v>1259</v>
      </c>
      <c r="E120" s="1028" t="s">
        <v>1260</v>
      </c>
      <c r="F120" s="1028"/>
      <c r="G120" s="1028"/>
      <c r="H120" s="1290" t="s">
        <v>22</v>
      </c>
      <c r="I120" s="1029">
        <v>2</v>
      </c>
      <c r="J120" s="1030"/>
      <c r="K120" s="1030">
        <f t="shared" si="6"/>
        <v>0</v>
      </c>
      <c r="L120" s="1031">
        <v>3.8899999999999998E-3</v>
      </c>
      <c r="M120" s="1029">
        <f t="shared" si="7"/>
        <v>7.7799999999999996E-3</v>
      </c>
      <c r="N120" s="1031">
        <v>0</v>
      </c>
      <c r="O120" s="1029">
        <f t="shared" si="8"/>
        <v>0</v>
      </c>
      <c r="P120" s="1032">
        <v>21</v>
      </c>
      <c r="Q120" s="1291">
        <v>16</v>
      </c>
      <c r="R120" s="1034" t="s">
        <v>1069</v>
      </c>
    </row>
    <row r="121" spans="1:18" s="1034" customFormat="1" ht="22.5" customHeight="1">
      <c r="A121" s="1290">
        <v>102</v>
      </c>
      <c r="B121" s="1290" t="s">
        <v>1065</v>
      </c>
      <c r="C121" s="1290" t="s">
        <v>1113</v>
      </c>
      <c r="D121" s="1027" t="s">
        <v>1261</v>
      </c>
      <c r="E121" s="1028" t="s">
        <v>1262</v>
      </c>
      <c r="F121" s="1028"/>
      <c r="G121" s="1028"/>
      <c r="H121" s="1290" t="s">
        <v>65</v>
      </c>
      <c r="I121" s="1029">
        <v>0.72199999999999998</v>
      </c>
      <c r="J121" s="1030"/>
      <c r="K121" s="1030">
        <f t="shared" si="6"/>
        <v>0</v>
      </c>
      <c r="L121" s="1031">
        <v>0</v>
      </c>
      <c r="M121" s="1029">
        <f t="shared" si="7"/>
        <v>0</v>
      </c>
      <c r="N121" s="1031">
        <v>0</v>
      </c>
      <c r="O121" s="1029">
        <f t="shared" si="8"/>
        <v>0</v>
      </c>
      <c r="P121" s="1032">
        <v>21</v>
      </c>
      <c r="Q121" s="1291">
        <v>16</v>
      </c>
      <c r="R121" s="1034" t="s">
        <v>1069</v>
      </c>
    </row>
    <row r="122" spans="1:18" s="1034" customFormat="1" ht="11.25" customHeight="1">
      <c r="A122" s="1290">
        <v>103</v>
      </c>
      <c r="B122" s="1290" t="s">
        <v>1065</v>
      </c>
      <c r="C122" s="1290" t="s">
        <v>1113</v>
      </c>
      <c r="D122" s="1027" t="s">
        <v>1263</v>
      </c>
      <c r="E122" s="1028" t="s">
        <v>1264</v>
      </c>
      <c r="F122" s="1028"/>
      <c r="G122" s="1028"/>
      <c r="H122" s="1290" t="s">
        <v>39</v>
      </c>
      <c r="I122" s="1029">
        <v>38</v>
      </c>
      <c r="J122" s="1030"/>
      <c r="K122" s="1030">
        <f t="shared" si="6"/>
        <v>0</v>
      </c>
      <c r="L122" s="1031">
        <v>3.0899999999999999E-3</v>
      </c>
      <c r="M122" s="1029">
        <f t="shared" si="7"/>
        <v>0.11742</v>
      </c>
      <c r="N122" s="1031">
        <v>0</v>
      </c>
      <c r="O122" s="1029">
        <f t="shared" si="8"/>
        <v>0</v>
      </c>
      <c r="P122" s="1032">
        <v>21</v>
      </c>
      <c r="Q122" s="1291">
        <v>16</v>
      </c>
      <c r="R122" s="1034" t="s">
        <v>1069</v>
      </c>
    </row>
    <row r="123" spans="1:18" s="1034" customFormat="1" ht="11.25" customHeight="1">
      <c r="A123" s="1290">
        <v>104</v>
      </c>
      <c r="B123" s="1290" t="s">
        <v>1065</v>
      </c>
      <c r="C123" s="1290" t="s">
        <v>1113</v>
      </c>
      <c r="D123" s="1027" t="s">
        <v>1265</v>
      </c>
      <c r="E123" s="1028" t="s">
        <v>1266</v>
      </c>
      <c r="F123" s="1028"/>
      <c r="G123" s="1028"/>
      <c r="H123" s="1290" t="s">
        <v>39</v>
      </c>
      <c r="I123" s="1029">
        <v>8</v>
      </c>
      <c r="J123" s="1030"/>
      <c r="K123" s="1030">
        <f t="shared" si="6"/>
        <v>0</v>
      </c>
      <c r="L123" s="1031">
        <v>4.5100000000000001E-3</v>
      </c>
      <c r="M123" s="1029">
        <f t="shared" si="7"/>
        <v>3.6080000000000001E-2</v>
      </c>
      <c r="N123" s="1031">
        <v>0</v>
      </c>
      <c r="O123" s="1029">
        <f t="shared" si="8"/>
        <v>0</v>
      </c>
      <c r="P123" s="1032">
        <v>21</v>
      </c>
      <c r="Q123" s="1291">
        <v>16</v>
      </c>
      <c r="R123" s="1034" t="s">
        <v>1069</v>
      </c>
    </row>
    <row r="124" spans="1:18" s="1034" customFormat="1" ht="11.25" customHeight="1">
      <c r="A124" s="1290">
        <v>105</v>
      </c>
      <c r="B124" s="1290" t="s">
        <v>1065</v>
      </c>
      <c r="C124" s="1290" t="s">
        <v>1113</v>
      </c>
      <c r="D124" s="1027" t="s">
        <v>1267</v>
      </c>
      <c r="E124" s="1028" t="s">
        <v>1268</v>
      </c>
      <c r="F124" s="1028"/>
      <c r="G124" s="1028"/>
      <c r="H124" s="1290" t="s">
        <v>39</v>
      </c>
      <c r="I124" s="1029">
        <v>49</v>
      </c>
      <c r="J124" s="1030"/>
      <c r="K124" s="1030">
        <f t="shared" si="6"/>
        <v>0</v>
      </c>
      <c r="L124" s="1031">
        <v>1.0869999999999999E-2</v>
      </c>
      <c r="M124" s="1029">
        <f t="shared" si="7"/>
        <v>0.53262999999999994</v>
      </c>
      <c r="N124" s="1031">
        <v>0</v>
      </c>
      <c r="O124" s="1029">
        <f t="shared" si="8"/>
        <v>0</v>
      </c>
      <c r="P124" s="1032">
        <v>21</v>
      </c>
      <c r="Q124" s="1291">
        <v>16</v>
      </c>
      <c r="R124" s="1034" t="s">
        <v>1069</v>
      </c>
    </row>
    <row r="125" spans="1:18" s="1034" customFormat="1" ht="11.25" customHeight="1">
      <c r="A125" s="1290">
        <v>106</v>
      </c>
      <c r="B125" s="1290" t="s">
        <v>1065</v>
      </c>
      <c r="C125" s="1290" t="s">
        <v>1113</v>
      </c>
      <c r="D125" s="1027" t="s">
        <v>1269</v>
      </c>
      <c r="E125" s="1028" t="s">
        <v>1270</v>
      </c>
      <c r="F125" s="1028"/>
      <c r="G125" s="1028"/>
      <c r="H125" s="1290" t="s">
        <v>39</v>
      </c>
      <c r="I125" s="1029">
        <v>207</v>
      </c>
      <c r="J125" s="1030"/>
      <c r="K125" s="1030">
        <f t="shared" si="6"/>
        <v>0</v>
      </c>
      <c r="L125" s="1031">
        <v>6.6E-4</v>
      </c>
      <c r="M125" s="1029">
        <f t="shared" si="7"/>
        <v>0.13661999999999999</v>
      </c>
      <c r="N125" s="1031">
        <v>0</v>
      </c>
      <c r="O125" s="1029">
        <f t="shared" si="8"/>
        <v>0</v>
      </c>
      <c r="P125" s="1032">
        <v>21</v>
      </c>
      <c r="Q125" s="1291">
        <v>16</v>
      </c>
      <c r="R125" s="1034" t="s">
        <v>1069</v>
      </c>
    </row>
    <row r="126" spans="1:18" s="1034" customFormat="1" ht="11.25" customHeight="1">
      <c r="A126" s="1290">
        <v>107</v>
      </c>
      <c r="B126" s="1290" t="s">
        <v>1065</v>
      </c>
      <c r="C126" s="1290" t="s">
        <v>1113</v>
      </c>
      <c r="D126" s="1027" t="s">
        <v>1271</v>
      </c>
      <c r="E126" s="1028" t="s">
        <v>1272</v>
      </c>
      <c r="F126" s="1028"/>
      <c r="G126" s="1028"/>
      <c r="H126" s="1290" t="s">
        <v>39</v>
      </c>
      <c r="I126" s="1029">
        <v>190</v>
      </c>
      <c r="J126" s="1030"/>
      <c r="K126" s="1030">
        <f t="shared" si="6"/>
        <v>0</v>
      </c>
      <c r="L126" s="1031">
        <v>6.6E-4</v>
      </c>
      <c r="M126" s="1029">
        <f t="shared" si="7"/>
        <v>0.12540000000000001</v>
      </c>
      <c r="N126" s="1031">
        <v>0</v>
      </c>
      <c r="O126" s="1029">
        <f t="shared" si="8"/>
        <v>0</v>
      </c>
      <c r="P126" s="1032">
        <v>21</v>
      </c>
      <c r="Q126" s="1291">
        <v>16</v>
      </c>
      <c r="R126" s="1034" t="s">
        <v>1069</v>
      </c>
    </row>
    <row r="127" spans="1:18" s="1034" customFormat="1" ht="11.25" customHeight="1">
      <c r="A127" s="1290">
        <v>108</v>
      </c>
      <c r="B127" s="1290" t="s">
        <v>1065</v>
      </c>
      <c r="C127" s="1290" t="s">
        <v>1113</v>
      </c>
      <c r="D127" s="1027" t="s">
        <v>1273</v>
      </c>
      <c r="E127" s="1028" t="s">
        <v>1274</v>
      </c>
      <c r="F127" s="1028"/>
      <c r="G127" s="1028"/>
      <c r="H127" s="1290" t="s">
        <v>39</v>
      </c>
      <c r="I127" s="1029">
        <v>61</v>
      </c>
      <c r="J127" s="1030"/>
      <c r="K127" s="1030">
        <f t="shared" si="6"/>
        <v>0</v>
      </c>
      <c r="L127" s="1031">
        <v>6.6E-4</v>
      </c>
      <c r="M127" s="1029">
        <f t="shared" si="7"/>
        <v>4.0259999999999997E-2</v>
      </c>
      <c r="N127" s="1031">
        <v>0</v>
      </c>
      <c r="O127" s="1029">
        <f t="shared" si="8"/>
        <v>0</v>
      </c>
      <c r="P127" s="1032">
        <v>21</v>
      </c>
      <c r="Q127" s="1291">
        <v>16</v>
      </c>
      <c r="R127" s="1034" t="s">
        <v>1069</v>
      </c>
    </row>
    <row r="128" spans="1:18" s="1034" customFormat="1" ht="11.25" customHeight="1">
      <c r="A128" s="1290">
        <v>109</v>
      </c>
      <c r="B128" s="1290" t="s">
        <v>1065</v>
      </c>
      <c r="C128" s="1290" t="s">
        <v>1113</v>
      </c>
      <c r="D128" s="1027" t="s">
        <v>1275</v>
      </c>
      <c r="E128" s="1028" t="s">
        <v>1276</v>
      </c>
      <c r="F128" s="1028"/>
      <c r="G128" s="1028"/>
      <c r="H128" s="1290" t="s">
        <v>39</v>
      </c>
      <c r="I128" s="1029">
        <v>82</v>
      </c>
      <c r="J128" s="1030"/>
      <c r="K128" s="1030">
        <f t="shared" si="6"/>
        <v>0</v>
      </c>
      <c r="L128" s="1031">
        <v>6.6E-4</v>
      </c>
      <c r="M128" s="1029">
        <f t="shared" si="7"/>
        <v>5.4120000000000001E-2</v>
      </c>
      <c r="N128" s="1031">
        <v>0</v>
      </c>
      <c r="O128" s="1029">
        <f t="shared" si="8"/>
        <v>0</v>
      </c>
      <c r="P128" s="1032">
        <v>21</v>
      </c>
      <c r="Q128" s="1291">
        <v>16</v>
      </c>
      <c r="R128" s="1034" t="s">
        <v>1069</v>
      </c>
    </row>
    <row r="129" spans="1:18" s="1034" customFormat="1" ht="11.25" customHeight="1">
      <c r="A129" s="1290">
        <v>110</v>
      </c>
      <c r="B129" s="1290" t="s">
        <v>1065</v>
      </c>
      <c r="C129" s="1290" t="s">
        <v>1113</v>
      </c>
      <c r="D129" s="1027" t="s">
        <v>1277</v>
      </c>
      <c r="E129" s="1028" t="s">
        <v>1278</v>
      </c>
      <c r="F129" s="1028"/>
      <c r="G129" s="1028"/>
      <c r="H129" s="1290" t="s">
        <v>39</v>
      </c>
      <c r="I129" s="1029">
        <v>49</v>
      </c>
      <c r="J129" s="1030"/>
      <c r="K129" s="1030">
        <f t="shared" si="6"/>
        <v>0</v>
      </c>
      <c r="L129" s="1031">
        <v>6.6E-4</v>
      </c>
      <c r="M129" s="1029">
        <f t="shared" si="7"/>
        <v>3.2340000000000001E-2</v>
      </c>
      <c r="N129" s="1031">
        <v>0</v>
      </c>
      <c r="O129" s="1029">
        <f t="shared" si="8"/>
        <v>0</v>
      </c>
      <c r="P129" s="1032">
        <v>21</v>
      </c>
      <c r="Q129" s="1291">
        <v>16</v>
      </c>
      <c r="R129" s="1034" t="s">
        <v>1069</v>
      </c>
    </row>
    <row r="130" spans="1:18" s="1034" customFormat="1" ht="22.5" customHeight="1">
      <c r="A130" s="1290">
        <v>111</v>
      </c>
      <c r="B130" s="1290" t="s">
        <v>1065</v>
      </c>
      <c r="C130" s="1290" t="s">
        <v>1113</v>
      </c>
      <c r="D130" s="1027" t="s">
        <v>1279</v>
      </c>
      <c r="E130" s="1028" t="s">
        <v>1280</v>
      </c>
      <c r="F130" s="1028"/>
      <c r="G130" s="1028"/>
      <c r="H130" s="1290" t="s">
        <v>39</v>
      </c>
      <c r="I130" s="1029">
        <v>299</v>
      </c>
      <c r="J130" s="1030"/>
      <c r="K130" s="1030">
        <f t="shared" si="6"/>
        <v>0</v>
      </c>
      <c r="L130" s="1031">
        <v>6.6E-4</v>
      </c>
      <c r="M130" s="1029">
        <f t="shared" si="7"/>
        <v>0.19733999999999999</v>
      </c>
      <c r="N130" s="1031">
        <v>0</v>
      </c>
      <c r="O130" s="1029">
        <f t="shared" si="8"/>
        <v>0</v>
      </c>
      <c r="P130" s="1032">
        <v>21</v>
      </c>
      <c r="Q130" s="1291">
        <v>16</v>
      </c>
      <c r="R130" s="1034" t="s">
        <v>1069</v>
      </c>
    </row>
    <row r="131" spans="1:18" s="1034" customFormat="1" ht="22.5" customHeight="1">
      <c r="A131" s="1290">
        <v>112</v>
      </c>
      <c r="B131" s="1290" t="s">
        <v>1065</v>
      </c>
      <c r="C131" s="1290" t="s">
        <v>1113</v>
      </c>
      <c r="D131" s="1027" t="s">
        <v>1281</v>
      </c>
      <c r="E131" s="1028" t="s">
        <v>1282</v>
      </c>
      <c r="F131" s="1028"/>
      <c r="G131" s="1028"/>
      <c r="H131" s="1290" t="s">
        <v>39</v>
      </c>
      <c r="I131" s="1029">
        <v>155</v>
      </c>
      <c r="J131" s="1030"/>
      <c r="K131" s="1030">
        <f t="shared" si="6"/>
        <v>0</v>
      </c>
      <c r="L131" s="1031">
        <v>6.6E-4</v>
      </c>
      <c r="M131" s="1029">
        <f t="shared" si="7"/>
        <v>0.1023</v>
      </c>
      <c r="N131" s="1031">
        <v>0</v>
      </c>
      <c r="O131" s="1029">
        <f t="shared" si="8"/>
        <v>0</v>
      </c>
      <c r="P131" s="1032">
        <v>21</v>
      </c>
      <c r="Q131" s="1291">
        <v>16</v>
      </c>
      <c r="R131" s="1034" t="s">
        <v>1069</v>
      </c>
    </row>
    <row r="132" spans="1:18" s="1034" customFormat="1" ht="22.5" customHeight="1">
      <c r="A132" s="1290">
        <v>113</v>
      </c>
      <c r="B132" s="1290" t="s">
        <v>1065</v>
      </c>
      <c r="C132" s="1290" t="s">
        <v>1113</v>
      </c>
      <c r="D132" s="1027" t="s">
        <v>1283</v>
      </c>
      <c r="E132" s="1028" t="s">
        <v>1284</v>
      </c>
      <c r="F132" s="1028"/>
      <c r="G132" s="1028"/>
      <c r="H132" s="1290" t="s">
        <v>39</v>
      </c>
      <c r="I132" s="1029">
        <v>52</v>
      </c>
      <c r="J132" s="1030"/>
      <c r="K132" s="1030">
        <f t="shared" si="6"/>
        <v>0</v>
      </c>
      <c r="L132" s="1031">
        <v>6.6E-4</v>
      </c>
      <c r="M132" s="1029">
        <f t="shared" si="7"/>
        <v>3.4320000000000003E-2</v>
      </c>
      <c r="N132" s="1031">
        <v>0</v>
      </c>
      <c r="O132" s="1029">
        <f t="shared" si="8"/>
        <v>0</v>
      </c>
      <c r="P132" s="1032">
        <v>21</v>
      </c>
      <c r="Q132" s="1291">
        <v>16</v>
      </c>
      <c r="R132" s="1034" t="s">
        <v>1069</v>
      </c>
    </row>
    <row r="133" spans="1:18" s="1034" customFormat="1" ht="22.5" customHeight="1">
      <c r="A133" s="1290">
        <v>114</v>
      </c>
      <c r="B133" s="1290" t="s">
        <v>1065</v>
      </c>
      <c r="C133" s="1290" t="s">
        <v>1113</v>
      </c>
      <c r="D133" s="1027" t="s">
        <v>1285</v>
      </c>
      <c r="E133" s="1028" t="s">
        <v>1286</v>
      </c>
      <c r="F133" s="1028"/>
      <c r="G133" s="1028"/>
      <c r="H133" s="1290" t="s">
        <v>39</v>
      </c>
      <c r="I133" s="1029">
        <v>49</v>
      </c>
      <c r="J133" s="1030"/>
      <c r="K133" s="1030">
        <f t="shared" si="6"/>
        <v>0</v>
      </c>
      <c r="L133" s="1031">
        <v>6.6E-4</v>
      </c>
      <c r="M133" s="1029">
        <f t="shared" si="7"/>
        <v>3.2340000000000001E-2</v>
      </c>
      <c r="N133" s="1031">
        <v>0</v>
      </c>
      <c r="O133" s="1029">
        <f t="shared" si="8"/>
        <v>0</v>
      </c>
      <c r="P133" s="1032">
        <v>21</v>
      </c>
      <c r="Q133" s="1291">
        <v>16</v>
      </c>
      <c r="R133" s="1034" t="s">
        <v>1069</v>
      </c>
    </row>
    <row r="134" spans="1:18" s="1034" customFormat="1" ht="22.5" customHeight="1">
      <c r="A134" s="1290">
        <v>115</v>
      </c>
      <c r="B134" s="1290" t="s">
        <v>1065</v>
      </c>
      <c r="C134" s="1290" t="s">
        <v>1113</v>
      </c>
      <c r="D134" s="1027" t="s">
        <v>1287</v>
      </c>
      <c r="E134" s="1028" t="s">
        <v>1288</v>
      </c>
      <c r="F134" s="1028"/>
      <c r="G134" s="1028"/>
      <c r="H134" s="1290" t="s">
        <v>39</v>
      </c>
      <c r="I134" s="1029">
        <v>207</v>
      </c>
      <c r="J134" s="1030"/>
      <c r="K134" s="1030">
        <f t="shared" si="6"/>
        <v>0</v>
      </c>
      <c r="L134" s="1031">
        <v>6.9999999999999994E-5</v>
      </c>
      <c r="M134" s="1029">
        <f t="shared" si="7"/>
        <v>1.4489999999999999E-2</v>
      </c>
      <c r="N134" s="1031">
        <v>0</v>
      </c>
      <c r="O134" s="1029">
        <f t="shared" si="8"/>
        <v>0</v>
      </c>
      <c r="P134" s="1032">
        <v>21</v>
      </c>
      <c r="Q134" s="1291">
        <v>16</v>
      </c>
      <c r="R134" s="1034" t="s">
        <v>1069</v>
      </c>
    </row>
    <row r="135" spans="1:18" s="1034" customFormat="1" ht="22.5" customHeight="1">
      <c r="A135" s="1290">
        <v>116</v>
      </c>
      <c r="B135" s="1290" t="s">
        <v>1065</v>
      </c>
      <c r="C135" s="1290" t="s">
        <v>1113</v>
      </c>
      <c r="D135" s="1027" t="s">
        <v>1289</v>
      </c>
      <c r="E135" s="1028" t="s">
        <v>1290</v>
      </c>
      <c r="F135" s="1028"/>
      <c r="G135" s="1028"/>
      <c r="H135" s="1290" t="s">
        <v>39</v>
      </c>
      <c r="I135" s="1029">
        <v>256</v>
      </c>
      <c r="J135" s="1030"/>
      <c r="K135" s="1030">
        <f t="shared" si="6"/>
        <v>0</v>
      </c>
      <c r="L135" s="1031">
        <v>1.6000000000000001E-4</v>
      </c>
      <c r="M135" s="1029">
        <f t="shared" si="7"/>
        <v>4.0960000000000003E-2</v>
      </c>
      <c r="N135" s="1031">
        <v>0</v>
      </c>
      <c r="O135" s="1029">
        <f t="shared" si="8"/>
        <v>0</v>
      </c>
      <c r="P135" s="1032">
        <v>21</v>
      </c>
      <c r="Q135" s="1291">
        <v>16</v>
      </c>
      <c r="R135" s="1034" t="s">
        <v>1069</v>
      </c>
    </row>
    <row r="136" spans="1:18" s="1034" customFormat="1" ht="22.5" customHeight="1">
      <c r="A136" s="1290">
        <v>117</v>
      </c>
      <c r="B136" s="1290" t="s">
        <v>1065</v>
      </c>
      <c r="C136" s="1290" t="s">
        <v>1113</v>
      </c>
      <c r="D136" s="1027" t="s">
        <v>1291</v>
      </c>
      <c r="E136" s="1028" t="s">
        <v>1292</v>
      </c>
      <c r="F136" s="1028"/>
      <c r="G136" s="1028"/>
      <c r="H136" s="1290" t="s">
        <v>39</v>
      </c>
      <c r="I136" s="1029">
        <v>49</v>
      </c>
      <c r="J136" s="1030"/>
      <c r="K136" s="1030">
        <f t="shared" si="6"/>
        <v>0</v>
      </c>
      <c r="L136" s="1031">
        <v>1.9000000000000001E-4</v>
      </c>
      <c r="M136" s="1029">
        <f t="shared" si="7"/>
        <v>9.3100000000000006E-3</v>
      </c>
      <c r="N136" s="1031">
        <v>0</v>
      </c>
      <c r="O136" s="1029">
        <f t="shared" si="8"/>
        <v>0</v>
      </c>
      <c r="P136" s="1032">
        <v>21</v>
      </c>
      <c r="Q136" s="1291">
        <v>16</v>
      </c>
      <c r="R136" s="1034" t="s">
        <v>1069</v>
      </c>
    </row>
    <row r="137" spans="1:18" s="1034" customFormat="1" ht="22.5" customHeight="1">
      <c r="A137" s="1290">
        <v>118</v>
      </c>
      <c r="B137" s="1290" t="s">
        <v>1065</v>
      </c>
      <c r="C137" s="1290" t="s">
        <v>1113</v>
      </c>
      <c r="D137" s="1027" t="s">
        <v>1293</v>
      </c>
      <c r="E137" s="1028" t="s">
        <v>1294</v>
      </c>
      <c r="F137" s="1028"/>
      <c r="G137" s="1028"/>
      <c r="H137" s="1290" t="s">
        <v>39</v>
      </c>
      <c r="I137" s="1029">
        <v>49</v>
      </c>
      <c r="J137" s="1030"/>
      <c r="K137" s="1030">
        <f t="shared" si="6"/>
        <v>0</v>
      </c>
      <c r="L137" s="1031">
        <v>2.4000000000000001E-4</v>
      </c>
      <c r="M137" s="1029">
        <f t="shared" si="7"/>
        <v>1.176E-2</v>
      </c>
      <c r="N137" s="1031">
        <v>0</v>
      </c>
      <c r="O137" s="1029">
        <f t="shared" si="8"/>
        <v>0</v>
      </c>
      <c r="P137" s="1032">
        <v>21</v>
      </c>
      <c r="Q137" s="1291">
        <v>16</v>
      </c>
      <c r="R137" s="1034" t="s">
        <v>1069</v>
      </c>
    </row>
    <row r="138" spans="1:18" s="1034" customFormat="1" ht="11.25" customHeight="1">
      <c r="A138" s="1290">
        <v>119</v>
      </c>
      <c r="B138" s="1290" t="s">
        <v>1065</v>
      </c>
      <c r="C138" s="1290" t="s">
        <v>1100</v>
      </c>
      <c r="D138" s="1027" t="s">
        <v>1295</v>
      </c>
      <c r="E138" s="1028" t="s">
        <v>1296</v>
      </c>
      <c r="F138" s="1028"/>
      <c r="G138" s="1028"/>
      <c r="H138" s="1290" t="s">
        <v>39</v>
      </c>
      <c r="I138" s="1029">
        <v>299</v>
      </c>
      <c r="J138" s="1030"/>
      <c r="K138" s="1030">
        <f t="shared" si="6"/>
        <v>0</v>
      </c>
      <c r="L138" s="1031">
        <v>0</v>
      </c>
      <c r="M138" s="1029">
        <f t="shared" si="7"/>
        <v>0</v>
      </c>
      <c r="N138" s="1031">
        <v>0</v>
      </c>
      <c r="O138" s="1029">
        <f t="shared" si="8"/>
        <v>0</v>
      </c>
      <c r="P138" s="1032">
        <v>21</v>
      </c>
      <c r="Q138" s="1291">
        <v>16</v>
      </c>
      <c r="R138" s="1034" t="s">
        <v>1069</v>
      </c>
    </row>
    <row r="139" spans="1:18" s="1034" customFormat="1" ht="11.25" customHeight="1">
      <c r="A139" s="1290">
        <v>120</v>
      </c>
      <c r="B139" s="1290" t="s">
        <v>1065</v>
      </c>
      <c r="C139" s="1290" t="s">
        <v>1100</v>
      </c>
      <c r="D139" s="1027" t="s">
        <v>1297</v>
      </c>
      <c r="E139" s="1028" t="s">
        <v>1298</v>
      </c>
      <c r="F139" s="1028"/>
      <c r="G139" s="1028"/>
      <c r="H139" s="1290" t="s">
        <v>39</v>
      </c>
      <c r="I139" s="1029">
        <v>155</v>
      </c>
      <c r="J139" s="1030"/>
      <c r="K139" s="1030">
        <f t="shared" si="6"/>
        <v>0</v>
      </c>
      <c r="L139" s="1031">
        <v>0</v>
      </c>
      <c r="M139" s="1029">
        <f t="shared" si="7"/>
        <v>0</v>
      </c>
      <c r="N139" s="1031">
        <v>0</v>
      </c>
      <c r="O139" s="1029">
        <f t="shared" si="8"/>
        <v>0</v>
      </c>
      <c r="P139" s="1032">
        <v>21</v>
      </c>
      <c r="Q139" s="1291">
        <v>16</v>
      </c>
      <c r="R139" s="1034" t="s">
        <v>1069</v>
      </c>
    </row>
    <row r="140" spans="1:18" s="1034" customFormat="1" ht="11.25" customHeight="1">
      <c r="A140" s="1290">
        <v>121</v>
      </c>
      <c r="B140" s="1290" t="s">
        <v>1065</v>
      </c>
      <c r="C140" s="1290" t="s">
        <v>1100</v>
      </c>
      <c r="D140" s="1027" t="s">
        <v>1299</v>
      </c>
      <c r="E140" s="1028" t="s">
        <v>1300</v>
      </c>
      <c r="F140" s="1028"/>
      <c r="G140" s="1028"/>
      <c r="H140" s="1290" t="s">
        <v>39</v>
      </c>
      <c r="I140" s="1029">
        <v>52</v>
      </c>
      <c r="J140" s="1030"/>
      <c r="K140" s="1030">
        <f t="shared" si="6"/>
        <v>0</v>
      </c>
      <c r="L140" s="1031">
        <v>0</v>
      </c>
      <c r="M140" s="1029">
        <f t="shared" si="7"/>
        <v>0</v>
      </c>
      <c r="N140" s="1031">
        <v>0</v>
      </c>
      <c r="O140" s="1029">
        <f t="shared" si="8"/>
        <v>0</v>
      </c>
      <c r="P140" s="1032">
        <v>21</v>
      </c>
      <c r="Q140" s="1291">
        <v>16</v>
      </c>
      <c r="R140" s="1034" t="s">
        <v>1069</v>
      </c>
    </row>
    <row r="141" spans="1:18" s="1034" customFormat="1" ht="11.25" customHeight="1">
      <c r="A141" s="1290">
        <v>122</v>
      </c>
      <c r="B141" s="1290" t="s">
        <v>1065</v>
      </c>
      <c r="C141" s="1290" t="s">
        <v>1100</v>
      </c>
      <c r="D141" s="1027" t="s">
        <v>1301</v>
      </c>
      <c r="E141" s="1028" t="s">
        <v>1302</v>
      </c>
      <c r="F141" s="1028"/>
      <c r="G141" s="1028"/>
      <c r="H141" s="1290" t="s">
        <v>39</v>
      </c>
      <c r="I141" s="1029">
        <v>49</v>
      </c>
      <c r="J141" s="1030"/>
      <c r="K141" s="1030">
        <f t="shared" si="6"/>
        <v>0</v>
      </c>
      <c r="L141" s="1031">
        <v>0</v>
      </c>
      <c r="M141" s="1029">
        <f t="shared" si="7"/>
        <v>0</v>
      </c>
      <c r="N141" s="1031">
        <v>0</v>
      </c>
      <c r="O141" s="1029">
        <f t="shared" si="8"/>
        <v>0</v>
      </c>
      <c r="P141" s="1032">
        <v>21</v>
      </c>
      <c r="Q141" s="1291">
        <v>16</v>
      </c>
      <c r="R141" s="1034" t="s">
        <v>1069</v>
      </c>
    </row>
    <row r="142" spans="1:18" s="1034" customFormat="1" ht="11.25" customHeight="1">
      <c r="A142" s="1290">
        <v>123</v>
      </c>
      <c r="B142" s="1290" t="s">
        <v>1065</v>
      </c>
      <c r="C142" s="1290" t="s">
        <v>1113</v>
      </c>
      <c r="D142" s="1027" t="s">
        <v>1303</v>
      </c>
      <c r="E142" s="1028" t="s">
        <v>1304</v>
      </c>
      <c r="F142" s="1028"/>
      <c r="G142" s="1028"/>
      <c r="H142" s="1290" t="s">
        <v>22</v>
      </c>
      <c r="I142" s="1029">
        <v>192</v>
      </c>
      <c r="J142" s="1030"/>
      <c r="K142" s="1030">
        <f t="shared" si="6"/>
        <v>0</v>
      </c>
      <c r="L142" s="1031">
        <v>0</v>
      </c>
      <c r="M142" s="1029">
        <f t="shared" si="7"/>
        <v>0</v>
      </c>
      <c r="N142" s="1031">
        <v>0</v>
      </c>
      <c r="O142" s="1029">
        <f t="shared" si="8"/>
        <v>0</v>
      </c>
      <c r="P142" s="1032">
        <v>21</v>
      </c>
      <c r="Q142" s="1291">
        <v>16</v>
      </c>
      <c r="R142" s="1034" t="s">
        <v>1069</v>
      </c>
    </row>
    <row r="143" spans="1:18" s="1034" customFormat="1" ht="11.25" customHeight="1">
      <c r="A143" s="1290">
        <v>124</v>
      </c>
      <c r="B143" s="1290" t="s">
        <v>1065</v>
      </c>
      <c r="C143" s="1290" t="s">
        <v>1113</v>
      </c>
      <c r="D143" s="1027" t="s">
        <v>1305</v>
      </c>
      <c r="E143" s="1028" t="s">
        <v>1306</v>
      </c>
      <c r="F143" s="1028"/>
      <c r="G143" s="1028"/>
      <c r="H143" s="1290" t="s">
        <v>22</v>
      </c>
      <c r="I143" s="1029">
        <v>133</v>
      </c>
      <c r="J143" s="1030"/>
      <c r="K143" s="1030">
        <f t="shared" si="6"/>
        <v>0</v>
      </c>
      <c r="L143" s="1031">
        <v>1.7000000000000001E-4</v>
      </c>
      <c r="M143" s="1029">
        <f t="shared" si="7"/>
        <v>2.2610000000000002E-2</v>
      </c>
      <c r="N143" s="1031">
        <v>0</v>
      </c>
      <c r="O143" s="1029">
        <f t="shared" si="8"/>
        <v>0</v>
      </c>
      <c r="P143" s="1032">
        <v>21</v>
      </c>
      <c r="Q143" s="1291">
        <v>16</v>
      </c>
      <c r="R143" s="1034" t="s">
        <v>1069</v>
      </c>
    </row>
    <row r="144" spans="1:18" s="1034" customFormat="1" ht="11.25" customHeight="1">
      <c r="A144" s="1290">
        <v>125</v>
      </c>
      <c r="B144" s="1290" t="s">
        <v>1065</v>
      </c>
      <c r="C144" s="1290" t="s">
        <v>1113</v>
      </c>
      <c r="D144" s="1027" t="s">
        <v>1307</v>
      </c>
      <c r="E144" s="1028" t="s">
        <v>1308</v>
      </c>
      <c r="F144" s="1028"/>
      <c r="G144" s="1028"/>
      <c r="H144" s="1290" t="s">
        <v>22</v>
      </c>
      <c r="I144" s="1029">
        <v>49</v>
      </c>
      <c r="J144" s="1030"/>
      <c r="K144" s="1030">
        <f t="shared" si="6"/>
        <v>0</v>
      </c>
      <c r="L144" s="1031">
        <v>2.3000000000000001E-4</v>
      </c>
      <c r="M144" s="1029">
        <f t="shared" si="7"/>
        <v>1.1270000000000001E-2</v>
      </c>
      <c r="N144" s="1031">
        <v>0</v>
      </c>
      <c r="O144" s="1029">
        <f t="shared" si="8"/>
        <v>0</v>
      </c>
      <c r="P144" s="1032">
        <v>21</v>
      </c>
      <c r="Q144" s="1291">
        <v>16</v>
      </c>
      <c r="R144" s="1034" t="s">
        <v>1069</v>
      </c>
    </row>
    <row r="145" spans="1:18" s="1034" customFormat="1" ht="22.5" customHeight="1">
      <c r="A145" s="1290">
        <v>126</v>
      </c>
      <c r="B145" s="1290" t="s">
        <v>1065</v>
      </c>
      <c r="C145" s="1290" t="s">
        <v>1113</v>
      </c>
      <c r="D145" s="1027" t="s">
        <v>1309</v>
      </c>
      <c r="E145" s="1028" t="s">
        <v>1310</v>
      </c>
      <c r="F145" s="1028"/>
      <c r="G145" s="1028"/>
      <c r="H145" s="1290" t="s">
        <v>22</v>
      </c>
      <c r="I145" s="1029">
        <v>2</v>
      </c>
      <c r="J145" s="1030"/>
      <c r="K145" s="1030">
        <f t="shared" si="6"/>
        <v>0</v>
      </c>
      <c r="L145" s="1031">
        <v>2.2000000000000001E-4</v>
      </c>
      <c r="M145" s="1029">
        <f t="shared" si="7"/>
        <v>4.4000000000000002E-4</v>
      </c>
      <c r="N145" s="1031">
        <v>0</v>
      </c>
      <c r="O145" s="1029">
        <f t="shared" si="8"/>
        <v>0</v>
      </c>
      <c r="P145" s="1032">
        <v>21</v>
      </c>
      <c r="Q145" s="1291">
        <v>16</v>
      </c>
      <c r="R145" s="1034" t="s">
        <v>1069</v>
      </c>
    </row>
    <row r="146" spans="1:18" s="1034" customFormat="1" ht="11.25" customHeight="1">
      <c r="A146" s="1290">
        <v>127</v>
      </c>
      <c r="B146" s="1290" t="s">
        <v>1065</v>
      </c>
      <c r="C146" s="1290" t="s">
        <v>1113</v>
      </c>
      <c r="D146" s="1027" t="s">
        <v>1311</v>
      </c>
      <c r="E146" s="1028" t="s">
        <v>1312</v>
      </c>
      <c r="F146" s="1028"/>
      <c r="G146" s="1028"/>
      <c r="H146" s="1290" t="s">
        <v>22</v>
      </c>
      <c r="I146" s="1029">
        <v>1</v>
      </c>
      <c r="J146" s="1030"/>
      <c r="K146" s="1030">
        <f t="shared" si="6"/>
        <v>0</v>
      </c>
      <c r="L146" s="1031">
        <v>2.4000000000000001E-4</v>
      </c>
      <c r="M146" s="1029">
        <f t="shared" si="7"/>
        <v>2.4000000000000001E-4</v>
      </c>
      <c r="N146" s="1031">
        <v>0</v>
      </c>
      <c r="O146" s="1029">
        <f t="shared" si="8"/>
        <v>0</v>
      </c>
      <c r="P146" s="1032">
        <v>21</v>
      </c>
      <c r="Q146" s="1291">
        <v>16</v>
      </c>
      <c r="R146" s="1034" t="s">
        <v>1069</v>
      </c>
    </row>
    <row r="147" spans="1:18" s="1034" customFormat="1" ht="11.25" customHeight="1">
      <c r="A147" s="1290">
        <v>128</v>
      </c>
      <c r="B147" s="1290" t="s">
        <v>1065</v>
      </c>
      <c r="C147" s="1290" t="s">
        <v>1113</v>
      </c>
      <c r="D147" s="1027" t="s">
        <v>1313</v>
      </c>
      <c r="E147" s="1028" t="s">
        <v>1314</v>
      </c>
      <c r="F147" s="1028"/>
      <c r="G147" s="1028"/>
      <c r="H147" s="1290" t="s">
        <v>22</v>
      </c>
      <c r="I147" s="1029">
        <v>51</v>
      </c>
      <c r="J147" s="1030"/>
      <c r="K147" s="1030">
        <f t="shared" si="6"/>
        <v>0</v>
      </c>
      <c r="L147" s="1031">
        <v>2.7E-4</v>
      </c>
      <c r="M147" s="1029">
        <f t="shared" si="7"/>
        <v>1.3770000000000001E-2</v>
      </c>
      <c r="N147" s="1031">
        <v>0</v>
      </c>
      <c r="O147" s="1029">
        <f t="shared" si="8"/>
        <v>0</v>
      </c>
      <c r="P147" s="1032">
        <v>21</v>
      </c>
      <c r="Q147" s="1291">
        <v>16</v>
      </c>
      <c r="R147" s="1034" t="s">
        <v>1069</v>
      </c>
    </row>
    <row r="148" spans="1:18" s="1034" customFormat="1" ht="11.25" customHeight="1">
      <c r="A148" s="1290">
        <v>129</v>
      </c>
      <c r="B148" s="1290" t="s">
        <v>1065</v>
      </c>
      <c r="C148" s="1290" t="s">
        <v>1113</v>
      </c>
      <c r="D148" s="1027" t="s">
        <v>1315</v>
      </c>
      <c r="E148" s="1028" t="s">
        <v>1316</v>
      </c>
      <c r="F148" s="1028"/>
      <c r="G148" s="1028"/>
      <c r="H148" s="1290" t="s">
        <v>22</v>
      </c>
      <c r="I148" s="1029">
        <v>26</v>
      </c>
      <c r="J148" s="1030"/>
      <c r="K148" s="1030">
        <f t="shared" si="6"/>
        <v>0</v>
      </c>
      <c r="L148" s="1031">
        <v>4.0000000000000002E-4</v>
      </c>
      <c r="M148" s="1029">
        <f t="shared" si="7"/>
        <v>1.0400000000000001E-2</v>
      </c>
      <c r="N148" s="1031">
        <v>0</v>
      </c>
      <c r="O148" s="1029">
        <f t="shared" si="8"/>
        <v>0</v>
      </c>
      <c r="P148" s="1032">
        <v>21</v>
      </c>
      <c r="Q148" s="1291">
        <v>16</v>
      </c>
      <c r="R148" s="1034" t="s">
        <v>1069</v>
      </c>
    </row>
    <row r="149" spans="1:18" s="1034" customFormat="1" ht="11.25" customHeight="1">
      <c r="A149" s="1290">
        <v>130</v>
      </c>
      <c r="B149" s="1290" t="s">
        <v>1065</v>
      </c>
      <c r="C149" s="1290" t="s">
        <v>1113</v>
      </c>
      <c r="D149" s="1027" t="s">
        <v>1317</v>
      </c>
      <c r="E149" s="1028" t="s">
        <v>1318</v>
      </c>
      <c r="F149" s="1028"/>
      <c r="G149" s="1028"/>
      <c r="H149" s="1290" t="s">
        <v>22</v>
      </c>
      <c r="I149" s="1029">
        <v>10</v>
      </c>
      <c r="J149" s="1030"/>
      <c r="K149" s="1030">
        <f t="shared" si="6"/>
        <v>0</v>
      </c>
      <c r="L149" s="1031">
        <v>5.6999999999999998E-4</v>
      </c>
      <c r="M149" s="1029">
        <f t="shared" si="7"/>
        <v>5.7000000000000002E-3</v>
      </c>
      <c r="N149" s="1031">
        <v>0</v>
      </c>
      <c r="O149" s="1029">
        <f t="shared" si="8"/>
        <v>0</v>
      </c>
      <c r="P149" s="1032">
        <v>21</v>
      </c>
      <c r="Q149" s="1291">
        <v>16</v>
      </c>
      <c r="R149" s="1034" t="s">
        <v>1069</v>
      </c>
    </row>
    <row r="150" spans="1:18" s="1034" customFormat="1" ht="11.25" customHeight="1">
      <c r="A150" s="1290">
        <v>131</v>
      </c>
      <c r="B150" s="1290" t="s">
        <v>1065</v>
      </c>
      <c r="C150" s="1290" t="s">
        <v>1113</v>
      </c>
      <c r="D150" s="1027" t="s">
        <v>1319</v>
      </c>
      <c r="E150" s="1028" t="s">
        <v>1320</v>
      </c>
      <c r="F150" s="1028"/>
      <c r="G150" s="1028"/>
      <c r="H150" s="1290" t="s">
        <v>22</v>
      </c>
      <c r="I150" s="1029">
        <v>7</v>
      </c>
      <c r="J150" s="1030"/>
      <c r="K150" s="1030">
        <f t="shared" si="6"/>
        <v>0</v>
      </c>
      <c r="L150" s="1031">
        <v>8.0000000000000004E-4</v>
      </c>
      <c r="M150" s="1029">
        <f t="shared" si="7"/>
        <v>5.5999999999999999E-3</v>
      </c>
      <c r="N150" s="1031">
        <v>0</v>
      </c>
      <c r="O150" s="1029">
        <f t="shared" si="8"/>
        <v>0</v>
      </c>
      <c r="P150" s="1032">
        <v>21</v>
      </c>
      <c r="Q150" s="1291">
        <v>16</v>
      </c>
      <c r="R150" s="1034" t="s">
        <v>1069</v>
      </c>
    </row>
    <row r="151" spans="1:18" s="1034" customFormat="1" ht="11.25" customHeight="1">
      <c r="A151" s="1290">
        <v>132</v>
      </c>
      <c r="B151" s="1290" t="s">
        <v>1065</v>
      </c>
      <c r="C151" s="1290" t="s">
        <v>1113</v>
      </c>
      <c r="D151" s="1027" t="s">
        <v>1321</v>
      </c>
      <c r="E151" s="1028" t="s">
        <v>1322</v>
      </c>
      <c r="F151" s="1028"/>
      <c r="G151" s="1028"/>
      <c r="H151" s="1290" t="s">
        <v>22</v>
      </c>
      <c r="I151" s="1029">
        <v>2</v>
      </c>
      <c r="J151" s="1030"/>
      <c r="K151" s="1030">
        <f t="shared" si="6"/>
        <v>0</v>
      </c>
      <c r="L151" s="1031">
        <v>1.1999999999999999E-3</v>
      </c>
      <c r="M151" s="1029">
        <f t="shared" si="7"/>
        <v>2.3999999999999998E-3</v>
      </c>
      <c r="N151" s="1031">
        <v>0</v>
      </c>
      <c r="O151" s="1029">
        <f t="shared" si="8"/>
        <v>0</v>
      </c>
      <c r="P151" s="1032">
        <v>21</v>
      </c>
      <c r="Q151" s="1291">
        <v>16</v>
      </c>
      <c r="R151" s="1034" t="s">
        <v>1069</v>
      </c>
    </row>
    <row r="152" spans="1:18" s="1034" customFormat="1" ht="11.25" customHeight="1">
      <c r="A152" s="1290">
        <v>133</v>
      </c>
      <c r="B152" s="1290" t="s">
        <v>1065</v>
      </c>
      <c r="C152" s="1290" t="s">
        <v>1113</v>
      </c>
      <c r="D152" s="1027" t="s">
        <v>1323</v>
      </c>
      <c r="E152" s="1028" t="s">
        <v>1324</v>
      </c>
      <c r="F152" s="1028"/>
      <c r="G152" s="1028"/>
      <c r="H152" s="1290" t="s">
        <v>22</v>
      </c>
      <c r="I152" s="1029">
        <v>2</v>
      </c>
      <c r="J152" s="1030"/>
      <c r="K152" s="1030">
        <f t="shared" si="6"/>
        <v>0</v>
      </c>
      <c r="L152" s="1031">
        <v>1.82E-3</v>
      </c>
      <c r="M152" s="1029">
        <f t="shared" si="7"/>
        <v>3.64E-3</v>
      </c>
      <c r="N152" s="1031">
        <v>0</v>
      </c>
      <c r="O152" s="1029">
        <f t="shared" si="8"/>
        <v>0</v>
      </c>
      <c r="P152" s="1032">
        <v>21</v>
      </c>
      <c r="Q152" s="1291">
        <v>16</v>
      </c>
      <c r="R152" s="1034" t="s">
        <v>1069</v>
      </c>
    </row>
    <row r="153" spans="1:18" s="1034" customFormat="1" ht="11.25" customHeight="1">
      <c r="A153" s="1290">
        <v>134</v>
      </c>
      <c r="B153" s="1290" t="s">
        <v>1065</v>
      </c>
      <c r="C153" s="1290" t="s">
        <v>1113</v>
      </c>
      <c r="D153" s="1027" t="s">
        <v>1325</v>
      </c>
      <c r="E153" s="1028" t="s">
        <v>1326</v>
      </c>
      <c r="F153" s="1028"/>
      <c r="G153" s="1028"/>
      <c r="H153" s="1290" t="s">
        <v>1240</v>
      </c>
      <c r="I153" s="1029">
        <v>8</v>
      </c>
      <c r="J153" s="1030"/>
      <c r="K153" s="1030">
        <f t="shared" si="6"/>
        <v>0</v>
      </c>
      <c r="L153" s="1031">
        <v>2.9139999999999999E-2</v>
      </c>
      <c r="M153" s="1029">
        <f t="shared" si="7"/>
        <v>0.23311999999999999</v>
      </c>
      <c r="N153" s="1031">
        <v>0</v>
      </c>
      <c r="O153" s="1029">
        <f t="shared" si="8"/>
        <v>0</v>
      </c>
      <c r="P153" s="1032">
        <v>21</v>
      </c>
      <c r="Q153" s="1291">
        <v>16</v>
      </c>
      <c r="R153" s="1034" t="s">
        <v>1069</v>
      </c>
    </row>
    <row r="154" spans="1:18" s="1034" customFormat="1" ht="11.25" customHeight="1">
      <c r="A154" s="1290">
        <v>135</v>
      </c>
      <c r="B154" s="1290" t="s">
        <v>1065</v>
      </c>
      <c r="C154" s="1290" t="s">
        <v>1113</v>
      </c>
      <c r="D154" s="1027" t="s">
        <v>1327</v>
      </c>
      <c r="E154" s="1028" t="s">
        <v>1328</v>
      </c>
      <c r="F154" s="1028"/>
      <c r="G154" s="1028"/>
      <c r="H154" s="1290" t="s">
        <v>1240</v>
      </c>
      <c r="I154" s="1029">
        <v>1</v>
      </c>
      <c r="J154" s="1030"/>
      <c r="K154" s="1030">
        <f t="shared" si="6"/>
        <v>0</v>
      </c>
      <c r="L154" s="1031">
        <v>2E-3</v>
      </c>
      <c r="M154" s="1029">
        <f t="shared" si="7"/>
        <v>2E-3</v>
      </c>
      <c r="N154" s="1031">
        <v>0</v>
      </c>
      <c r="O154" s="1029">
        <f t="shared" si="8"/>
        <v>0</v>
      </c>
      <c r="P154" s="1032">
        <v>21</v>
      </c>
      <c r="Q154" s="1291">
        <v>16</v>
      </c>
      <c r="R154" s="1034" t="s">
        <v>1069</v>
      </c>
    </row>
    <row r="155" spans="1:18" s="1034" customFormat="1" ht="11.25" customHeight="1">
      <c r="A155" s="1290">
        <v>136</v>
      </c>
      <c r="B155" s="1290" t="s">
        <v>1065</v>
      </c>
      <c r="C155" s="1290" t="s">
        <v>1100</v>
      </c>
      <c r="D155" s="1027" t="s">
        <v>1329</v>
      </c>
      <c r="E155" s="1028" t="s">
        <v>1330</v>
      </c>
      <c r="F155" s="1028"/>
      <c r="G155" s="1028"/>
      <c r="H155" s="1290" t="s">
        <v>1168</v>
      </c>
      <c r="I155" s="1029">
        <v>14</v>
      </c>
      <c r="J155" s="1030"/>
      <c r="K155" s="1030">
        <f t="shared" si="6"/>
        <v>0</v>
      </c>
      <c r="L155" s="1031">
        <v>0</v>
      </c>
      <c r="M155" s="1029">
        <f t="shared" si="7"/>
        <v>0</v>
      </c>
      <c r="N155" s="1031">
        <v>0</v>
      </c>
      <c r="O155" s="1029">
        <f t="shared" si="8"/>
        <v>0</v>
      </c>
      <c r="P155" s="1032">
        <v>21</v>
      </c>
      <c r="Q155" s="1291">
        <v>16</v>
      </c>
      <c r="R155" s="1034" t="s">
        <v>1069</v>
      </c>
    </row>
    <row r="156" spans="1:18" s="1034" customFormat="1" ht="11.25" customHeight="1">
      <c r="A156" s="1290">
        <v>137</v>
      </c>
      <c r="B156" s="1290" t="s">
        <v>1065</v>
      </c>
      <c r="C156" s="1290" t="s">
        <v>1100</v>
      </c>
      <c r="D156" s="1027" t="s">
        <v>1331</v>
      </c>
      <c r="E156" s="1028" t="s">
        <v>1332</v>
      </c>
      <c r="F156" s="1028"/>
      <c r="G156" s="1028"/>
      <c r="H156" s="1290" t="s">
        <v>39</v>
      </c>
      <c r="I156" s="1029">
        <v>470</v>
      </c>
      <c r="J156" s="1030"/>
      <c r="K156" s="1030">
        <f t="shared" si="6"/>
        <v>0</v>
      </c>
      <c r="L156" s="1031">
        <v>0</v>
      </c>
      <c r="M156" s="1029">
        <f t="shared" si="7"/>
        <v>0</v>
      </c>
      <c r="N156" s="1031">
        <v>0</v>
      </c>
      <c r="O156" s="1029">
        <f t="shared" si="8"/>
        <v>0</v>
      </c>
      <c r="P156" s="1032">
        <v>21</v>
      </c>
      <c r="Q156" s="1291">
        <v>16</v>
      </c>
      <c r="R156" s="1034" t="s">
        <v>1069</v>
      </c>
    </row>
    <row r="157" spans="1:18" s="1034" customFormat="1" ht="22.5" customHeight="1">
      <c r="A157" s="1290">
        <v>138</v>
      </c>
      <c r="B157" s="1290" t="s">
        <v>1065</v>
      </c>
      <c r="C157" s="1290" t="s">
        <v>1100</v>
      </c>
      <c r="D157" s="1027" t="s">
        <v>1333</v>
      </c>
      <c r="E157" s="1028" t="s">
        <v>1334</v>
      </c>
      <c r="F157" s="1028"/>
      <c r="G157" s="1028"/>
      <c r="H157" s="1290" t="s">
        <v>1168</v>
      </c>
      <c r="I157" s="1029">
        <v>120</v>
      </c>
      <c r="J157" s="1030"/>
      <c r="K157" s="1030">
        <f t="shared" si="6"/>
        <v>0</v>
      </c>
      <c r="L157" s="1031">
        <v>0</v>
      </c>
      <c r="M157" s="1029">
        <f t="shared" si="7"/>
        <v>0</v>
      </c>
      <c r="N157" s="1031">
        <v>0</v>
      </c>
      <c r="O157" s="1029">
        <f t="shared" si="8"/>
        <v>0</v>
      </c>
      <c r="P157" s="1032">
        <v>21</v>
      </c>
      <c r="Q157" s="1291">
        <v>16</v>
      </c>
      <c r="R157" s="1034" t="s">
        <v>1069</v>
      </c>
    </row>
    <row r="158" spans="1:18" s="1034" customFormat="1" ht="22.5" customHeight="1">
      <c r="A158" s="1290">
        <v>139</v>
      </c>
      <c r="B158" s="1290" t="s">
        <v>1065</v>
      </c>
      <c r="C158" s="1290" t="s">
        <v>1100</v>
      </c>
      <c r="D158" s="1027" t="s">
        <v>1335</v>
      </c>
      <c r="E158" s="1028" t="s">
        <v>1336</v>
      </c>
      <c r="F158" s="1028"/>
      <c r="G158" s="1028"/>
      <c r="H158" s="1290" t="s">
        <v>1168</v>
      </c>
      <c r="I158" s="1029">
        <v>1</v>
      </c>
      <c r="J158" s="1030"/>
      <c r="K158" s="1030">
        <f t="shared" si="6"/>
        <v>0</v>
      </c>
      <c r="L158" s="1031">
        <v>0</v>
      </c>
      <c r="M158" s="1029">
        <f t="shared" si="7"/>
        <v>0</v>
      </c>
      <c r="N158" s="1031">
        <v>0</v>
      </c>
      <c r="O158" s="1029">
        <f t="shared" si="8"/>
        <v>0</v>
      </c>
      <c r="P158" s="1032">
        <v>21</v>
      </c>
      <c r="Q158" s="1291">
        <v>16</v>
      </c>
      <c r="R158" s="1034" t="s">
        <v>1069</v>
      </c>
    </row>
    <row r="159" spans="1:18" s="1034" customFormat="1" ht="11.25" customHeight="1">
      <c r="A159" s="1290">
        <v>140</v>
      </c>
      <c r="B159" s="1290" t="s">
        <v>1065</v>
      </c>
      <c r="C159" s="1290" t="s">
        <v>1113</v>
      </c>
      <c r="D159" s="1027" t="s">
        <v>1337</v>
      </c>
      <c r="E159" s="1028" t="s">
        <v>1338</v>
      </c>
      <c r="F159" s="1028"/>
      <c r="G159" s="1028"/>
      <c r="H159" s="1290" t="s">
        <v>39</v>
      </c>
      <c r="I159" s="1029">
        <v>1190</v>
      </c>
      <c r="J159" s="1030"/>
      <c r="K159" s="1030">
        <f t="shared" si="6"/>
        <v>0</v>
      </c>
      <c r="L159" s="1031">
        <v>1.9000000000000001E-4</v>
      </c>
      <c r="M159" s="1029">
        <f t="shared" si="7"/>
        <v>0.22610000000000002</v>
      </c>
      <c r="N159" s="1031">
        <v>0</v>
      </c>
      <c r="O159" s="1029">
        <f t="shared" si="8"/>
        <v>0</v>
      </c>
      <c r="P159" s="1032">
        <v>21</v>
      </c>
      <c r="Q159" s="1291">
        <v>16</v>
      </c>
      <c r="R159" s="1034" t="s">
        <v>1069</v>
      </c>
    </row>
    <row r="160" spans="1:18" s="1034" customFormat="1" ht="11.25" customHeight="1">
      <c r="A160" s="1290">
        <v>141</v>
      </c>
      <c r="B160" s="1290" t="s">
        <v>1065</v>
      </c>
      <c r="C160" s="1290" t="s">
        <v>1113</v>
      </c>
      <c r="D160" s="1027" t="s">
        <v>1339</v>
      </c>
      <c r="E160" s="1028" t="s">
        <v>1340</v>
      </c>
      <c r="F160" s="1028"/>
      <c r="G160" s="1028"/>
      <c r="H160" s="1290" t="s">
        <v>39</v>
      </c>
      <c r="I160" s="1029">
        <v>49</v>
      </c>
      <c r="J160" s="1030"/>
      <c r="K160" s="1030">
        <f t="shared" si="6"/>
        <v>0</v>
      </c>
      <c r="L160" s="1031">
        <v>3.5E-4</v>
      </c>
      <c r="M160" s="1029">
        <f t="shared" si="7"/>
        <v>1.7149999999999999E-2</v>
      </c>
      <c r="N160" s="1031">
        <v>0</v>
      </c>
      <c r="O160" s="1029">
        <f t="shared" si="8"/>
        <v>0</v>
      </c>
      <c r="P160" s="1032">
        <v>21</v>
      </c>
      <c r="Q160" s="1291">
        <v>16</v>
      </c>
      <c r="R160" s="1034" t="s">
        <v>1069</v>
      </c>
    </row>
    <row r="161" spans="1:18" s="1034" customFormat="1" ht="11.25" customHeight="1">
      <c r="A161" s="1290">
        <v>142</v>
      </c>
      <c r="B161" s="1290" t="s">
        <v>1065</v>
      </c>
      <c r="C161" s="1290" t="s">
        <v>1113</v>
      </c>
      <c r="D161" s="1027" t="s">
        <v>1341</v>
      </c>
      <c r="E161" s="1028" t="s">
        <v>1342</v>
      </c>
      <c r="F161" s="1028"/>
      <c r="G161" s="1028"/>
      <c r="H161" s="1290" t="s">
        <v>39</v>
      </c>
      <c r="I161" s="1029">
        <v>1190</v>
      </c>
      <c r="J161" s="1030"/>
      <c r="K161" s="1030">
        <f t="shared" si="6"/>
        <v>0</v>
      </c>
      <c r="L161" s="1031">
        <v>1.0000000000000001E-5</v>
      </c>
      <c r="M161" s="1029">
        <f t="shared" si="7"/>
        <v>1.1900000000000001E-2</v>
      </c>
      <c r="N161" s="1031">
        <v>0</v>
      </c>
      <c r="O161" s="1029">
        <f t="shared" si="8"/>
        <v>0</v>
      </c>
      <c r="P161" s="1032">
        <v>21</v>
      </c>
      <c r="Q161" s="1291">
        <v>16</v>
      </c>
      <c r="R161" s="1034" t="s">
        <v>1069</v>
      </c>
    </row>
    <row r="162" spans="1:18" s="1034" customFormat="1" ht="11.25" customHeight="1">
      <c r="A162" s="1290">
        <v>143</v>
      </c>
      <c r="B162" s="1290" t="s">
        <v>1065</v>
      </c>
      <c r="C162" s="1290" t="s">
        <v>1113</v>
      </c>
      <c r="D162" s="1027" t="s">
        <v>1343</v>
      </c>
      <c r="E162" s="1028" t="s">
        <v>1344</v>
      </c>
      <c r="F162" s="1028"/>
      <c r="G162" s="1028"/>
      <c r="H162" s="1290" t="s">
        <v>65</v>
      </c>
      <c r="I162" s="1029">
        <v>2.1240000000000001</v>
      </c>
      <c r="J162" s="1030"/>
      <c r="K162" s="1030">
        <f t="shared" si="6"/>
        <v>0</v>
      </c>
      <c r="L162" s="1031">
        <v>0</v>
      </c>
      <c r="M162" s="1029">
        <f t="shared" si="7"/>
        <v>0</v>
      </c>
      <c r="N162" s="1031">
        <v>0</v>
      </c>
      <c r="O162" s="1029">
        <f t="shared" si="8"/>
        <v>0</v>
      </c>
      <c r="P162" s="1032">
        <v>21</v>
      </c>
      <c r="Q162" s="1291">
        <v>16</v>
      </c>
      <c r="R162" s="1034" t="s">
        <v>1069</v>
      </c>
    </row>
    <row r="163" spans="1:18" s="1286" customFormat="1" ht="11.25" customHeight="1">
      <c r="B163" s="1287" t="s">
        <v>1058</v>
      </c>
      <c r="D163" s="1286" t="s">
        <v>1345</v>
      </c>
      <c r="E163" s="1286" t="s">
        <v>1346</v>
      </c>
      <c r="K163" s="1288">
        <f>SUM(K164:K170)</f>
        <v>0</v>
      </c>
      <c r="M163" s="1289">
        <f>SUM(M164:M170)</f>
        <v>0</v>
      </c>
      <c r="O163" s="1289">
        <f>SUM(O164:O170)</f>
        <v>0</v>
      </c>
      <c r="R163" s="1286" t="s">
        <v>1064</v>
      </c>
    </row>
    <row r="164" spans="1:18" s="1034" customFormat="1" ht="11.25" customHeight="1">
      <c r="A164" s="1290">
        <v>144</v>
      </c>
      <c r="B164" s="1290" t="s">
        <v>1065</v>
      </c>
      <c r="C164" s="1290" t="s">
        <v>1100</v>
      </c>
      <c r="D164" s="1027" t="s">
        <v>1347</v>
      </c>
      <c r="E164" s="1028" t="s">
        <v>1348</v>
      </c>
      <c r="F164" s="1028"/>
      <c r="G164" s="1028"/>
      <c r="H164" s="1290" t="s">
        <v>1168</v>
      </c>
      <c r="I164" s="1029">
        <v>1</v>
      </c>
      <c r="J164" s="1030"/>
      <c r="K164" s="1030">
        <f t="shared" ref="K164:K170" si="9">ROUND(I164*J164,2)</f>
        <v>0</v>
      </c>
      <c r="L164" s="1031">
        <v>0</v>
      </c>
      <c r="M164" s="1029">
        <f t="shared" ref="M164:M170" si="10">I164*L164</f>
        <v>0</v>
      </c>
      <c r="N164" s="1031">
        <v>0</v>
      </c>
      <c r="O164" s="1029">
        <f t="shared" ref="O164:O170" si="11">I164*N164</f>
        <v>0</v>
      </c>
      <c r="P164" s="1032">
        <v>21</v>
      </c>
      <c r="Q164" s="1291">
        <v>16</v>
      </c>
      <c r="R164" s="1034" t="s">
        <v>1069</v>
      </c>
    </row>
    <row r="165" spans="1:18" s="1300" customFormat="1" ht="11.25" customHeight="1">
      <c r="A165" s="1315">
        <v>145</v>
      </c>
      <c r="B165" s="1315" t="s">
        <v>1070</v>
      </c>
      <c r="C165" s="1315" t="s">
        <v>1071</v>
      </c>
      <c r="D165" s="1316" t="s">
        <v>1349</v>
      </c>
      <c r="E165" s="1317" t="s">
        <v>1350</v>
      </c>
      <c r="F165" s="1317"/>
      <c r="G165" s="1317"/>
      <c r="H165" s="1315" t="s">
        <v>616</v>
      </c>
      <c r="I165" s="1318">
        <v>1</v>
      </c>
      <c r="J165" s="1319"/>
      <c r="K165" s="1319">
        <f t="shared" si="9"/>
        <v>0</v>
      </c>
      <c r="L165" s="1320">
        <v>0</v>
      </c>
      <c r="M165" s="1318">
        <f t="shared" si="10"/>
        <v>0</v>
      </c>
      <c r="N165" s="1320">
        <v>0</v>
      </c>
      <c r="O165" s="1318">
        <f t="shared" si="11"/>
        <v>0</v>
      </c>
      <c r="P165" s="1321">
        <v>21</v>
      </c>
      <c r="Q165" s="1299">
        <v>32</v>
      </c>
      <c r="R165" s="1300" t="s">
        <v>1069</v>
      </c>
    </row>
    <row r="166" spans="1:18" s="1300" customFormat="1" ht="11.25" customHeight="1">
      <c r="A166" s="1315">
        <v>146</v>
      </c>
      <c r="B166" s="1315" t="s">
        <v>1070</v>
      </c>
      <c r="C166" s="1315" t="s">
        <v>1071</v>
      </c>
      <c r="D166" s="1316" t="s">
        <v>1351</v>
      </c>
      <c r="E166" s="1317" t="s">
        <v>1352</v>
      </c>
      <c r="F166" s="1317"/>
      <c r="G166" s="1317"/>
      <c r="H166" s="1315" t="s">
        <v>616</v>
      </c>
      <c r="I166" s="1318">
        <v>1</v>
      </c>
      <c r="J166" s="1319"/>
      <c r="K166" s="1319">
        <f t="shared" si="9"/>
        <v>0</v>
      </c>
      <c r="L166" s="1320">
        <v>0</v>
      </c>
      <c r="M166" s="1318">
        <f t="shared" si="10"/>
        <v>0</v>
      </c>
      <c r="N166" s="1320">
        <v>0</v>
      </c>
      <c r="O166" s="1318">
        <f t="shared" si="11"/>
        <v>0</v>
      </c>
      <c r="P166" s="1321">
        <v>21</v>
      </c>
      <c r="Q166" s="1299">
        <v>32</v>
      </c>
      <c r="R166" s="1300" t="s">
        <v>1069</v>
      </c>
    </row>
    <row r="167" spans="1:18" s="1300" customFormat="1" ht="11.25" customHeight="1">
      <c r="A167" s="1315">
        <v>147</v>
      </c>
      <c r="B167" s="1315" t="s">
        <v>1070</v>
      </c>
      <c r="C167" s="1315" t="s">
        <v>1071</v>
      </c>
      <c r="D167" s="1316" t="s">
        <v>1353</v>
      </c>
      <c r="E167" s="1317" t="s">
        <v>1354</v>
      </c>
      <c r="F167" s="1317"/>
      <c r="G167" s="1317"/>
      <c r="H167" s="1315" t="s">
        <v>616</v>
      </c>
      <c r="I167" s="1318">
        <v>1</v>
      </c>
      <c r="J167" s="1319"/>
      <c r="K167" s="1319">
        <f t="shared" si="9"/>
        <v>0</v>
      </c>
      <c r="L167" s="1320">
        <v>0</v>
      </c>
      <c r="M167" s="1318">
        <f t="shared" si="10"/>
        <v>0</v>
      </c>
      <c r="N167" s="1320">
        <v>0</v>
      </c>
      <c r="O167" s="1318">
        <f t="shared" si="11"/>
        <v>0</v>
      </c>
      <c r="P167" s="1321">
        <v>21</v>
      </c>
      <c r="Q167" s="1299">
        <v>32</v>
      </c>
      <c r="R167" s="1300" t="s">
        <v>1069</v>
      </c>
    </row>
    <row r="168" spans="1:18" s="1300" customFormat="1" ht="11.25" customHeight="1">
      <c r="A168" s="1315">
        <v>148</v>
      </c>
      <c r="B168" s="1315" t="s">
        <v>1070</v>
      </c>
      <c r="C168" s="1315" t="s">
        <v>1071</v>
      </c>
      <c r="D168" s="1316" t="s">
        <v>1355</v>
      </c>
      <c r="E168" s="1317" t="s">
        <v>1356</v>
      </c>
      <c r="F168" s="1317"/>
      <c r="G168" s="1317"/>
      <c r="H168" s="1315" t="s">
        <v>616</v>
      </c>
      <c r="I168" s="1318">
        <v>1</v>
      </c>
      <c r="J168" s="1319"/>
      <c r="K168" s="1319">
        <f t="shared" si="9"/>
        <v>0</v>
      </c>
      <c r="L168" s="1320">
        <v>0</v>
      </c>
      <c r="M168" s="1318">
        <f t="shared" si="10"/>
        <v>0</v>
      </c>
      <c r="N168" s="1320">
        <v>0</v>
      </c>
      <c r="O168" s="1318">
        <f t="shared" si="11"/>
        <v>0</v>
      </c>
      <c r="P168" s="1321">
        <v>21</v>
      </c>
      <c r="Q168" s="1299">
        <v>32</v>
      </c>
      <c r="R168" s="1300" t="s">
        <v>1069</v>
      </c>
    </row>
    <row r="169" spans="1:18" s="1300" customFormat="1" ht="11.25" customHeight="1">
      <c r="A169" s="1292">
        <v>149</v>
      </c>
      <c r="B169" s="1292" t="s">
        <v>1070</v>
      </c>
      <c r="C169" s="1292" t="s">
        <v>1071</v>
      </c>
      <c r="D169" s="1293" t="s">
        <v>1357</v>
      </c>
      <c r="E169" s="1294" t="s">
        <v>1358</v>
      </c>
      <c r="F169" s="1294"/>
      <c r="G169" s="1294"/>
      <c r="H169" s="1292" t="s">
        <v>39</v>
      </c>
      <c r="I169" s="1295">
        <v>5</v>
      </c>
      <c r="J169" s="1296"/>
      <c r="K169" s="1296">
        <f t="shared" si="9"/>
        <v>0</v>
      </c>
      <c r="L169" s="1297">
        <v>0</v>
      </c>
      <c r="M169" s="1295">
        <f t="shared" si="10"/>
        <v>0</v>
      </c>
      <c r="N169" s="1297">
        <v>0</v>
      </c>
      <c r="O169" s="1295">
        <f t="shared" si="11"/>
        <v>0</v>
      </c>
      <c r="P169" s="1298">
        <v>21</v>
      </c>
      <c r="Q169" s="1299">
        <v>32</v>
      </c>
      <c r="R169" s="1300" t="s">
        <v>1069</v>
      </c>
    </row>
    <row r="170" spans="1:18" s="1034" customFormat="1" ht="11.25" customHeight="1">
      <c r="A170" s="1290">
        <v>150</v>
      </c>
      <c r="B170" s="1290" t="s">
        <v>1065</v>
      </c>
      <c r="C170" s="1290" t="s">
        <v>1113</v>
      </c>
      <c r="D170" s="1027" t="s">
        <v>1359</v>
      </c>
      <c r="E170" s="1028" t="s">
        <v>1360</v>
      </c>
      <c r="F170" s="1028"/>
      <c r="G170" s="1028"/>
      <c r="H170" s="1290" t="s">
        <v>65</v>
      </c>
      <c r="I170" s="1029">
        <v>0.57999999999999996</v>
      </c>
      <c r="J170" s="1030"/>
      <c r="K170" s="1030">
        <f t="shared" si="9"/>
        <v>0</v>
      </c>
      <c r="L170" s="1031">
        <v>0</v>
      </c>
      <c r="M170" s="1029">
        <f t="shared" si="10"/>
        <v>0</v>
      </c>
      <c r="N170" s="1031">
        <v>0</v>
      </c>
      <c r="O170" s="1029">
        <f t="shared" si="11"/>
        <v>0</v>
      </c>
      <c r="P170" s="1032">
        <v>21</v>
      </c>
      <c r="Q170" s="1291">
        <v>16</v>
      </c>
      <c r="R170" s="1034" t="s">
        <v>1069</v>
      </c>
    </row>
    <row r="171" spans="1:18" s="1286" customFormat="1" ht="11.25" customHeight="1">
      <c r="B171" s="1287" t="s">
        <v>1058</v>
      </c>
      <c r="D171" s="1286" t="s">
        <v>1361</v>
      </c>
      <c r="E171" s="1286" t="s">
        <v>1362</v>
      </c>
      <c r="K171" s="1288">
        <f>SUM(K172:K203)</f>
        <v>0</v>
      </c>
      <c r="M171" s="1289">
        <f>SUM(M172:M203)</f>
        <v>0.61946000000000001</v>
      </c>
      <c r="O171" s="1289">
        <f>SUM(O172:O203)</f>
        <v>0.55147999999999997</v>
      </c>
      <c r="R171" s="1286" t="s">
        <v>1064</v>
      </c>
    </row>
    <row r="172" spans="1:18" s="1034" customFormat="1" ht="11.25" customHeight="1">
      <c r="A172" s="1290">
        <v>151</v>
      </c>
      <c r="B172" s="1290" t="s">
        <v>1065</v>
      </c>
      <c r="C172" s="1290" t="s">
        <v>1113</v>
      </c>
      <c r="D172" s="1027" t="s">
        <v>1363</v>
      </c>
      <c r="E172" s="1028" t="s">
        <v>1364</v>
      </c>
      <c r="F172" s="1028"/>
      <c r="G172" s="1028"/>
      <c r="H172" s="1290" t="s">
        <v>1240</v>
      </c>
      <c r="I172" s="1029">
        <v>7</v>
      </c>
      <c r="J172" s="1030"/>
      <c r="K172" s="1030">
        <f t="shared" ref="K172:K203" si="12">ROUND(I172*J172,2)</f>
        <v>0</v>
      </c>
      <c r="L172" s="1031">
        <v>0</v>
      </c>
      <c r="M172" s="1029">
        <f t="shared" ref="M172:M203" si="13">I172*L172</f>
        <v>0</v>
      </c>
      <c r="N172" s="1031">
        <v>3.4200000000000001E-2</v>
      </c>
      <c r="O172" s="1029">
        <f t="shared" ref="O172:O203" si="14">I172*N172</f>
        <v>0.2394</v>
      </c>
      <c r="P172" s="1032">
        <v>21</v>
      </c>
      <c r="Q172" s="1291">
        <v>16</v>
      </c>
      <c r="R172" s="1034" t="s">
        <v>1069</v>
      </c>
    </row>
    <row r="173" spans="1:18" s="1034" customFormat="1" ht="22.5" customHeight="1">
      <c r="A173" s="1322">
        <v>152</v>
      </c>
      <c r="B173" s="1322" t="s">
        <v>1065</v>
      </c>
      <c r="C173" s="1322" t="s">
        <v>1113</v>
      </c>
      <c r="D173" s="1323" t="s">
        <v>1365</v>
      </c>
      <c r="E173" s="1324" t="s">
        <v>1366</v>
      </c>
      <c r="F173" s="1324"/>
      <c r="G173" s="1324"/>
      <c r="H173" s="1322" t="s">
        <v>1240</v>
      </c>
      <c r="I173" s="1325">
        <v>10</v>
      </c>
      <c r="J173" s="1326"/>
      <c r="K173" s="1326">
        <f t="shared" si="12"/>
        <v>0</v>
      </c>
      <c r="L173" s="1327">
        <v>1.6920000000000001E-2</v>
      </c>
      <c r="M173" s="1325">
        <f t="shared" si="13"/>
        <v>0.16920000000000002</v>
      </c>
      <c r="N173" s="1327">
        <v>0</v>
      </c>
      <c r="O173" s="1325">
        <f t="shared" si="14"/>
        <v>0</v>
      </c>
      <c r="P173" s="1328">
        <v>21</v>
      </c>
      <c r="Q173" s="1291">
        <v>16</v>
      </c>
      <c r="R173" s="1034" t="s">
        <v>1069</v>
      </c>
    </row>
    <row r="174" spans="1:18" s="1034" customFormat="1" ht="22.5" customHeight="1">
      <c r="A174" s="1322">
        <v>153</v>
      </c>
      <c r="B174" s="1322" t="s">
        <v>1065</v>
      </c>
      <c r="C174" s="1322" t="s">
        <v>1113</v>
      </c>
      <c r="D174" s="1323" t="s">
        <v>1367</v>
      </c>
      <c r="E174" s="1324" t="s">
        <v>1368</v>
      </c>
      <c r="F174" s="1324"/>
      <c r="G174" s="1324"/>
      <c r="H174" s="1322" t="s">
        <v>1240</v>
      </c>
      <c r="I174" s="1325">
        <v>1</v>
      </c>
      <c r="J174" s="1326"/>
      <c r="K174" s="1326">
        <f t="shared" si="12"/>
        <v>0</v>
      </c>
      <c r="L174" s="1327">
        <v>1.6920000000000001E-2</v>
      </c>
      <c r="M174" s="1325">
        <f t="shared" si="13"/>
        <v>1.6920000000000001E-2</v>
      </c>
      <c r="N174" s="1327">
        <v>0</v>
      </c>
      <c r="O174" s="1325">
        <f t="shared" si="14"/>
        <v>0</v>
      </c>
      <c r="P174" s="1328">
        <v>21</v>
      </c>
      <c r="Q174" s="1291">
        <v>16</v>
      </c>
      <c r="R174" s="1034" t="s">
        <v>1069</v>
      </c>
    </row>
    <row r="175" spans="1:18" s="1034" customFormat="1" ht="11.25" customHeight="1">
      <c r="A175" s="1322">
        <v>154</v>
      </c>
      <c r="B175" s="1322" t="s">
        <v>1065</v>
      </c>
      <c r="C175" s="1322" t="s">
        <v>1113</v>
      </c>
      <c r="D175" s="1323" t="s">
        <v>1369</v>
      </c>
      <c r="E175" s="1324" t="s">
        <v>1370</v>
      </c>
      <c r="F175" s="1324"/>
      <c r="G175" s="1324"/>
      <c r="H175" s="1322" t="s">
        <v>1240</v>
      </c>
      <c r="I175" s="1325">
        <v>3</v>
      </c>
      <c r="J175" s="1326"/>
      <c r="K175" s="1326">
        <f t="shared" si="12"/>
        <v>0</v>
      </c>
      <c r="L175" s="1327">
        <v>1.908E-2</v>
      </c>
      <c r="M175" s="1325">
        <f t="shared" si="13"/>
        <v>5.7239999999999999E-2</v>
      </c>
      <c r="N175" s="1327">
        <v>0</v>
      </c>
      <c r="O175" s="1325">
        <f t="shared" si="14"/>
        <v>0</v>
      </c>
      <c r="P175" s="1328">
        <v>21</v>
      </c>
      <c r="Q175" s="1291">
        <v>16</v>
      </c>
      <c r="R175" s="1034" t="s">
        <v>1069</v>
      </c>
    </row>
    <row r="176" spans="1:18" s="1034" customFormat="1" ht="11.25" customHeight="1">
      <c r="A176" s="1290">
        <v>155</v>
      </c>
      <c r="B176" s="1290" t="s">
        <v>1065</v>
      </c>
      <c r="C176" s="1290" t="s">
        <v>1113</v>
      </c>
      <c r="D176" s="1027" t="s">
        <v>1371</v>
      </c>
      <c r="E176" s="1028" t="s">
        <v>1372</v>
      </c>
      <c r="F176" s="1028"/>
      <c r="G176" s="1028"/>
      <c r="H176" s="1290" t="s">
        <v>1240</v>
      </c>
      <c r="I176" s="1029">
        <v>9</v>
      </c>
      <c r="J176" s="1030"/>
      <c r="K176" s="1030">
        <f t="shared" si="12"/>
        <v>0</v>
      </c>
      <c r="L176" s="1031">
        <v>0</v>
      </c>
      <c r="M176" s="1029">
        <f t="shared" si="13"/>
        <v>0</v>
      </c>
      <c r="N176" s="1031">
        <v>1.9460000000000002E-2</v>
      </c>
      <c r="O176" s="1029">
        <f t="shared" si="14"/>
        <v>0.17514000000000002</v>
      </c>
      <c r="P176" s="1032">
        <v>21</v>
      </c>
      <c r="Q176" s="1291">
        <v>16</v>
      </c>
      <c r="R176" s="1034" t="s">
        <v>1069</v>
      </c>
    </row>
    <row r="177" spans="1:18" s="1034" customFormat="1" ht="22.5" customHeight="1">
      <c r="A177" s="1322">
        <v>156</v>
      </c>
      <c r="B177" s="1322" t="s">
        <v>1065</v>
      </c>
      <c r="C177" s="1322" t="s">
        <v>1113</v>
      </c>
      <c r="D177" s="1323" t="s">
        <v>1373</v>
      </c>
      <c r="E177" s="1324" t="s">
        <v>1374</v>
      </c>
      <c r="F177" s="1324"/>
      <c r="G177" s="1324"/>
      <c r="H177" s="1322" t="s">
        <v>1240</v>
      </c>
      <c r="I177" s="1325">
        <v>7</v>
      </c>
      <c r="J177" s="1326"/>
      <c r="K177" s="1326">
        <f t="shared" si="12"/>
        <v>0</v>
      </c>
      <c r="L177" s="1327">
        <v>1.4760000000000001E-2</v>
      </c>
      <c r="M177" s="1325">
        <f t="shared" si="13"/>
        <v>0.10332000000000001</v>
      </c>
      <c r="N177" s="1327">
        <v>0</v>
      </c>
      <c r="O177" s="1325">
        <f t="shared" si="14"/>
        <v>0</v>
      </c>
      <c r="P177" s="1328">
        <v>21</v>
      </c>
      <c r="Q177" s="1291">
        <v>16</v>
      </c>
      <c r="R177" s="1034" t="s">
        <v>1069</v>
      </c>
    </row>
    <row r="178" spans="1:18" s="1034" customFormat="1" ht="11.25" customHeight="1">
      <c r="A178" s="1322">
        <v>157</v>
      </c>
      <c r="B178" s="1322" t="s">
        <v>1065</v>
      </c>
      <c r="C178" s="1322" t="s">
        <v>1113</v>
      </c>
      <c r="D178" s="1323" t="s">
        <v>1375</v>
      </c>
      <c r="E178" s="1324" t="s">
        <v>1376</v>
      </c>
      <c r="F178" s="1324"/>
      <c r="G178" s="1324"/>
      <c r="H178" s="1322" t="s">
        <v>1240</v>
      </c>
      <c r="I178" s="1325">
        <v>1</v>
      </c>
      <c r="J178" s="1326"/>
      <c r="K178" s="1326">
        <f t="shared" si="12"/>
        <v>0</v>
      </c>
      <c r="L178" s="1327">
        <v>1.8790000000000001E-2</v>
      </c>
      <c r="M178" s="1325">
        <f t="shared" si="13"/>
        <v>1.8790000000000001E-2</v>
      </c>
      <c r="N178" s="1327">
        <v>0</v>
      </c>
      <c r="O178" s="1325">
        <f t="shared" si="14"/>
        <v>0</v>
      </c>
      <c r="P178" s="1328">
        <v>21</v>
      </c>
      <c r="Q178" s="1291">
        <v>16</v>
      </c>
      <c r="R178" s="1034" t="s">
        <v>1069</v>
      </c>
    </row>
    <row r="179" spans="1:18" s="1034" customFormat="1" ht="11.25" customHeight="1">
      <c r="A179" s="1290">
        <v>158</v>
      </c>
      <c r="B179" s="1290" t="s">
        <v>1065</v>
      </c>
      <c r="C179" s="1290" t="s">
        <v>1113</v>
      </c>
      <c r="D179" s="1027" t="s">
        <v>1377</v>
      </c>
      <c r="E179" s="1028" t="s">
        <v>1378</v>
      </c>
      <c r="F179" s="1028"/>
      <c r="G179" s="1028"/>
      <c r="H179" s="1290" t="s">
        <v>1240</v>
      </c>
      <c r="I179" s="1029">
        <v>2</v>
      </c>
      <c r="J179" s="1030"/>
      <c r="K179" s="1030">
        <f t="shared" si="12"/>
        <v>0</v>
      </c>
      <c r="L179" s="1031">
        <v>0</v>
      </c>
      <c r="M179" s="1029">
        <f t="shared" si="13"/>
        <v>0</v>
      </c>
      <c r="N179" s="1031">
        <v>2.4500000000000001E-2</v>
      </c>
      <c r="O179" s="1029">
        <f t="shared" si="14"/>
        <v>4.9000000000000002E-2</v>
      </c>
      <c r="P179" s="1032">
        <v>21</v>
      </c>
      <c r="Q179" s="1291">
        <v>16</v>
      </c>
      <c r="R179" s="1034" t="s">
        <v>1069</v>
      </c>
    </row>
    <row r="180" spans="1:18" s="1034" customFormat="1" ht="11.25" customHeight="1">
      <c r="A180" s="1322">
        <v>159</v>
      </c>
      <c r="B180" s="1322" t="s">
        <v>1065</v>
      </c>
      <c r="C180" s="1322" t="s">
        <v>1113</v>
      </c>
      <c r="D180" s="1323" t="s">
        <v>1379</v>
      </c>
      <c r="E180" s="1324" t="s">
        <v>1380</v>
      </c>
      <c r="F180" s="1324"/>
      <c r="G180" s="1324"/>
      <c r="H180" s="1322" t="s">
        <v>1240</v>
      </c>
      <c r="I180" s="1325">
        <v>3</v>
      </c>
      <c r="J180" s="1326"/>
      <c r="K180" s="1326">
        <f t="shared" si="12"/>
        <v>0</v>
      </c>
      <c r="L180" s="1327">
        <v>1.188E-2</v>
      </c>
      <c r="M180" s="1325">
        <f t="shared" si="13"/>
        <v>3.5639999999999998E-2</v>
      </c>
      <c r="N180" s="1327">
        <v>0</v>
      </c>
      <c r="O180" s="1325">
        <f t="shared" si="14"/>
        <v>0</v>
      </c>
      <c r="P180" s="1328">
        <v>21</v>
      </c>
      <c r="Q180" s="1291">
        <v>16</v>
      </c>
      <c r="R180" s="1034" t="s">
        <v>1069</v>
      </c>
    </row>
    <row r="181" spans="1:18" s="1034" customFormat="1" ht="22.5" customHeight="1">
      <c r="A181" s="1322">
        <v>160</v>
      </c>
      <c r="B181" s="1322" t="s">
        <v>1065</v>
      </c>
      <c r="C181" s="1322" t="s">
        <v>1113</v>
      </c>
      <c r="D181" s="1323" t="s">
        <v>1381</v>
      </c>
      <c r="E181" s="1324" t="s">
        <v>1382</v>
      </c>
      <c r="F181" s="1324"/>
      <c r="G181" s="1324"/>
      <c r="H181" s="1322" t="s">
        <v>1240</v>
      </c>
      <c r="I181" s="1325">
        <v>3</v>
      </c>
      <c r="J181" s="1326"/>
      <c r="K181" s="1326">
        <f t="shared" si="12"/>
        <v>0</v>
      </c>
      <c r="L181" s="1327">
        <v>1.034E-2</v>
      </c>
      <c r="M181" s="1325">
        <f t="shared" si="13"/>
        <v>3.1019999999999999E-2</v>
      </c>
      <c r="N181" s="1327">
        <v>0</v>
      </c>
      <c r="O181" s="1325">
        <f t="shared" si="14"/>
        <v>0</v>
      </c>
      <c r="P181" s="1328">
        <v>21</v>
      </c>
      <c r="Q181" s="1291">
        <v>16</v>
      </c>
      <c r="R181" s="1034" t="s">
        <v>1069</v>
      </c>
    </row>
    <row r="182" spans="1:18" s="1034" customFormat="1" ht="22.5" customHeight="1">
      <c r="A182" s="1322">
        <v>161</v>
      </c>
      <c r="B182" s="1322" t="s">
        <v>1065</v>
      </c>
      <c r="C182" s="1322" t="s">
        <v>1113</v>
      </c>
      <c r="D182" s="1323" t="s">
        <v>1383</v>
      </c>
      <c r="E182" s="1324" t="s">
        <v>1384</v>
      </c>
      <c r="F182" s="1324"/>
      <c r="G182" s="1324"/>
      <c r="H182" s="1322" t="s">
        <v>1240</v>
      </c>
      <c r="I182" s="1325">
        <v>1</v>
      </c>
      <c r="J182" s="1326"/>
      <c r="K182" s="1326">
        <f t="shared" si="12"/>
        <v>0</v>
      </c>
      <c r="L182" s="1327">
        <v>1.5339999999999999E-2</v>
      </c>
      <c r="M182" s="1325">
        <f t="shared" si="13"/>
        <v>1.5339999999999999E-2</v>
      </c>
      <c r="N182" s="1327">
        <v>0</v>
      </c>
      <c r="O182" s="1325">
        <f t="shared" si="14"/>
        <v>0</v>
      </c>
      <c r="P182" s="1328">
        <v>21</v>
      </c>
      <c r="Q182" s="1291">
        <v>16</v>
      </c>
      <c r="R182" s="1034" t="s">
        <v>1069</v>
      </c>
    </row>
    <row r="183" spans="1:18" s="1034" customFormat="1" ht="11.25" customHeight="1">
      <c r="A183" s="1322">
        <v>162</v>
      </c>
      <c r="B183" s="1322" t="s">
        <v>1065</v>
      </c>
      <c r="C183" s="1322" t="s">
        <v>1113</v>
      </c>
      <c r="D183" s="1323" t="s">
        <v>1385</v>
      </c>
      <c r="E183" s="1324" t="s">
        <v>1386</v>
      </c>
      <c r="F183" s="1324"/>
      <c r="G183" s="1324"/>
      <c r="H183" s="1322" t="s">
        <v>1240</v>
      </c>
      <c r="I183" s="1325">
        <v>1</v>
      </c>
      <c r="J183" s="1326"/>
      <c r="K183" s="1326">
        <f t="shared" si="12"/>
        <v>0</v>
      </c>
      <c r="L183" s="1327">
        <v>1.2999999999999999E-3</v>
      </c>
      <c r="M183" s="1325">
        <f t="shared" si="13"/>
        <v>1.2999999999999999E-3</v>
      </c>
      <c r="N183" s="1327">
        <v>0</v>
      </c>
      <c r="O183" s="1325">
        <f t="shared" si="14"/>
        <v>0</v>
      </c>
      <c r="P183" s="1328">
        <v>21</v>
      </c>
      <c r="Q183" s="1291">
        <v>16</v>
      </c>
      <c r="R183" s="1034" t="s">
        <v>1069</v>
      </c>
    </row>
    <row r="184" spans="1:18" s="1034" customFormat="1" ht="22.5" customHeight="1">
      <c r="A184" s="1322">
        <v>163</v>
      </c>
      <c r="B184" s="1322" t="s">
        <v>1065</v>
      </c>
      <c r="C184" s="1322" t="s">
        <v>1113</v>
      </c>
      <c r="D184" s="1323" t="s">
        <v>1387</v>
      </c>
      <c r="E184" s="1324" t="s">
        <v>1388</v>
      </c>
      <c r="F184" s="1324"/>
      <c r="G184" s="1324"/>
      <c r="H184" s="1322" t="s">
        <v>1240</v>
      </c>
      <c r="I184" s="1325">
        <v>1</v>
      </c>
      <c r="J184" s="1326"/>
      <c r="K184" s="1326">
        <f t="shared" si="12"/>
        <v>0</v>
      </c>
      <c r="L184" s="1327">
        <v>8.4999999999999995E-4</v>
      </c>
      <c r="M184" s="1325">
        <f t="shared" si="13"/>
        <v>8.4999999999999995E-4</v>
      </c>
      <c r="N184" s="1327">
        <v>0</v>
      </c>
      <c r="O184" s="1325">
        <f t="shared" si="14"/>
        <v>0</v>
      </c>
      <c r="P184" s="1328">
        <v>21</v>
      </c>
      <c r="Q184" s="1291">
        <v>16</v>
      </c>
      <c r="R184" s="1034" t="s">
        <v>1069</v>
      </c>
    </row>
    <row r="185" spans="1:18" s="1034" customFormat="1" ht="11.25" customHeight="1">
      <c r="A185" s="1290">
        <v>164</v>
      </c>
      <c r="B185" s="1290" t="s">
        <v>1065</v>
      </c>
      <c r="C185" s="1290" t="s">
        <v>1113</v>
      </c>
      <c r="D185" s="1027" t="s">
        <v>1389</v>
      </c>
      <c r="E185" s="1028" t="s">
        <v>1390</v>
      </c>
      <c r="F185" s="1028"/>
      <c r="G185" s="1028"/>
      <c r="H185" s="1290" t="s">
        <v>1240</v>
      </c>
      <c r="I185" s="1029">
        <v>1</v>
      </c>
      <c r="J185" s="1030"/>
      <c r="K185" s="1030">
        <f t="shared" si="12"/>
        <v>0</v>
      </c>
      <c r="L185" s="1031">
        <v>4.4000000000000002E-4</v>
      </c>
      <c r="M185" s="1029">
        <f t="shared" si="13"/>
        <v>4.4000000000000002E-4</v>
      </c>
      <c r="N185" s="1031">
        <v>0</v>
      </c>
      <c r="O185" s="1029">
        <f t="shared" si="14"/>
        <v>0</v>
      </c>
      <c r="P185" s="1032">
        <v>21</v>
      </c>
      <c r="Q185" s="1291">
        <v>16</v>
      </c>
      <c r="R185" s="1034" t="s">
        <v>1069</v>
      </c>
    </row>
    <row r="186" spans="1:18" s="1034" customFormat="1" ht="11.25" customHeight="1">
      <c r="A186" s="1290">
        <v>165</v>
      </c>
      <c r="B186" s="1290" t="s">
        <v>1065</v>
      </c>
      <c r="C186" s="1290" t="s">
        <v>1113</v>
      </c>
      <c r="D186" s="1027" t="s">
        <v>1391</v>
      </c>
      <c r="E186" s="1028" t="s">
        <v>1392</v>
      </c>
      <c r="F186" s="1028"/>
      <c r="G186" s="1028"/>
      <c r="H186" s="1290" t="s">
        <v>1240</v>
      </c>
      <c r="I186" s="1029">
        <v>2</v>
      </c>
      <c r="J186" s="1030"/>
      <c r="K186" s="1030">
        <f t="shared" si="12"/>
        <v>0</v>
      </c>
      <c r="L186" s="1031">
        <v>0</v>
      </c>
      <c r="M186" s="1029">
        <f t="shared" si="13"/>
        <v>0</v>
      </c>
      <c r="N186" s="1031">
        <v>3.4700000000000002E-2</v>
      </c>
      <c r="O186" s="1029">
        <f t="shared" si="14"/>
        <v>6.9400000000000003E-2</v>
      </c>
      <c r="P186" s="1032">
        <v>21</v>
      </c>
      <c r="Q186" s="1291">
        <v>16</v>
      </c>
      <c r="R186" s="1034" t="s">
        <v>1069</v>
      </c>
    </row>
    <row r="187" spans="1:18" s="1034" customFormat="1" ht="22.5" customHeight="1">
      <c r="A187" s="1322">
        <v>166</v>
      </c>
      <c r="B187" s="1322" t="s">
        <v>1065</v>
      </c>
      <c r="C187" s="1322" t="s">
        <v>1113</v>
      </c>
      <c r="D187" s="1323" t="s">
        <v>1393</v>
      </c>
      <c r="E187" s="1324" t="s">
        <v>1394</v>
      </c>
      <c r="F187" s="1324"/>
      <c r="G187" s="1324"/>
      <c r="H187" s="1322" t="s">
        <v>1240</v>
      </c>
      <c r="I187" s="1325">
        <v>2</v>
      </c>
      <c r="J187" s="1326"/>
      <c r="K187" s="1326">
        <f t="shared" si="12"/>
        <v>0</v>
      </c>
      <c r="L187" s="1327">
        <v>1.47E-2</v>
      </c>
      <c r="M187" s="1325">
        <f t="shared" si="13"/>
        <v>2.9399999999999999E-2</v>
      </c>
      <c r="N187" s="1327">
        <v>0</v>
      </c>
      <c r="O187" s="1325">
        <f t="shared" si="14"/>
        <v>0</v>
      </c>
      <c r="P187" s="1328">
        <v>21</v>
      </c>
      <c r="Q187" s="1291">
        <v>16</v>
      </c>
      <c r="R187" s="1034" t="s">
        <v>1069</v>
      </c>
    </row>
    <row r="188" spans="1:18" s="1034" customFormat="1" ht="22.5" customHeight="1">
      <c r="A188" s="1290">
        <v>167</v>
      </c>
      <c r="B188" s="1290" t="s">
        <v>1065</v>
      </c>
      <c r="C188" s="1290" t="s">
        <v>1113</v>
      </c>
      <c r="D188" s="1027" t="s">
        <v>1395</v>
      </c>
      <c r="E188" s="1028" t="s">
        <v>1396</v>
      </c>
      <c r="F188" s="1028"/>
      <c r="G188" s="1028"/>
      <c r="H188" s="1290" t="s">
        <v>65</v>
      </c>
      <c r="I188" s="1029">
        <v>0.55100000000000005</v>
      </c>
      <c r="J188" s="1030"/>
      <c r="K188" s="1030">
        <f t="shared" si="12"/>
        <v>0</v>
      </c>
      <c r="L188" s="1031">
        <v>0</v>
      </c>
      <c r="M188" s="1029">
        <f t="shared" si="13"/>
        <v>0</v>
      </c>
      <c r="N188" s="1031">
        <v>0</v>
      </c>
      <c r="O188" s="1029">
        <f t="shared" si="14"/>
        <v>0</v>
      </c>
      <c r="P188" s="1032">
        <v>21</v>
      </c>
      <c r="Q188" s="1291">
        <v>16</v>
      </c>
      <c r="R188" s="1034" t="s">
        <v>1069</v>
      </c>
    </row>
    <row r="189" spans="1:18" s="1034" customFormat="1" ht="11.25" customHeight="1">
      <c r="A189" s="1290">
        <v>168</v>
      </c>
      <c r="B189" s="1290" t="s">
        <v>1065</v>
      </c>
      <c r="C189" s="1290" t="s">
        <v>1113</v>
      </c>
      <c r="D189" s="1027" t="s">
        <v>1397</v>
      </c>
      <c r="E189" s="1028" t="s">
        <v>1398</v>
      </c>
      <c r="F189" s="1028"/>
      <c r="G189" s="1028"/>
      <c r="H189" s="1290" t="s">
        <v>1240</v>
      </c>
      <c r="I189" s="1029">
        <v>99</v>
      </c>
      <c r="J189" s="1030"/>
      <c r="K189" s="1030">
        <f t="shared" si="12"/>
        <v>0</v>
      </c>
      <c r="L189" s="1031">
        <v>2.9999999999999997E-4</v>
      </c>
      <c r="M189" s="1029">
        <f t="shared" si="13"/>
        <v>2.9699999999999997E-2</v>
      </c>
      <c r="N189" s="1031">
        <v>0</v>
      </c>
      <c r="O189" s="1029">
        <f t="shared" si="14"/>
        <v>0</v>
      </c>
      <c r="P189" s="1032">
        <v>21</v>
      </c>
      <c r="Q189" s="1291">
        <v>16</v>
      </c>
      <c r="R189" s="1034" t="s">
        <v>1069</v>
      </c>
    </row>
    <row r="190" spans="1:18" s="1034" customFormat="1" ht="11.25" customHeight="1">
      <c r="A190" s="1290">
        <v>169</v>
      </c>
      <c r="B190" s="1290" t="s">
        <v>1065</v>
      </c>
      <c r="C190" s="1290" t="s">
        <v>1113</v>
      </c>
      <c r="D190" s="1027" t="s">
        <v>1399</v>
      </c>
      <c r="E190" s="1028" t="s">
        <v>1400</v>
      </c>
      <c r="F190" s="1028"/>
      <c r="G190" s="1028"/>
      <c r="H190" s="1290" t="s">
        <v>22</v>
      </c>
      <c r="I190" s="1029">
        <v>49</v>
      </c>
      <c r="J190" s="1030"/>
      <c r="K190" s="1030">
        <f t="shared" si="12"/>
        <v>0</v>
      </c>
      <c r="L190" s="1031">
        <v>1.09E-3</v>
      </c>
      <c r="M190" s="1029">
        <f t="shared" si="13"/>
        <v>5.3409999999999999E-2</v>
      </c>
      <c r="N190" s="1031">
        <v>0</v>
      </c>
      <c r="O190" s="1029">
        <f t="shared" si="14"/>
        <v>0</v>
      </c>
      <c r="P190" s="1032">
        <v>21</v>
      </c>
      <c r="Q190" s="1291">
        <v>16</v>
      </c>
      <c r="R190" s="1034" t="s">
        <v>1069</v>
      </c>
    </row>
    <row r="191" spans="1:18" s="1034" customFormat="1" ht="11.25" customHeight="1">
      <c r="A191" s="1290">
        <v>170</v>
      </c>
      <c r="B191" s="1290" t="s">
        <v>1065</v>
      </c>
      <c r="C191" s="1290" t="s">
        <v>1113</v>
      </c>
      <c r="D191" s="1027" t="s">
        <v>1401</v>
      </c>
      <c r="E191" s="1028" t="s">
        <v>1402</v>
      </c>
      <c r="F191" s="1028"/>
      <c r="G191" s="1028"/>
      <c r="H191" s="1290" t="s">
        <v>1240</v>
      </c>
      <c r="I191" s="1029">
        <v>9</v>
      </c>
      <c r="J191" s="1030"/>
      <c r="K191" s="1030">
        <f t="shared" si="12"/>
        <v>0</v>
      </c>
      <c r="L191" s="1031">
        <v>0</v>
      </c>
      <c r="M191" s="1029">
        <f t="shared" si="13"/>
        <v>0</v>
      </c>
      <c r="N191" s="1031">
        <v>1.56E-3</v>
      </c>
      <c r="O191" s="1029">
        <f t="shared" si="14"/>
        <v>1.404E-2</v>
      </c>
      <c r="P191" s="1032">
        <v>21</v>
      </c>
      <c r="Q191" s="1291">
        <v>16</v>
      </c>
      <c r="R191" s="1034" t="s">
        <v>1069</v>
      </c>
    </row>
    <row r="192" spans="1:18" s="1034" customFormat="1" ht="22.5" customHeight="1">
      <c r="A192" s="1322">
        <v>171</v>
      </c>
      <c r="B192" s="1322" t="s">
        <v>1065</v>
      </c>
      <c r="C192" s="1322" t="s">
        <v>1113</v>
      </c>
      <c r="D192" s="1323" t="s">
        <v>1403</v>
      </c>
      <c r="E192" s="1324" t="s">
        <v>1404</v>
      </c>
      <c r="F192" s="1324"/>
      <c r="G192" s="1324"/>
      <c r="H192" s="1322" t="s">
        <v>1240</v>
      </c>
      <c r="I192" s="1325">
        <v>2</v>
      </c>
      <c r="J192" s="1326"/>
      <c r="K192" s="1326">
        <f t="shared" si="12"/>
        <v>0</v>
      </c>
      <c r="L192" s="1327">
        <v>1.9599999999999999E-3</v>
      </c>
      <c r="M192" s="1325">
        <f t="shared" si="13"/>
        <v>3.9199999999999999E-3</v>
      </c>
      <c r="N192" s="1327">
        <v>0</v>
      </c>
      <c r="O192" s="1325">
        <f t="shared" si="14"/>
        <v>0</v>
      </c>
      <c r="P192" s="1328">
        <v>21</v>
      </c>
      <c r="Q192" s="1291">
        <v>16</v>
      </c>
      <c r="R192" s="1034" t="s">
        <v>1069</v>
      </c>
    </row>
    <row r="193" spans="1:18" s="1034" customFormat="1" ht="11.25" customHeight="1">
      <c r="A193" s="1322">
        <v>172</v>
      </c>
      <c r="B193" s="1322" t="s">
        <v>1065</v>
      </c>
      <c r="C193" s="1322" t="s">
        <v>1113</v>
      </c>
      <c r="D193" s="1323" t="s">
        <v>1405</v>
      </c>
      <c r="E193" s="1324" t="s">
        <v>1406</v>
      </c>
      <c r="F193" s="1324"/>
      <c r="G193" s="1324"/>
      <c r="H193" s="1322" t="s">
        <v>1240</v>
      </c>
      <c r="I193" s="1325">
        <v>1</v>
      </c>
      <c r="J193" s="1326"/>
      <c r="K193" s="1326">
        <f t="shared" si="12"/>
        <v>0</v>
      </c>
      <c r="L193" s="1327">
        <v>1.8E-3</v>
      </c>
      <c r="M193" s="1325">
        <f t="shared" si="13"/>
        <v>1.8E-3</v>
      </c>
      <c r="N193" s="1327">
        <v>0</v>
      </c>
      <c r="O193" s="1325">
        <f t="shared" si="14"/>
        <v>0</v>
      </c>
      <c r="P193" s="1328">
        <v>21</v>
      </c>
      <c r="Q193" s="1291">
        <v>16</v>
      </c>
      <c r="R193" s="1034" t="s">
        <v>1069</v>
      </c>
    </row>
    <row r="194" spans="1:18" s="1034" customFormat="1" ht="11.25" customHeight="1">
      <c r="A194" s="1322">
        <v>173</v>
      </c>
      <c r="B194" s="1322" t="s">
        <v>1065</v>
      </c>
      <c r="C194" s="1322" t="s">
        <v>1113</v>
      </c>
      <c r="D194" s="1323" t="s">
        <v>1407</v>
      </c>
      <c r="E194" s="1324" t="s">
        <v>1408</v>
      </c>
      <c r="F194" s="1324"/>
      <c r="G194" s="1324"/>
      <c r="H194" s="1322" t="s">
        <v>1240</v>
      </c>
      <c r="I194" s="1325">
        <v>11</v>
      </c>
      <c r="J194" s="1326"/>
      <c r="K194" s="1326">
        <f t="shared" si="12"/>
        <v>0</v>
      </c>
      <c r="L194" s="1327">
        <v>1.8E-3</v>
      </c>
      <c r="M194" s="1325">
        <f t="shared" si="13"/>
        <v>1.9799999999999998E-2</v>
      </c>
      <c r="N194" s="1327">
        <v>0</v>
      </c>
      <c r="O194" s="1325">
        <f t="shared" si="14"/>
        <v>0</v>
      </c>
      <c r="P194" s="1328">
        <v>21</v>
      </c>
      <c r="Q194" s="1291">
        <v>16</v>
      </c>
      <c r="R194" s="1034" t="s">
        <v>1069</v>
      </c>
    </row>
    <row r="195" spans="1:18" s="1034" customFormat="1" ht="11.25" customHeight="1">
      <c r="A195" s="1322">
        <v>174</v>
      </c>
      <c r="B195" s="1322" t="s">
        <v>1065</v>
      </c>
      <c r="C195" s="1322" t="s">
        <v>1113</v>
      </c>
      <c r="D195" s="1323" t="s">
        <v>1409</v>
      </c>
      <c r="E195" s="1324" t="s">
        <v>1410</v>
      </c>
      <c r="F195" s="1324"/>
      <c r="G195" s="1324"/>
      <c r="H195" s="1322" t="s">
        <v>1240</v>
      </c>
      <c r="I195" s="1325">
        <v>1</v>
      </c>
      <c r="J195" s="1326"/>
      <c r="K195" s="1326">
        <f t="shared" si="12"/>
        <v>0</v>
      </c>
      <c r="L195" s="1327">
        <v>1.8400000000000001E-3</v>
      </c>
      <c r="M195" s="1325">
        <f t="shared" si="13"/>
        <v>1.8400000000000001E-3</v>
      </c>
      <c r="N195" s="1327">
        <v>0</v>
      </c>
      <c r="O195" s="1325">
        <f t="shared" si="14"/>
        <v>0</v>
      </c>
      <c r="P195" s="1328">
        <v>21</v>
      </c>
      <c r="Q195" s="1291">
        <v>16</v>
      </c>
      <c r="R195" s="1034" t="s">
        <v>1069</v>
      </c>
    </row>
    <row r="196" spans="1:18" s="1034" customFormat="1" ht="22.5" customHeight="1">
      <c r="A196" s="1322">
        <v>175</v>
      </c>
      <c r="B196" s="1322" t="s">
        <v>1065</v>
      </c>
      <c r="C196" s="1322" t="s">
        <v>1113</v>
      </c>
      <c r="D196" s="1323" t="s">
        <v>1411</v>
      </c>
      <c r="E196" s="1324" t="s">
        <v>1412</v>
      </c>
      <c r="F196" s="1324"/>
      <c r="G196" s="1324"/>
      <c r="H196" s="1322" t="s">
        <v>1240</v>
      </c>
      <c r="I196" s="1325">
        <v>2</v>
      </c>
      <c r="J196" s="1326"/>
      <c r="K196" s="1326">
        <f t="shared" si="12"/>
        <v>0</v>
      </c>
      <c r="L196" s="1327">
        <v>2.5400000000000002E-3</v>
      </c>
      <c r="M196" s="1325">
        <f t="shared" si="13"/>
        <v>5.0800000000000003E-3</v>
      </c>
      <c r="N196" s="1327">
        <v>0</v>
      </c>
      <c r="O196" s="1325">
        <f t="shared" si="14"/>
        <v>0</v>
      </c>
      <c r="P196" s="1328">
        <v>21</v>
      </c>
      <c r="Q196" s="1291">
        <v>16</v>
      </c>
      <c r="R196" s="1034" t="s">
        <v>1069</v>
      </c>
    </row>
    <row r="197" spans="1:18" s="1034" customFormat="1" ht="11.25" customHeight="1">
      <c r="A197" s="1290">
        <v>176</v>
      </c>
      <c r="B197" s="1290" t="s">
        <v>1065</v>
      </c>
      <c r="C197" s="1290" t="s">
        <v>1113</v>
      </c>
      <c r="D197" s="1027" t="s">
        <v>1413</v>
      </c>
      <c r="E197" s="1028" t="s">
        <v>1414</v>
      </c>
      <c r="F197" s="1028"/>
      <c r="G197" s="1028"/>
      <c r="H197" s="1290" t="s">
        <v>22</v>
      </c>
      <c r="I197" s="1029">
        <v>2</v>
      </c>
      <c r="J197" s="1030"/>
      <c r="K197" s="1030">
        <f t="shared" si="12"/>
        <v>0</v>
      </c>
      <c r="L197" s="1031">
        <v>0</v>
      </c>
      <c r="M197" s="1029">
        <f t="shared" si="13"/>
        <v>0</v>
      </c>
      <c r="N197" s="1031">
        <v>2.2499999999999998E-3</v>
      </c>
      <c r="O197" s="1029">
        <f t="shared" si="14"/>
        <v>4.4999999999999997E-3</v>
      </c>
      <c r="P197" s="1032">
        <v>21</v>
      </c>
      <c r="Q197" s="1291">
        <v>16</v>
      </c>
      <c r="R197" s="1034" t="s">
        <v>1069</v>
      </c>
    </row>
    <row r="198" spans="1:18" s="1034" customFormat="1" ht="11.25" customHeight="1">
      <c r="A198" s="1322">
        <v>177</v>
      </c>
      <c r="B198" s="1322" t="s">
        <v>1065</v>
      </c>
      <c r="C198" s="1322" t="s">
        <v>1113</v>
      </c>
      <c r="D198" s="1323" t="s">
        <v>1415</v>
      </c>
      <c r="E198" s="1324" t="s">
        <v>1416</v>
      </c>
      <c r="F198" s="1324"/>
      <c r="G198" s="1324"/>
      <c r="H198" s="1322" t="s">
        <v>1240</v>
      </c>
      <c r="I198" s="1325">
        <v>4</v>
      </c>
      <c r="J198" s="1326"/>
      <c r="K198" s="1326">
        <f t="shared" si="12"/>
        <v>0</v>
      </c>
      <c r="L198" s="1327">
        <v>1.8500000000000001E-3</v>
      </c>
      <c r="M198" s="1325">
        <f t="shared" si="13"/>
        <v>7.4000000000000003E-3</v>
      </c>
      <c r="N198" s="1327">
        <v>0</v>
      </c>
      <c r="O198" s="1325">
        <f t="shared" si="14"/>
        <v>0</v>
      </c>
      <c r="P198" s="1328">
        <v>21</v>
      </c>
      <c r="Q198" s="1291">
        <v>16</v>
      </c>
      <c r="R198" s="1034" t="s">
        <v>1069</v>
      </c>
    </row>
    <row r="199" spans="1:18" s="1034" customFormat="1" ht="11.25" customHeight="1">
      <c r="A199" s="1290">
        <v>178</v>
      </c>
      <c r="B199" s="1290" t="s">
        <v>1065</v>
      </c>
      <c r="C199" s="1290" t="s">
        <v>1113</v>
      </c>
      <c r="D199" s="1027" t="s">
        <v>1417</v>
      </c>
      <c r="E199" s="1028" t="s">
        <v>1418</v>
      </c>
      <c r="F199" s="1028"/>
      <c r="G199" s="1028"/>
      <c r="H199" s="1290" t="s">
        <v>22</v>
      </c>
      <c r="I199" s="1029">
        <v>55</v>
      </c>
      <c r="J199" s="1030"/>
      <c r="K199" s="1030">
        <f t="shared" si="12"/>
        <v>0</v>
      </c>
      <c r="L199" s="1031">
        <v>3.1E-4</v>
      </c>
      <c r="M199" s="1029">
        <f t="shared" si="13"/>
        <v>1.7049999999999999E-2</v>
      </c>
      <c r="N199" s="1031">
        <v>0</v>
      </c>
      <c r="O199" s="1029">
        <f t="shared" si="14"/>
        <v>0</v>
      </c>
      <c r="P199" s="1032">
        <v>21</v>
      </c>
      <c r="Q199" s="1291">
        <v>16</v>
      </c>
      <c r="R199" s="1034" t="s">
        <v>1069</v>
      </c>
    </row>
    <row r="200" spans="1:18" s="1034" customFormat="1" ht="22.5" customHeight="1">
      <c r="A200" s="1322">
        <v>179</v>
      </c>
      <c r="B200" s="1322" t="s">
        <v>1065</v>
      </c>
      <c r="C200" s="1322" t="s">
        <v>1100</v>
      </c>
      <c r="D200" s="1323" t="s">
        <v>1419</v>
      </c>
      <c r="E200" s="1324" t="s">
        <v>1420</v>
      </c>
      <c r="F200" s="1324"/>
      <c r="G200" s="1324"/>
      <c r="H200" s="1322" t="s">
        <v>616</v>
      </c>
      <c r="I200" s="1325">
        <v>1</v>
      </c>
      <c r="J200" s="1326"/>
      <c r="K200" s="1326">
        <f t="shared" si="12"/>
        <v>0</v>
      </c>
      <c r="L200" s="1327">
        <v>0</v>
      </c>
      <c r="M200" s="1325">
        <f t="shared" si="13"/>
        <v>0</v>
      </c>
      <c r="N200" s="1327">
        <v>0</v>
      </c>
      <c r="O200" s="1325">
        <f t="shared" si="14"/>
        <v>0</v>
      </c>
      <c r="P200" s="1328">
        <v>21</v>
      </c>
      <c r="Q200" s="1291">
        <v>16</v>
      </c>
      <c r="R200" s="1034" t="s">
        <v>1069</v>
      </c>
    </row>
    <row r="201" spans="1:18" s="1034" customFormat="1" ht="22.5" customHeight="1">
      <c r="A201" s="1322">
        <v>180</v>
      </c>
      <c r="B201" s="1322" t="s">
        <v>1065</v>
      </c>
      <c r="C201" s="1322" t="s">
        <v>1100</v>
      </c>
      <c r="D201" s="1323" t="s">
        <v>1421</v>
      </c>
      <c r="E201" s="1324" t="s">
        <v>1422</v>
      </c>
      <c r="F201" s="1324"/>
      <c r="G201" s="1324"/>
      <c r="H201" s="1322" t="s">
        <v>616</v>
      </c>
      <c r="I201" s="1325">
        <v>1</v>
      </c>
      <c r="J201" s="1326"/>
      <c r="K201" s="1326">
        <f t="shared" si="12"/>
        <v>0</v>
      </c>
      <c r="L201" s="1327">
        <v>0</v>
      </c>
      <c r="M201" s="1325">
        <f t="shared" si="13"/>
        <v>0</v>
      </c>
      <c r="N201" s="1327">
        <v>0</v>
      </c>
      <c r="O201" s="1325">
        <f t="shared" si="14"/>
        <v>0</v>
      </c>
      <c r="P201" s="1328">
        <v>21</v>
      </c>
      <c r="Q201" s="1291">
        <v>16</v>
      </c>
      <c r="R201" s="1034" t="s">
        <v>1069</v>
      </c>
    </row>
    <row r="202" spans="1:18" s="1034" customFormat="1" ht="22.5" customHeight="1">
      <c r="A202" s="1322">
        <v>181</v>
      </c>
      <c r="B202" s="1322" t="s">
        <v>1065</v>
      </c>
      <c r="C202" s="1322" t="s">
        <v>1100</v>
      </c>
      <c r="D202" s="1323" t="s">
        <v>1423</v>
      </c>
      <c r="E202" s="1324" t="s">
        <v>1424</v>
      </c>
      <c r="F202" s="1324"/>
      <c r="G202" s="1324"/>
      <c r="H202" s="1322" t="s">
        <v>616</v>
      </c>
      <c r="I202" s="1325">
        <v>1</v>
      </c>
      <c r="J202" s="1326"/>
      <c r="K202" s="1326">
        <f t="shared" si="12"/>
        <v>0</v>
      </c>
      <c r="L202" s="1327">
        <v>0</v>
      </c>
      <c r="M202" s="1325">
        <f t="shared" si="13"/>
        <v>0</v>
      </c>
      <c r="N202" s="1327">
        <v>0</v>
      </c>
      <c r="O202" s="1325">
        <f t="shared" si="14"/>
        <v>0</v>
      </c>
      <c r="P202" s="1328">
        <v>21</v>
      </c>
      <c r="Q202" s="1291">
        <v>16</v>
      </c>
      <c r="R202" s="1034" t="s">
        <v>1069</v>
      </c>
    </row>
    <row r="203" spans="1:18" s="1034" customFormat="1" ht="11.25" customHeight="1">
      <c r="A203" s="1290">
        <v>182</v>
      </c>
      <c r="B203" s="1290" t="s">
        <v>1065</v>
      </c>
      <c r="C203" s="1290" t="s">
        <v>1113</v>
      </c>
      <c r="D203" s="1027" t="s">
        <v>1425</v>
      </c>
      <c r="E203" s="1028" t="s">
        <v>1426</v>
      </c>
      <c r="F203" s="1028"/>
      <c r="G203" s="1028"/>
      <c r="H203" s="1290" t="s">
        <v>65</v>
      </c>
      <c r="I203" s="1029">
        <v>0.61899999999999999</v>
      </c>
      <c r="J203" s="1030"/>
      <c r="K203" s="1030">
        <f t="shared" si="12"/>
        <v>0</v>
      </c>
      <c r="L203" s="1031">
        <v>0</v>
      </c>
      <c r="M203" s="1029">
        <f t="shared" si="13"/>
        <v>0</v>
      </c>
      <c r="N203" s="1031">
        <v>0</v>
      </c>
      <c r="O203" s="1029">
        <f t="shared" si="14"/>
        <v>0</v>
      </c>
      <c r="P203" s="1032">
        <v>21</v>
      </c>
      <c r="Q203" s="1291">
        <v>16</v>
      </c>
      <c r="R203" s="1034" t="s">
        <v>1069</v>
      </c>
    </row>
    <row r="204" spans="1:18" s="1286" customFormat="1" ht="11.25" customHeight="1">
      <c r="B204" s="1287" t="s">
        <v>1058</v>
      </c>
      <c r="D204" s="1286" t="s">
        <v>1427</v>
      </c>
      <c r="E204" s="1286" t="s">
        <v>1428</v>
      </c>
      <c r="K204" s="1288">
        <f>SUM(K205:K207)</f>
        <v>0</v>
      </c>
      <c r="M204" s="1289">
        <f>SUM(M205:M207)</f>
        <v>0.1012</v>
      </c>
      <c r="O204" s="1289">
        <f>SUM(O205:O207)</f>
        <v>0</v>
      </c>
      <c r="R204" s="1286" t="s">
        <v>1064</v>
      </c>
    </row>
    <row r="205" spans="1:18" s="1034" customFormat="1" ht="22.5" customHeight="1">
      <c r="A205" s="1290">
        <v>183</v>
      </c>
      <c r="B205" s="1290" t="s">
        <v>1065</v>
      </c>
      <c r="C205" s="1290" t="s">
        <v>1113</v>
      </c>
      <c r="D205" s="1027" t="s">
        <v>1429</v>
      </c>
      <c r="E205" s="1028" t="s">
        <v>1430</v>
      </c>
      <c r="F205" s="1028"/>
      <c r="G205" s="1028"/>
      <c r="H205" s="1290" t="s">
        <v>1240</v>
      </c>
      <c r="I205" s="1029">
        <v>10</v>
      </c>
      <c r="J205" s="1030"/>
      <c r="K205" s="1030">
        <f t="shared" ref="K205:K207" si="15">ROUND(I205*J205,2)</f>
        <v>0</v>
      </c>
      <c r="L205" s="1031">
        <v>9.1999999999999998E-3</v>
      </c>
      <c r="M205" s="1029">
        <f t="shared" ref="M205:M207" si="16">I205*L205</f>
        <v>9.1999999999999998E-2</v>
      </c>
      <c r="N205" s="1031">
        <v>0</v>
      </c>
      <c r="O205" s="1029">
        <f t="shared" ref="O205:O207" si="17">I205*N205</f>
        <v>0</v>
      </c>
      <c r="P205" s="1032">
        <v>21</v>
      </c>
      <c r="Q205" s="1291">
        <v>16</v>
      </c>
      <c r="R205" s="1034" t="s">
        <v>1069</v>
      </c>
    </row>
    <row r="206" spans="1:18" s="1034" customFormat="1" ht="22.5" customHeight="1">
      <c r="A206" s="1290">
        <v>184</v>
      </c>
      <c r="B206" s="1290" t="s">
        <v>1065</v>
      </c>
      <c r="C206" s="1290" t="s">
        <v>1113</v>
      </c>
      <c r="D206" s="1027" t="s">
        <v>1431</v>
      </c>
      <c r="E206" s="1028" t="s">
        <v>1432</v>
      </c>
      <c r="F206" s="1028"/>
      <c r="G206" s="1028"/>
      <c r="H206" s="1290" t="s">
        <v>1240</v>
      </c>
      <c r="I206" s="1029">
        <v>1</v>
      </c>
      <c r="J206" s="1030"/>
      <c r="K206" s="1030">
        <f t="shared" si="15"/>
        <v>0</v>
      </c>
      <c r="L206" s="1031">
        <v>9.1999999999999998E-3</v>
      </c>
      <c r="M206" s="1029">
        <f t="shared" si="16"/>
        <v>9.1999999999999998E-3</v>
      </c>
      <c r="N206" s="1031">
        <v>0</v>
      </c>
      <c r="O206" s="1029">
        <f t="shared" si="17"/>
        <v>0</v>
      </c>
      <c r="P206" s="1032">
        <v>21</v>
      </c>
      <c r="Q206" s="1291">
        <v>16</v>
      </c>
      <c r="R206" s="1034" t="s">
        <v>1069</v>
      </c>
    </row>
    <row r="207" spans="1:18" s="1034" customFormat="1" ht="11.25" customHeight="1">
      <c r="A207" s="1290">
        <v>185</v>
      </c>
      <c r="B207" s="1290" t="s">
        <v>1065</v>
      </c>
      <c r="C207" s="1290" t="s">
        <v>1113</v>
      </c>
      <c r="D207" s="1027" t="s">
        <v>1433</v>
      </c>
      <c r="E207" s="1028" t="s">
        <v>1434</v>
      </c>
      <c r="F207" s="1028"/>
      <c r="G207" s="1028"/>
      <c r="H207" s="1290" t="s">
        <v>65</v>
      </c>
      <c r="I207" s="1029">
        <v>0.10100000000000001</v>
      </c>
      <c r="J207" s="1030"/>
      <c r="K207" s="1030">
        <f t="shared" si="15"/>
        <v>0</v>
      </c>
      <c r="L207" s="1031">
        <v>0</v>
      </c>
      <c r="M207" s="1029">
        <f t="shared" si="16"/>
        <v>0</v>
      </c>
      <c r="N207" s="1031">
        <v>0</v>
      </c>
      <c r="O207" s="1029">
        <f t="shared" si="17"/>
        <v>0</v>
      </c>
      <c r="P207" s="1032">
        <v>21</v>
      </c>
      <c r="Q207" s="1291">
        <v>16</v>
      </c>
      <c r="R207" s="1034" t="s">
        <v>1069</v>
      </c>
    </row>
    <row r="208" spans="1:18" s="1285" customFormat="1" ht="11.25" customHeight="1">
      <c r="B208" s="1301" t="s">
        <v>1058</v>
      </c>
      <c r="D208" s="1285" t="s">
        <v>1435</v>
      </c>
      <c r="E208" s="1285" t="s">
        <v>1436</v>
      </c>
      <c r="K208" s="1302">
        <f>SUM(K209:K214)</f>
        <v>0</v>
      </c>
      <c r="M208" s="1303">
        <f>SUM(M209:M214)</f>
        <v>0</v>
      </c>
      <c r="O208" s="1303">
        <f>SUM(O209:O214)</f>
        <v>0</v>
      </c>
      <c r="R208" s="1285" t="s">
        <v>1061</v>
      </c>
    </row>
    <row r="209" spans="1:18" s="1034" customFormat="1" ht="11.25" customHeight="1">
      <c r="A209" s="1290">
        <v>186</v>
      </c>
      <c r="B209" s="1290" t="s">
        <v>1065</v>
      </c>
      <c r="C209" s="1290" t="s">
        <v>1100</v>
      </c>
      <c r="D209" s="1027" t="s">
        <v>1437</v>
      </c>
      <c r="E209" s="1028" t="s">
        <v>1438</v>
      </c>
      <c r="F209" s="1028"/>
      <c r="G209" s="1028"/>
      <c r="H209" s="1290" t="s">
        <v>1168</v>
      </c>
      <c r="I209" s="1029">
        <v>1</v>
      </c>
      <c r="J209" s="1030"/>
      <c r="K209" s="1030">
        <f t="shared" ref="K209:K214" si="18">ROUND(I209*J209,2)</f>
        <v>0</v>
      </c>
      <c r="L209" s="1031">
        <v>0</v>
      </c>
      <c r="M209" s="1029">
        <f t="shared" ref="M209:M214" si="19">I209*L209</f>
        <v>0</v>
      </c>
      <c r="N209" s="1031">
        <v>0</v>
      </c>
      <c r="O209" s="1029">
        <f t="shared" ref="O209:O214" si="20">I209*N209</f>
        <v>0</v>
      </c>
      <c r="P209" s="1032">
        <v>21</v>
      </c>
      <c r="Q209" s="1291">
        <v>512</v>
      </c>
      <c r="R209" s="1034" t="s">
        <v>1064</v>
      </c>
    </row>
    <row r="210" spans="1:18" s="1034" customFormat="1" ht="11.25" customHeight="1">
      <c r="A210" s="1290">
        <v>187</v>
      </c>
      <c r="B210" s="1290" t="s">
        <v>1065</v>
      </c>
      <c r="C210" s="1290" t="s">
        <v>1100</v>
      </c>
      <c r="D210" s="1027" t="s">
        <v>1439</v>
      </c>
      <c r="E210" s="1028" t="s">
        <v>1440</v>
      </c>
      <c r="F210" s="1028"/>
      <c r="G210" s="1028"/>
      <c r="H210" s="1290" t="s">
        <v>1168</v>
      </c>
      <c r="I210" s="1029">
        <v>1</v>
      </c>
      <c r="J210" s="1030"/>
      <c r="K210" s="1030">
        <f t="shared" si="18"/>
        <v>0</v>
      </c>
      <c r="L210" s="1031">
        <v>0</v>
      </c>
      <c r="M210" s="1029">
        <f t="shared" si="19"/>
        <v>0</v>
      </c>
      <c r="N210" s="1031">
        <v>0</v>
      </c>
      <c r="O210" s="1029">
        <f t="shared" si="20"/>
        <v>0</v>
      </c>
      <c r="P210" s="1032">
        <v>21</v>
      </c>
      <c r="Q210" s="1291">
        <v>512</v>
      </c>
      <c r="R210" s="1034" t="s">
        <v>1064</v>
      </c>
    </row>
    <row r="211" spans="1:18" s="1034" customFormat="1" ht="11.25" customHeight="1">
      <c r="A211" s="1290">
        <v>188</v>
      </c>
      <c r="B211" s="1290" t="s">
        <v>1065</v>
      </c>
      <c r="C211" s="1290" t="s">
        <v>1100</v>
      </c>
      <c r="D211" s="1027" t="s">
        <v>1441</v>
      </c>
      <c r="E211" s="1028" t="s">
        <v>1442</v>
      </c>
      <c r="F211" s="1028"/>
      <c r="G211" s="1028"/>
      <c r="H211" s="1290" t="s">
        <v>1168</v>
      </c>
      <c r="I211" s="1029">
        <v>1</v>
      </c>
      <c r="J211" s="1030"/>
      <c r="K211" s="1030">
        <f t="shared" si="18"/>
        <v>0</v>
      </c>
      <c r="L211" s="1031">
        <v>0</v>
      </c>
      <c r="M211" s="1029">
        <f t="shared" si="19"/>
        <v>0</v>
      </c>
      <c r="N211" s="1031">
        <v>0</v>
      </c>
      <c r="O211" s="1029">
        <f t="shared" si="20"/>
        <v>0</v>
      </c>
      <c r="P211" s="1032">
        <v>21</v>
      </c>
      <c r="Q211" s="1291">
        <v>512</v>
      </c>
      <c r="R211" s="1034" t="s">
        <v>1064</v>
      </c>
    </row>
    <row r="212" spans="1:18" s="1034" customFormat="1" ht="11.25" customHeight="1">
      <c r="A212" s="1290">
        <v>189</v>
      </c>
      <c r="B212" s="1290" t="s">
        <v>1065</v>
      </c>
      <c r="C212" s="1290" t="s">
        <v>1100</v>
      </c>
      <c r="D212" s="1027" t="s">
        <v>1443</v>
      </c>
      <c r="E212" s="1028" t="s">
        <v>1444</v>
      </c>
      <c r="F212" s="1028"/>
      <c r="G212" s="1028"/>
      <c r="H212" s="1290" t="s">
        <v>1168</v>
      </c>
      <c r="I212" s="1029">
        <v>1</v>
      </c>
      <c r="J212" s="1030"/>
      <c r="K212" s="1030">
        <f t="shared" si="18"/>
        <v>0</v>
      </c>
      <c r="L212" s="1031">
        <v>0</v>
      </c>
      <c r="M212" s="1029">
        <f t="shared" si="19"/>
        <v>0</v>
      </c>
      <c r="N212" s="1031">
        <v>0</v>
      </c>
      <c r="O212" s="1029">
        <f t="shared" si="20"/>
        <v>0</v>
      </c>
      <c r="P212" s="1032">
        <v>21</v>
      </c>
      <c r="Q212" s="1291">
        <v>512</v>
      </c>
      <c r="R212" s="1034" t="s">
        <v>1064</v>
      </c>
    </row>
    <row r="213" spans="1:18" s="1034" customFormat="1" ht="22.5" customHeight="1">
      <c r="A213" s="1290">
        <v>190</v>
      </c>
      <c r="B213" s="1290" t="s">
        <v>1065</v>
      </c>
      <c r="C213" s="1290" t="s">
        <v>1100</v>
      </c>
      <c r="D213" s="1027" t="s">
        <v>1445</v>
      </c>
      <c r="E213" s="1028" t="s">
        <v>1446</v>
      </c>
      <c r="F213" s="1028"/>
      <c r="G213" s="1028"/>
      <c r="H213" s="1290" t="s">
        <v>1168</v>
      </c>
      <c r="I213" s="1029">
        <v>1</v>
      </c>
      <c r="J213" s="1030"/>
      <c r="K213" s="1030">
        <f t="shared" si="18"/>
        <v>0</v>
      </c>
      <c r="L213" s="1031">
        <v>0</v>
      </c>
      <c r="M213" s="1029">
        <f t="shared" si="19"/>
        <v>0</v>
      </c>
      <c r="N213" s="1031">
        <v>0</v>
      </c>
      <c r="O213" s="1029">
        <f t="shared" si="20"/>
        <v>0</v>
      </c>
      <c r="P213" s="1032">
        <v>21</v>
      </c>
      <c r="Q213" s="1291">
        <v>512</v>
      </c>
      <c r="R213" s="1034" t="s">
        <v>1064</v>
      </c>
    </row>
    <row r="214" spans="1:18" s="1034" customFormat="1" ht="11.25" customHeight="1">
      <c r="A214" s="1290">
        <v>191</v>
      </c>
      <c r="B214" s="1290" t="s">
        <v>1065</v>
      </c>
      <c r="C214" s="1290" t="s">
        <v>1100</v>
      </c>
      <c r="D214" s="1027" t="s">
        <v>1447</v>
      </c>
      <c r="E214" s="1028" t="s">
        <v>1448</v>
      </c>
      <c r="F214" s="1028"/>
      <c r="G214" s="1028"/>
      <c r="H214" s="1290" t="s">
        <v>1449</v>
      </c>
      <c r="I214" s="1029">
        <v>200</v>
      </c>
      <c r="J214" s="1030"/>
      <c r="K214" s="1030">
        <f t="shared" si="18"/>
        <v>0</v>
      </c>
      <c r="L214" s="1031">
        <v>0</v>
      </c>
      <c r="M214" s="1029">
        <f t="shared" si="19"/>
        <v>0</v>
      </c>
      <c r="N214" s="1031">
        <v>0</v>
      </c>
      <c r="O214" s="1029">
        <f t="shared" si="20"/>
        <v>0</v>
      </c>
      <c r="P214" s="1032">
        <v>21</v>
      </c>
      <c r="Q214" s="1291">
        <v>512</v>
      </c>
      <c r="R214" s="1034" t="s">
        <v>1064</v>
      </c>
    </row>
    <row r="215" spans="1:18" s="1311" customFormat="1">
      <c r="E215" s="1311" t="s">
        <v>1450</v>
      </c>
      <c r="K215" s="1312">
        <f>K14+K40+K208</f>
        <v>0</v>
      </c>
      <c r="M215" s="1313">
        <f>M14+M40+M208</f>
        <v>5.3695500000000003</v>
      </c>
      <c r="O215" s="1313">
        <f>O14+O40+O208</f>
        <v>9.6086399999999994</v>
      </c>
    </row>
  </sheetData>
  <sheetProtection selectLockedCells="1" selectUnlockedCells="1"/>
  <printOptions horizontalCentered="1"/>
  <pageMargins left="0.59027777777777779" right="0.59027777777777779" top="0.59027777777777779" bottom="0.59027777777777779" header="0.51180555555555551" footer="0.51180555555555551"/>
  <pageSetup paperSize="9" firstPageNumber="0" fitToHeight="999"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sheetPr>
    <tabColor theme="9" tint="0.59999389629810485"/>
  </sheetPr>
  <dimension ref="A1:P145"/>
  <sheetViews>
    <sheetView zoomScaleNormal="100" zoomScaleSheetLayoutView="100" workbookViewId="0">
      <selection activeCell="B39" sqref="B39"/>
    </sheetView>
  </sheetViews>
  <sheetFormatPr defaultRowHeight="15"/>
  <cols>
    <col min="1" max="1" width="5.7109375" customWidth="1"/>
    <col min="2" max="2" width="73.85546875" style="803" customWidth="1"/>
    <col min="3" max="3" width="12.7109375" style="1176" customWidth="1"/>
    <col min="4" max="4" width="13" style="1176" customWidth="1"/>
    <col min="5" max="5" width="7.5703125" style="804" customWidth="1"/>
    <col min="6" max="6" width="9.28515625" style="805" customWidth="1"/>
    <col min="7" max="7" width="9.42578125" style="806" customWidth="1"/>
    <col min="8" max="8" width="12.5703125" style="807" customWidth="1"/>
    <col min="9" max="9" width="9.42578125" style="713" customWidth="1"/>
    <col min="10" max="10" width="16.140625" style="807" customWidth="1"/>
    <col min="11" max="258" width="9.140625" style="713"/>
    <col min="259" max="259" width="5.7109375" style="713" customWidth="1"/>
    <col min="260" max="260" width="73.85546875" style="713" customWidth="1"/>
    <col min="261" max="261" width="7.5703125" style="713" customWidth="1"/>
    <col min="262" max="262" width="9.28515625" style="713" customWidth="1"/>
    <col min="263" max="263" width="9.42578125" style="713" customWidth="1"/>
    <col min="264" max="264" width="12.5703125" style="713" customWidth="1"/>
    <col min="265" max="265" width="9.42578125" style="713" customWidth="1"/>
    <col min="266" max="266" width="16.140625" style="713" customWidth="1"/>
    <col min="267" max="514" width="9.140625" style="713"/>
    <col min="515" max="515" width="5.7109375" style="713" customWidth="1"/>
    <col min="516" max="516" width="73.85546875" style="713" customWidth="1"/>
    <col min="517" max="517" width="7.5703125" style="713" customWidth="1"/>
    <col min="518" max="518" width="9.28515625" style="713" customWidth="1"/>
    <col min="519" max="519" width="9.42578125" style="713" customWidth="1"/>
    <col min="520" max="520" width="12.5703125" style="713" customWidth="1"/>
    <col min="521" max="521" width="9.42578125" style="713" customWidth="1"/>
    <col min="522" max="522" width="16.140625" style="713" customWidth="1"/>
    <col min="523" max="770" width="9.140625" style="713"/>
    <col min="771" max="771" width="5.7109375" style="713" customWidth="1"/>
    <col min="772" max="772" width="73.85546875" style="713" customWidth="1"/>
    <col min="773" max="773" width="7.5703125" style="713" customWidth="1"/>
    <col min="774" max="774" width="9.28515625" style="713" customWidth="1"/>
    <col min="775" max="775" width="9.42578125" style="713" customWidth="1"/>
    <col min="776" max="776" width="12.5703125" style="713" customWidth="1"/>
    <col min="777" max="777" width="9.42578125" style="713" customWidth="1"/>
    <col min="778" max="778" width="16.140625" style="713" customWidth="1"/>
    <col min="779" max="1026" width="9.140625" style="713"/>
    <col min="1027" max="1027" width="5.7109375" style="713" customWidth="1"/>
    <col min="1028" max="1028" width="73.85546875" style="713" customWidth="1"/>
    <col min="1029" max="1029" width="7.5703125" style="713" customWidth="1"/>
    <col min="1030" max="1030" width="9.28515625" style="713" customWidth="1"/>
    <col min="1031" max="1031" width="9.42578125" style="713" customWidth="1"/>
    <col min="1032" max="1032" width="12.5703125" style="713" customWidth="1"/>
    <col min="1033" max="1033" width="9.42578125" style="713" customWidth="1"/>
    <col min="1034" max="1034" width="16.140625" style="713" customWidth="1"/>
    <col min="1035" max="1282" width="9.140625" style="713"/>
    <col min="1283" max="1283" width="5.7109375" style="713" customWidth="1"/>
    <col min="1284" max="1284" width="73.85546875" style="713" customWidth="1"/>
    <col min="1285" max="1285" width="7.5703125" style="713" customWidth="1"/>
    <col min="1286" max="1286" width="9.28515625" style="713" customWidth="1"/>
    <col min="1287" max="1287" width="9.42578125" style="713" customWidth="1"/>
    <col min="1288" max="1288" width="12.5703125" style="713" customWidth="1"/>
    <col min="1289" max="1289" width="9.42578125" style="713" customWidth="1"/>
    <col min="1290" max="1290" width="16.140625" style="713" customWidth="1"/>
    <col min="1291" max="1538" width="9.140625" style="713"/>
    <col min="1539" max="1539" width="5.7109375" style="713" customWidth="1"/>
    <col min="1540" max="1540" width="73.85546875" style="713" customWidth="1"/>
    <col min="1541" max="1541" width="7.5703125" style="713" customWidth="1"/>
    <col min="1542" max="1542" width="9.28515625" style="713" customWidth="1"/>
    <col min="1543" max="1543" width="9.42578125" style="713" customWidth="1"/>
    <col min="1544" max="1544" width="12.5703125" style="713" customWidth="1"/>
    <col min="1545" max="1545" width="9.42578125" style="713" customWidth="1"/>
    <col min="1546" max="1546" width="16.140625" style="713" customWidth="1"/>
    <col min="1547" max="1794" width="9.140625" style="713"/>
    <col min="1795" max="1795" width="5.7109375" style="713" customWidth="1"/>
    <col min="1796" max="1796" width="73.85546875" style="713" customWidth="1"/>
    <col min="1797" max="1797" width="7.5703125" style="713" customWidth="1"/>
    <col min="1798" max="1798" width="9.28515625" style="713" customWidth="1"/>
    <col min="1799" max="1799" width="9.42578125" style="713" customWidth="1"/>
    <col min="1800" max="1800" width="12.5703125" style="713" customWidth="1"/>
    <col min="1801" max="1801" width="9.42578125" style="713" customWidth="1"/>
    <col min="1802" max="1802" width="16.140625" style="713" customWidth="1"/>
    <col min="1803" max="2050" width="9.140625" style="713"/>
    <col min="2051" max="2051" width="5.7109375" style="713" customWidth="1"/>
    <col min="2052" max="2052" width="73.85546875" style="713" customWidth="1"/>
    <col min="2053" max="2053" width="7.5703125" style="713" customWidth="1"/>
    <col min="2054" max="2054" width="9.28515625" style="713" customWidth="1"/>
    <col min="2055" max="2055" width="9.42578125" style="713" customWidth="1"/>
    <col min="2056" max="2056" width="12.5703125" style="713" customWidth="1"/>
    <col min="2057" max="2057" width="9.42578125" style="713" customWidth="1"/>
    <col min="2058" max="2058" width="16.140625" style="713" customWidth="1"/>
    <col min="2059" max="2306" width="9.140625" style="713"/>
    <col min="2307" max="2307" width="5.7109375" style="713" customWidth="1"/>
    <col min="2308" max="2308" width="73.85546875" style="713" customWidth="1"/>
    <col min="2309" max="2309" width="7.5703125" style="713" customWidth="1"/>
    <col min="2310" max="2310" width="9.28515625" style="713" customWidth="1"/>
    <col min="2311" max="2311" width="9.42578125" style="713" customWidth="1"/>
    <col min="2312" max="2312" width="12.5703125" style="713" customWidth="1"/>
    <col min="2313" max="2313" width="9.42578125" style="713" customWidth="1"/>
    <col min="2314" max="2314" width="16.140625" style="713" customWidth="1"/>
    <col min="2315" max="2562" width="9.140625" style="713"/>
    <col min="2563" max="2563" width="5.7109375" style="713" customWidth="1"/>
    <col min="2564" max="2564" width="73.85546875" style="713" customWidth="1"/>
    <col min="2565" max="2565" width="7.5703125" style="713" customWidth="1"/>
    <col min="2566" max="2566" width="9.28515625" style="713" customWidth="1"/>
    <col min="2567" max="2567" width="9.42578125" style="713" customWidth="1"/>
    <col min="2568" max="2568" width="12.5703125" style="713" customWidth="1"/>
    <col min="2569" max="2569" width="9.42578125" style="713" customWidth="1"/>
    <col min="2570" max="2570" width="16.140625" style="713" customWidth="1"/>
    <col min="2571" max="2818" width="9.140625" style="713"/>
    <col min="2819" max="2819" width="5.7109375" style="713" customWidth="1"/>
    <col min="2820" max="2820" width="73.85546875" style="713" customWidth="1"/>
    <col min="2821" max="2821" width="7.5703125" style="713" customWidth="1"/>
    <col min="2822" max="2822" width="9.28515625" style="713" customWidth="1"/>
    <col min="2823" max="2823" width="9.42578125" style="713" customWidth="1"/>
    <col min="2824" max="2824" width="12.5703125" style="713" customWidth="1"/>
    <col min="2825" max="2825" width="9.42578125" style="713" customWidth="1"/>
    <col min="2826" max="2826" width="16.140625" style="713" customWidth="1"/>
    <col min="2827" max="3074" width="9.140625" style="713"/>
    <col min="3075" max="3075" width="5.7109375" style="713" customWidth="1"/>
    <col min="3076" max="3076" width="73.85546875" style="713" customWidth="1"/>
    <col min="3077" max="3077" width="7.5703125" style="713" customWidth="1"/>
    <col min="3078" max="3078" width="9.28515625" style="713" customWidth="1"/>
    <col min="3079" max="3079" width="9.42578125" style="713" customWidth="1"/>
    <col min="3080" max="3080" width="12.5703125" style="713" customWidth="1"/>
    <col min="3081" max="3081" width="9.42578125" style="713" customWidth="1"/>
    <col min="3082" max="3082" width="16.140625" style="713" customWidth="1"/>
    <col min="3083" max="3330" width="9.140625" style="713"/>
    <col min="3331" max="3331" width="5.7109375" style="713" customWidth="1"/>
    <col min="3332" max="3332" width="73.85546875" style="713" customWidth="1"/>
    <col min="3333" max="3333" width="7.5703125" style="713" customWidth="1"/>
    <col min="3334" max="3334" width="9.28515625" style="713" customWidth="1"/>
    <col min="3335" max="3335" width="9.42578125" style="713" customWidth="1"/>
    <col min="3336" max="3336" width="12.5703125" style="713" customWidth="1"/>
    <col min="3337" max="3337" width="9.42578125" style="713" customWidth="1"/>
    <col min="3338" max="3338" width="16.140625" style="713" customWidth="1"/>
    <col min="3339" max="3586" width="9.140625" style="713"/>
    <col min="3587" max="3587" width="5.7109375" style="713" customWidth="1"/>
    <col min="3588" max="3588" width="73.85546875" style="713" customWidth="1"/>
    <col min="3589" max="3589" width="7.5703125" style="713" customWidth="1"/>
    <col min="3590" max="3590" width="9.28515625" style="713" customWidth="1"/>
    <col min="3591" max="3591" width="9.42578125" style="713" customWidth="1"/>
    <col min="3592" max="3592" width="12.5703125" style="713" customWidth="1"/>
    <col min="3593" max="3593" width="9.42578125" style="713" customWidth="1"/>
    <col min="3594" max="3594" width="16.140625" style="713" customWidth="1"/>
    <col min="3595" max="3842" width="9.140625" style="713"/>
    <col min="3843" max="3843" width="5.7109375" style="713" customWidth="1"/>
    <col min="3844" max="3844" width="73.85546875" style="713" customWidth="1"/>
    <col min="3845" max="3845" width="7.5703125" style="713" customWidth="1"/>
    <col min="3846" max="3846" width="9.28515625" style="713" customWidth="1"/>
    <col min="3847" max="3847" width="9.42578125" style="713" customWidth="1"/>
    <col min="3848" max="3848" width="12.5703125" style="713" customWidth="1"/>
    <col min="3849" max="3849" width="9.42578125" style="713" customWidth="1"/>
    <col min="3850" max="3850" width="16.140625" style="713" customWidth="1"/>
    <col min="3851" max="4098" width="9.140625" style="713"/>
    <col min="4099" max="4099" width="5.7109375" style="713" customWidth="1"/>
    <col min="4100" max="4100" width="73.85546875" style="713" customWidth="1"/>
    <col min="4101" max="4101" width="7.5703125" style="713" customWidth="1"/>
    <col min="4102" max="4102" width="9.28515625" style="713" customWidth="1"/>
    <col min="4103" max="4103" width="9.42578125" style="713" customWidth="1"/>
    <col min="4104" max="4104" width="12.5703125" style="713" customWidth="1"/>
    <col min="4105" max="4105" width="9.42578125" style="713" customWidth="1"/>
    <col min="4106" max="4106" width="16.140625" style="713" customWidth="1"/>
    <col min="4107" max="4354" width="9.140625" style="713"/>
    <col min="4355" max="4355" width="5.7109375" style="713" customWidth="1"/>
    <col min="4356" max="4356" width="73.85546875" style="713" customWidth="1"/>
    <col min="4357" max="4357" width="7.5703125" style="713" customWidth="1"/>
    <col min="4358" max="4358" width="9.28515625" style="713" customWidth="1"/>
    <col min="4359" max="4359" width="9.42578125" style="713" customWidth="1"/>
    <col min="4360" max="4360" width="12.5703125" style="713" customWidth="1"/>
    <col min="4361" max="4361" width="9.42578125" style="713" customWidth="1"/>
    <col min="4362" max="4362" width="16.140625" style="713" customWidth="1"/>
    <col min="4363" max="4610" width="9.140625" style="713"/>
    <col min="4611" max="4611" width="5.7109375" style="713" customWidth="1"/>
    <col min="4612" max="4612" width="73.85546875" style="713" customWidth="1"/>
    <col min="4613" max="4613" width="7.5703125" style="713" customWidth="1"/>
    <col min="4614" max="4614" width="9.28515625" style="713" customWidth="1"/>
    <col min="4615" max="4615" width="9.42578125" style="713" customWidth="1"/>
    <col min="4616" max="4616" width="12.5703125" style="713" customWidth="1"/>
    <col min="4617" max="4617" width="9.42578125" style="713" customWidth="1"/>
    <col min="4618" max="4618" width="16.140625" style="713" customWidth="1"/>
    <col min="4619" max="4866" width="9.140625" style="713"/>
    <col min="4867" max="4867" width="5.7109375" style="713" customWidth="1"/>
    <col min="4868" max="4868" width="73.85546875" style="713" customWidth="1"/>
    <col min="4869" max="4869" width="7.5703125" style="713" customWidth="1"/>
    <col min="4870" max="4870" width="9.28515625" style="713" customWidth="1"/>
    <col min="4871" max="4871" width="9.42578125" style="713" customWidth="1"/>
    <col min="4872" max="4872" width="12.5703125" style="713" customWidth="1"/>
    <col min="4873" max="4873" width="9.42578125" style="713" customWidth="1"/>
    <col min="4874" max="4874" width="16.140625" style="713" customWidth="1"/>
    <col min="4875" max="5122" width="9.140625" style="713"/>
    <col min="5123" max="5123" width="5.7109375" style="713" customWidth="1"/>
    <col min="5124" max="5124" width="73.85546875" style="713" customWidth="1"/>
    <col min="5125" max="5125" width="7.5703125" style="713" customWidth="1"/>
    <col min="5126" max="5126" width="9.28515625" style="713" customWidth="1"/>
    <col min="5127" max="5127" width="9.42578125" style="713" customWidth="1"/>
    <col min="5128" max="5128" width="12.5703125" style="713" customWidth="1"/>
    <col min="5129" max="5129" width="9.42578125" style="713" customWidth="1"/>
    <col min="5130" max="5130" width="16.140625" style="713" customWidth="1"/>
    <col min="5131" max="5378" width="9.140625" style="713"/>
    <col min="5379" max="5379" width="5.7109375" style="713" customWidth="1"/>
    <col min="5380" max="5380" width="73.85546875" style="713" customWidth="1"/>
    <col min="5381" max="5381" width="7.5703125" style="713" customWidth="1"/>
    <col min="5382" max="5382" width="9.28515625" style="713" customWidth="1"/>
    <col min="5383" max="5383" width="9.42578125" style="713" customWidth="1"/>
    <col min="5384" max="5384" width="12.5703125" style="713" customWidth="1"/>
    <col min="5385" max="5385" width="9.42578125" style="713" customWidth="1"/>
    <col min="5386" max="5386" width="16.140625" style="713" customWidth="1"/>
    <col min="5387" max="5634" width="9.140625" style="713"/>
    <col min="5635" max="5635" width="5.7109375" style="713" customWidth="1"/>
    <col min="5636" max="5636" width="73.85546875" style="713" customWidth="1"/>
    <col min="5637" max="5637" width="7.5703125" style="713" customWidth="1"/>
    <col min="5638" max="5638" width="9.28515625" style="713" customWidth="1"/>
    <col min="5639" max="5639" width="9.42578125" style="713" customWidth="1"/>
    <col min="5640" max="5640" width="12.5703125" style="713" customWidth="1"/>
    <col min="5641" max="5641" width="9.42578125" style="713" customWidth="1"/>
    <col min="5642" max="5642" width="16.140625" style="713" customWidth="1"/>
    <col min="5643" max="5890" width="9.140625" style="713"/>
    <col min="5891" max="5891" width="5.7109375" style="713" customWidth="1"/>
    <col min="5892" max="5892" width="73.85546875" style="713" customWidth="1"/>
    <col min="5893" max="5893" width="7.5703125" style="713" customWidth="1"/>
    <col min="5894" max="5894" width="9.28515625" style="713" customWidth="1"/>
    <col min="5895" max="5895" width="9.42578125" style="713" customWidth="1"/>
    <col min="5896" max="5896" width="12.5703125" style="713" customWidth="1"/>
    <col min="5897" max="5897" width="9.42578125" style="713" customWidth="1"/>
    <col min="5898" max="5898" width="16.140625" style="713" customWidth="1"/>
    <col min="5899" max="6146" width="9.140625" style="713"/>
    <col min="6147" max="6147" width="5.7109375" style="713" customWidth="1"/>
    <col min="6148" max="6148" width="73.85546875" style="713" customWidth="1"/>
    <col min="6149" max="6149" width="7.5703125" style="713" customWidth="1"/>
    <col min="6150" max="6150" width="9.28515625" style="713" customWidth="1"/>
    <col min="6151" max="6151" width="9.42578125" style="713" customWidth="1"/>
    <col min="6152" max="6152" width="12.5703125" style="713" customWidth="1"/>
    <col min="6153" max="6153" width="9.42578125" style="713" customWidth="1"/>
    <col min="6154" max="6154" width="16.140625" style="713" customWidth="1"/>
    <col min="6155" max="6402" width="9.140625" style="713"/>
    <col min="6403" max="6403" width="5.7109375" style="713" customWidth="1"/>
    <col min="6404" max="6404" width="73.85546875" style="713" customWidth="1"/>
    <col min="6405" max="6405" width="7.5703125" style="713" customWidth="1"/>
    <col min="6406" max="6406" width="9.28515625" style="713" customWidth="1"/>
    <col min="6407" max="6407" width="9.42578125" style="713" customWidth="1"/>
    <col min="6408" max="6408" width="12.5703125" style="713" customWidth="1"/>
    <col min="6409" max="6409" width="9.42578125" style="713" customWidth="1"/>
    <col min="6410" max="6410" width="16.140625" style="713" customWidth="1"/>
    <col min="6411" max="6658" width="9.140625" style="713"/>
    <col min="6659" max="6659" width="5.7109375" style="713" customWidth="1"/>
    <col min="6660" max="6660" width="73.85546875" style="713" customWidth="1"/>
    <col min="6661" max="6661" width="7.5703125" style="713" customWidth="1"/>
    <col min="6662" max="6662" width="9.28515625" style="713" customWidth="1"/>
    <col min="6663" max="6663" width="9.42578125" style="713" customWidth="1"/>
    <col min="6664" max="6664" width="12.5703125" style="713" customWidth="1"/>
    <col min="6665" max="6665" width="9.42578125" style="713" customWidth="1"/>
    <col min="6666" max="6666" width="16.140625" style="713" customWidth="1"/>
    <col min="6667" max="6914" width="9.140625" style="713"/>
    <col min="6915" max="6915" width="5.7109375" style="713" customWidth="1"/>
    <col min="6916" max="6916" width="73.85546875" style="713" customWidth="1"/>
    <col min="6917" max="6917" width="7.5703125" style="713" customWidth="1"/>
    <col min="6918" max="6918" width="9.28515625" style="713" customWidth="1"/>
    <col min="6919" max="6919" width="9.42578125" style="713" customWidth="1"/>
    <col min="6920" max="6920" width="12.5703125" style="713" customWidth="1"/>
    <col min="6921" max="6921" width="9.42578125" style="713" customWidth="1"/>
    <col min="6922" max="6922" width="16.140625" style="713" customWidth="1"/>
    <col min="6923" max="7170" width="9.140625" style="713"/>
    <col min="7171" max="7171" width="5.7109375" style="713" customWidth="1"/>
    <col min="7172" max="7172" width="73.85546875" style="713" customWidth="1"/>
    <col min="7173" max="7173" width="7.5703125" style="713" customWidth="1"/>
    <col min="7174" max="7174" width="9.28515625" style="713" customWidth="1"/>
    <col min="7175" max="7175" width="9.42578125" style="713" customWidth="1"/>
    <col min="7176" max="7176" width="12.5703125" style="713" customWidth="1"/>
    <col min="7177" max="7177" width="9.42578125" style="713" customWidth="1"/>
    <col min="7178" max="7178" width="16.140625" style="713" customWidth="1"/>
    <col min="7179" max="7426" width="9.140625" style="713"/>
    <col min="7427" max="7427" width="5.7109375" style="713" customWidth="1"/>
    <col min="7428" max="7428" width="73.85546875" style="713" customWidth="1"/>
    <col min="7429" max="7429" width="7.5703125" style="713" customWidth="1"/>
    <col min="7430" max="7430" width="9.28515625" style="713" customWidth="1"/>
    <col min="7431" max="7431" width="9.42578125" style="713" customWidth="1"/>
    <col min="7432" max="7432" width="12.5703125" style="713" customWidth="1"/>
    <col min="7433" max="7433" width="9.42578125" style="713" customWidth="1"/>
    <col min="7434" max="7434" width="16.140625" style="713" customWidth="1"/>
    <col min="7435" max="7682" width="9.140625" style="713"/>
    <col min="7683" max="7683" width="5.7109375" style="713" customWidth="1"/>
    <col min="7684" max="7684" width="73.85546875" style="713" customWidth="1"/>
    <col min="7685" max="7685" width="7.5703125" style="713" customWidth="1"/>
    <col min="7686" max="7686" width="9.28515625" style="713" customWidth="1"/>
    <col min="7687" max="7687" width="9.42578125" style="713" customWidth="1"/>
    <col min="7688" max="7688" width="12.5703125" style="713" customWidth="1"/>
    <col min="7689" max="7689" width="9.42578125" style="713" customWidth="1"/>
    <col min="7690" max="7690" width="16.140625" style="713" customWidth="1"/>
    <col min="7691" max="7938" width="9.140625" style="713"/>
    <col min="7939" max="7939" width="5.7109375" style="713" customWidth="1"/>
    <col min="7940" max="7940" width="73.85546875" style="713" customWidth="1"/>
    <col min="7941" max="7941" width="7.5703125" style="713" customWidth="1"/>
    <col min="7942" max="7942" width="9.28515625" style="713" customWidth="1"/>
    <col min="7943" max="7943" width="9.42578125" style="713" customWidth="1"/>
    <col min="7944" max="7944" width="12.5703125" style="713" customWidth="1"/>
    <col min="7945" max="7945" width="9.42578125" style="713" customWidth="1"/>
    <col min="7946" max="7946" width="16.140625" style="713" customWidth="1"/>
    <col min="7947" max="8194" width="9.140625" style="713"/>
    <col min="8195" max="8195" width="5.7109375" style="713" customWidth="1"/>
    <col min="8196" max="8196" width="73.85546875" style="713" customWidth="1"/>
    <col min="8197" max="8197" width="7.5703125" style="713" customWidth="1"/>
    <col min="8198" max="8198" width="9.28515625" style="713" customWidth="1"/>
    <col min="8199" max="8199" width="9.42578125" style="713" customWidth="1"/>
    <col min="8200" max="8200" width="12.5703125" style="713" customWidth="1"/>
    <col min="8201" max="8201" width="9.42578125" style="713" customWidth="1"/>
    <col min="8202" max="8202" width="16.140625" style="713" customWidth="1"/>
    <col min="8203" max="8450" width="9.140625" style="713"/>
    <col min="8451" max="8451" width="5.7109375" style="713" customWidth="1"/>
    <col min="8452" max="8452" width="73.85546875" style="713" customWidth="1"/>
    <col min="8453" max="8453" width="7.5703125" style="713" customWidth="1"/>
    <col min="8454" max="8454" width="9.28515625" style="713" customWidth="1"/>
    <col min="8455" max="8455" width="9.42578125" style="713" customWidth="1"/>
    <col min="8456" max="8456" width="12.5703125" style="713" customWidth="1"/>
    <col min="8457" max="8457" width="9.42578125" style="713" customWidth="1"/>
    <col min="8458" max="8458" width="16.140625" style="713" customWidth="1"/>
    <col min="8459" max="8706" width="9.140625" style="713"/>
    <col min="8707" max="8707" width="5.7109375" style="713" customWidth="1"/>
    <col min="8708" max="8708" width="73.85546875" style="713" customWidth="1"/>
    <col min="8709" max="8709" width="7.5703125" style="713" customWidth="1"/>
    <col min="8710" max="8710" width="9.28515625" style="713" customWidth="1"/>
    <col min="8711" max="8711" width="9.42578125" style="713" customWidth="1"/>
    <col min="8712" max="8712" width="12.5703125" style="713" customWidth="1"/>
    <col min="8713" max="8713" width="9.42578125" style="713" customWidth="1"/>
    <col min="8714" max="8714" width="16.140625" style="713" customWidth="1"/>
    <col min="8715" max="8962" width="9.140625" style="713"/>
    <col min="8963" max="8963" width="5.7109375" style="713" customWidth="1"/>
    <col min="8964" max="8964" width="73.85546875" style="713" customWidth="1"/>
    <col min="8965" max="8965" width="7.5703125" style="713" customWidth="1"/>
    <col min="8966" max="8966" width="9.28515625" style="713" customWidth="1"/>
    <col min="8967" max="8967" width="9.42578125" style="713" customWidth="1"/>
    <col min="8968" max="8968" width="12.5703125" style="713" customWidth="1"/>
    <col min="8969" max="8969" width="9.42578125" style="713" customWidth="1"/>
    <col min="8970" max="8970" width="16.140625" style="713" customWidth="1"/>
    <col min="8971" max="9218" width="9.140625" style="713"/>
    <col min="9219" max="9219" width="5.7109375" style="713" customWidth="1"/>
    <col min="9220" max="9220" width="73.85546875" style="713" customWidth="1"/>
    <col min="9221" max="9221" width="7.5703125" style="713" customWidth="1"/>
    <col min="9222" max="9222" width="9.28515625" style="713" customWidth="1"/>
    <col min="9223" max="9223" width="9.42578125" style="713" customWidth="1"/>
    <col min="9224" max="9224" width="12.5703125" style="713" customWidth="1"/>
    <col min="9225" max="9225" width="9.42578125" style="713" customWidth="1"/>
    <col min="9226" max="9226" width="16.140625" style="713" customWidth="1"/>
    <col min="9227" max="9474" width="9.140625" style="713"/>
    <col min="9475" max="9475" width="5.7109375" style="713" customWidth="1"/>
    <col min="9476" max="9476" width="73.85546875" style="713" customWidth="1"/>
    <col min="9477" max="9477" width="7.5703125" style="713" customWidth="1"/>
    <col min="9478" max="9478" width="9.28515625" style="713" customWidth="1"/>
    <col min="9479" max="9479" width="9.42578125" style="713" customWidth="1"/>
    <col min="9480" max="9480" width="12.5703125" style="713" customWidth="1"/>
    <col min="9481" max="9481" width="9.42578125" style="713" customWidth="1"/>
    <col min="9482" max="9482" width="16.140625" style="713" customWidth="1"/>
    <col min="9483" max="9730" width="9.140625" style="713"/>
    <col min="9731" max="9731" width="5.7109375" style="713" customWidth="1"/>
    <col min="9732" max="9732" width="73.85546875" style="713" customWidth="1"/>
    <col min="9733" max="9733" width="7.5703125" style="713" customWidth="1"/>
    <col min="9734" max="9734" width="9.28515625" style="713" customWidth="1"/>
    <col min="9735" max="9735" width="9.42578125" style="713" customWidth="1"/>
    <col min="9736" max="9736" width="12.5703125" style="713" customWidth="1"/>
    <col min="9737" max="9737" width="9.42578125" style="713" customWidth="1"/>
    <col min="9738" max="9738" width="16.140625" style="713" customWidth="1"/>
    <col min="9739" max="9986" width="9.140625" style="713"/>
    <col min="9987" max="9987" width="5.7109375" style="713" customWidth="1"/>
    <col min="9988" max="9988" width="73.85546875" style="713" customWidth="1"/>
    <col min="9989" max="9989" width="7.5703125" style="713" customWidth="1"/>
    <col min="9990" max="9990" width="9.28515625" style="713" customWidth="1"/>
    <col min="9991" max="9991" width="9.42578125" style="713" customWidth="1"/>
    <col min="9992" max="9992" width="12.5703125" style="713" customWidth="1"/>
    <col min="9993" max="9993" width="9.42578125" style="713" customWidth="1"/>
    <col min="9994" max="9994" width="16.140625" style="713" customWidth="1"/>
    <col min="9995" max="10242" width="9.140625" style="713"/>
    <col min="10243" max="10243" width="5.7109375" style="713" customWidth="1"/>
    <col min="10244" max="10244" width="73.85546875" style="713" customWidth="1"/>
    <col min="10245" max="10245" width="7.5703125" style="713" customWidth="1"/>
    <col min="10246" max="10246" width="9.28515625" style="713" customWidth="1"/>
    <col min="10247" max="10247" width="9.42578125" style="713" customWidth="1"/>
    <col min="10248" max="10248" width="12.5703125" style="713" customWidth="1"/>
    <col min="10249" max="10249" width="9.42578125" style="713" customWidth="1"/>
    <col min="10250" max="10250" width="16.140625" style="713" customWidth="1"/>
    <col min="10251" max="10498" width="9.140625" style="713"/>
    <col min="10499" max="10499" width="5.7109375" style="713" customWidth="1"/>
    <col min="10500" max="10500" width="73.85546875" style="713" customWidth="1"/>
    <col min="10501" max="10501" width="7.5703125" style="713" customWidth="1"/>
    <col min="10502" max="10502" width="9.28515625" style="713" customWidth="1"/>
    <col min="10503" max="10503" width="9.42578125" style="713" customWidth="1"/>
    <col min="10504" max="10504" width="12.5703125" style="713" customWidth="1"/>
    <col min="10505" max="10505" width="9.42578125" style="713" customWidth="1"/>
    <col min="10506" max="10506" width="16.140625" style="713" customWidth="1"/>
    <col min="10507" max="10754" width="9.140625" style="713"/>
    <col min="10755" max="10755" width="5.7109375" style="713" customWidth="1"/>
    <col min="10756" max="10756" width="73.85546875" style="713" customWidth="1"/>
    <col min="10757" max="10757" width="7.5703125" style="713" customWidth="1"/>
    <col min="10758" max="10758" width="9.28515625" style="713" customWidth="1"/>
    <col min="10759" max="10759" width="9.42578125" style="713" customWidth="1"/>
    <col min="10760" max="10760" width="12.5703125" style="713" customWidth="1"/>
    <col min="10761" max="10761" width="9.42578125" style="713" customWidth="1"/>
    <col min="10762" max="10762" width="16.140625" style="713" customWidth="1"/>
    <col min="10763" max="11010" width="9.140625" style="713"/>
    <col min="11011" max="11011" width="5.7109375" style="713" customWidth="1"/>
    <col min="11012" max="11012" width="73.85546875" style="713" customWidth="1"/>
    <col min="11013" max="11013" width="7.5703125" style="713" customWidth="1"/>
    <col min="11014" max="11014" width="9.28515625" style="713" customWidth="1"/>
    <col min="11015" max="11015" width="9.42578125" style="713" customWidth="1"/>
    <col min="11016" max="11016" width="12.5703125" style="713" customWidth="1"/>
    <col min="11017" max="11017" width="9.42578125" style="713" customWidth="1"/>
    <col min="11018" max="11018" width="16.140625" style="713" customWidth="1"/>
    <col min="11019" max="11266" width="9.140625" style="713"/>
    <col min="11267" max="11267" width="5.7109375" style="713" customWidth="1"/>
    <col min="11268" max="11268" width="73.85546875" style="713" customWidth="1"/>
    <col min="11269" max="11269" width="7.5703125" style="713" customWidth="1"/>
    <col min="11270" max="11270" width="9.28515625" style="713" customWidth="1"/>
    <col min="11271" max="11271" width="9.42578125" style="713" customWidth="1"/>
    <col min="11272" max="11272" width="12.5703125" style="713" customWidth="1"/>
    <col min="11273" max="11273" width="9.42578125" style="713" customWidth="1"/>
    <col min="11274" max="11274" width="16.140625" style="713" customWidth="1"/>
    <col min="11275" max="11522" width="9.140625" style="713"/>
    <col min="11523" max="11523" width="5.7109375" style="713" customWidth="1"/>
    <col min="11524" max="11524" width="73.85546875" style="713" customWidth="1"/>
    <col min="11525" max="11525" width="7.5703125" style="713" customWidth="1"/>
    <col min="11526" max="11526" width="9.28515625" style="713" customWidth="1"/>
    <col min="11527" max="11527" width="9.42578125" style="713" customWidth="1"/>
    <col min="11528" max="11528" width="12.5703125" style="713" customWidth="1"/>
    <col min="11529" max="11529" width="9.42578125" style="713" customWidth="1"/>
    <col min="11530" max="11530" width="16.140625" style="713" customWidth="1"/>
    <col min="11531" max="11778" width="9.140625" style="713"/>
    <col min="11779" max="11779" width="5.7109375" style="713" customWidth="1"/>
    <col min="11780" max="11780" width="73.85546875" style="713" customWidth="1"/>
    <col min="11781" max="11781" width="7.5703125" style="713" customWidth="1"/>
    <col min="11782" max="11782" width="9.28515625" style="713" customWidth="1"/>
    <col min="11783" max="11783" width="9.42578125" style="713" customWidth="1"/>
    <col min="11784" max="11784" width="12.5703125" style="713" customWidth="1"/>
    <col min="11785" max="11785" width="9.42578125" style="713" customWidth="1"/>
    <col min="11786" max="11786" width="16.140625" style="713" customWidth="1"/>
    <col min="11787" max="12034" width="9.140625" style="713"/>
    <col min="12035" max="12035" width="5.7109375" style="713" customWidth="1"/>
    <col min="12036" max="12036" width="73.85546875" style="713" customWidth="1"/>
    <col min="12037" max="12037" width="7.5703125" style="713" customWidth="1"/>
    <col min="12038" max="12038" width="9.28515625" style="713" customWidth="1"/>
    <col min="12039" max="12039" width="9.42578125" style="713" customWidth="1"/>
    <col min="12040" max="12040" width="12.5703125" style="713" customWidth="1"/>
    <col min="12041" max="12041" width="9.42578125" style="713" customWidth="1"/>
    <col min="12042" max="12042" width="16.140625" style="713" customWidth="1"/>
    <col min="12043" max="12290" width="9.140625" style="713"/>
    <col min="12291" max="12291" width="5.7109375" style="713" customWidth="1"/>
    <col min="12292" max="12292" width="73.85546875" style="713" customWidth="1"/>
    <col min="12293" max="12293" width="7.5703125" style="713" customWidth="1"/>
    <col min="12294" max="12294" width="9.28515625" style="713" customWidth="1"/>
    <col min="12295" max="12295" width="9.42578125" style="713" customWidth="1"/>
    <col min="12296" max="12296" width="12.5703125" style="713" customWidth="1"/>
    <col min="12297" max="12297" width="9.42578125" style="713" customWidth="1"/>
    <col min="12298" max="12298" width="16.140625" style="713" customWidth="1"/>
    <col min="12299" max="12546" width="9.140625" style="713"/>
    <col min="12547" max="12547" width="5.7109375" style="713" customWidth="1"/>
    <col min="12548" max="12548" width="73.85546875" style="713" customWidth="1"/>
    <col min="12549" max="12549" width="7.5703125" style="713" customWidth="1"/>
    <col min="12550" max="12550" width="9.28515625" style="713" customWidth="1"/>
    <col min="12551" max="12551" width="9.42578125" style="713" customWidth="1"/>
    <col min="12552" max="12552" width="12.5703125" style="713" customWidth="1"/>
    <col min="12553" max="12553" width="9.42578125" style="713" customWidth="1"/>
    <col min="12554" max="12554" width="16.140625" style="713" customWidth="1"/>
    <col min="12555" max="12802" width="9.140625" style="713"/>
    <col min="12803" max="12803" width="5.7109375" style="713" customWidth="1"/>
    <col min="12804" max="12804" width="73.85546875" style="713" customWidth="1"/>
    <col min="12805" max="12805" width="7.5703125" style="713" customWidth="1"/>
    <col min="12806" max="12806" width="9.28515625" style="713" customWidth="1"/>
    <col min="12807" max="12807" width="9.42578125" style="713" customWidth="1"/>
    <col min="12808" max="12808" width="12.5703125" style="713" customWidth="1"/>
    <col min="12809" max="12809" width="9.42578125" style="713" customWidth="1"/>
    <col min="12810" max="12810" width="16.140625" style="713" customWidth="1"/>
    <col min="12811" max="13058" width="9.140625" style="713"/>
    <col min="13059" max="13059" width="5.7109375" style="713" customWidth="1"/>
    <col min="13060" max="13060" width="73.85546875" style="713" customWidth="1"/>
    <col min="13061" max="13061" width="7.5703125" style="713" customWidth="1"/>
    <col min="13062" max="13062" width="9.28515625" style="713" customWidth="1"/>
    <col min="13063" max="13063" width="9.42578125" style="713" customWidth="1"/>
    <col min="13064" max="13064" width="12.5703125" style="713" customWidth="1"/>
    <col min="13065" max="13065" width="9.42578125" style="713" customWidth="1"/>
    <col min="13066" max="13066" width="16.140625" style="713" customWidth="1"/>
    <col min="13067" max="13314" width="9.140625" style="713"/>
    <col min="13315" max="13315" width="5.7109375" style="713" customWidth="1"/>
    <col min="13316" max="13316" width="73.85546875" style="713" customWidth="1"/>
    <col min="13317" max="13317" width="7.5703125" style="713" customWidth="1"/>
    <col min="13318" max="13318" width="9.28515625" style="713" customWidth="1"/>
    <col min="13319" max="13319" width="9.42578125" style="713" customWidth="1"/>
    <col min="13320" max="13320" width="12.5703125" style="713" customWidth="1"/>
    <col min="13321" max="13321" width="9.42578125" style="713" customWidth="1"/>
    <col min="13322" max="13322" width="16.140625" style="713" customWidth="1"/>
    <col min="13323" max="13570" width="9.140625" style="713"/>
    <col min="13571" max="13571" width="5.7109375" style="713" customWidth="1"/>
    <col min="13572" max="13572" width="73.85546875" style="713" customWidth="1"/>
    <col min="13573" max="13573" width="7.5703125" style="713" customWidth="1"/>
    <col min="13574" max="13574" width="9.28515625" style="713" customWidth="1"/>
    <col min="13575" max="13575" width="9.42578125" style="713" customWidth="1"/>
    <col min="13576" max="13576" width="12.5703125" style="713" customWidth="1"/>
    <col min="13577" max="13577" width="9.42578125" style="713" customWidth="1"/>
    <col min="13578" max="13578" width="16.140625" style="713" customWidth="1"/>
    <col min="13579" max="13826" width="9.140625" style="713"/>
    <col min="13827" max="13827" width="5.7109375" style="713" customWidth="1"/>
    <col min="13828" max="13828" width="73.85546875" style="713" customWidth="1"/>
    <col min="13829" max="13829" width="7.5703125" style="713" customWidth="1"/>
    <col min="13830" max="13830" width="9.28515625" style="713" customWidth="1"/>
    <col min="13831" max="13831" width="9.42578125" style="713" customWidth="1"/>
    <col min="13832" max="13832" width="12.5703125" style="713" customWidth="1"/>
    <col min="13833" max="13833" width="9.42578125" style="713" customWidth="1"/>
    <col min="13834" max="13834" width="16.140625" style="713" customWidth="1"/>
    <col min="13835" max="14082" width="9.140625" style="713"/>
    <col min="14083" max="14083" width="5.7109375" style="713" customWidth="1"/>
    <col min="14084" max="14084" width="73.85546875" style="713" customWidth="1"/>
    <col min="14085" max="14085" width="7.5703125" style="713" customWidth="1"/>
    <col min="14086" max="14086" width="9.28515625" style="713" customWidth="1"/>
    <col min="14087" max="14087" width="9.42578125" style="713" customWidth="1"/>
    <col min="14088" max="14088" width="12.5703125" style="713" customWidth="1"/>
    <col min="14089" max="14089" width="9.42578125" style="713" customWidth="1"/>
    <col min="14090" max="14090" width="16.140625" style="713" customWidth="1"/>
    <col min="14091" max="14338" width="9.140625" style="713"/>
    <col min="14339" max="14339" width="5.7109375" style="713" customWidth="1"/>
    <col min="14340" max="14340" width="73.85546875" style="713" customWidth="1"/>
    <col min="14341" max="14341" width="7.5703125" style="713" customWidth="1"/>
    <col min="14342" max="14342" width="9.28515625" style="713" customWidth="1"/>
    <col min="14343" max="14343" width="9.42578125" style="713" customWidth="1"/>
    <col min="14344" max="14344" width="12.5703125" style="713" customWidth="1"/>
    <col min="14345" max="14345" width="9.42578125" style="713" customWidth="1"/>
    <col min="14346" max="14346" width="16.140625" style="713" customWidth="1"/>
    <col min="14347" max="14594" width="9.140625" style="713"/>
    <col min="14595" max="14595" width="5.7109375" style="713" customWidth="1"/>
    <col min="14596" max="14596" width="73.85546875" style="713" customWidth="1"/>
    <col min="14597" max="14597" width="7.5703125" style="713" customWidth="1"/>
    <col min="14598" max="14598" width="9.28515625" style="713" customWidth="1"/>
    <col min="14599" max="14599" width="9.42578125" style="713" customWidth="1"/>
    <col min="14600" max="14600" width="12.5703125" style="713" customWidth="1"/>
    <col min="14601" max="14601" width="9.42578125" style="713" customWidth="1"/>
    <col min="14602" max="14602" width="16.140625" style="713" customWidth="1"/>
    <col min="14603" max="14850" width="9.140625" style="713"/>
    <col min="14851" max="14851" width="5.7109375" style="713" customWidth="1"/>
    <col min="14852" max="14852" width="73.85546875" style="713" customWidth="1"/>
    <col min="14853" max="14853" width="7.5703125" style="713" customWidth="1"/>
    <col min="14854" max="14854" width="9.28515625" style="713" customWidth="1"/>
    <col min="14855" max="14855" width="9.42578125" style="713" customWidth="1"/>
    <col min="14856" max="14856" width="12.5703125" style="713" customWidth="1"/>
    <col min="14857" max="14857" width="9.42578125" style="713" customWidth="1"/>
    <col min="14858" max="14858" width="16.140625" style="713" customWidth="1"/>
    <col min="14859" max="15106" width="9.140625" style="713"/>
    <col min="15107" max="15107" width="5.7109375" style="713" customWidth="1"/>
    <col min="15108" max="15108" width="73.85546875" style="713" customWidth="1"/>
    <col min="15109" max="15109" width="7.5703125" style="713" customWidth="1"/>
    <col min="15110" max="15110" width="9.28515625" style="713" customWidth="1"/>
    <col min="15111" max="15111" width="9.42578125" style="713" customWidth="1"/>
    <col min="15112" max="15112" width="12.5703125" style="713" customWidth="1"/>
    <col min="15113" max="15113" width="9.42578125" style="713" customWidth="1"/>
    <col min="15114" max="15114" width="16.140625" style="713" customWidth="1"/>
    <col min="15115" max="15362" width="9.140625" style="713"/>
    <col min="15363" max="15363" width="5.7109375" style="713" customWidth="1"/>
    <col min="15364" max="15364" width="73.85546875" style="713" customWidth="1"/>
    <col min="15365" max="15365" width="7.5703125" style="713" customWidth="1"/>
    <col min="15366" max="15366" width="9.28515625" style="713" customWidth="1"/>
    <col min="15367" max="15367" width="9.42578125" style="713" customWidth="1"/>
    <col min="15368" max="15368" width="12.5703125" style="713" customWidth="1"/>
    <col min="15369" max="15369" width="9.42578125" style="713" customWidth="1"/>
    <col min="15370" max="15370" width="16.140625" style="713" customWidth="1"/>
    <col min="15371" max="15618" width="9.140625" style="713"/>
    <col min="15619" max="15619" width="5.7109375" style="713" customWidth="1"/>
    <col min="15620" max="15620" width="73.85546875" style="713" customWidth="1"/>
    <col min="15621" max="15621" width="7.5703125" style="713" customWidth="1"/>
    <col min="15622" max="15622" width="9.28515625" style="713" customWidth="1"/>
    <col min="15623" max="15623" width="9.42578125" style="713" customWidth="1"/>
    <col min="15624" max="15624" width="12.5703125" style="713" customWidth="1"/>
    <col min="15625" max="15625" width="9.42578125" style="713" customWidth="1"/>
    <col min="15626" max="15626" width="16.140625" style="713" customWidth="1"/>
    <col min="15627" max="15874" width="9.140625" style="713"/>
    <col min="15875" max="15875" width="5.7109375" style="713" customWidth="1"/>
    <col min="15876" max="15876" width="73.85546875" style="713" customWidth="1"/>
    <col min="15877" max="15877" width="7.5703125" style="713" customWidth="1"/>
    <col min="15878" max="15878" width="9.28515625" style="713" customWidth="1"/>
    <col min="15879" max="15879" width="9.42578125" style="713" customWidth="1"/>
    <col min="15880" max="15880" width="12.5703125" style="713" customWidth="1"/>
    <col min="15881" max="15881" width="9.42578125" style="713" customWidth="1"/>
    <col min="15882" max="15882" width="16.140625" style="713" customWidth="1"/>
    <col min="15883" max="16130" width="9.140625" style="713"/>
    <col min="16131" max="16131" width="5.7109375" style="713" customWidth="1"/>
    <col min="16132" max="16132" width="73.85546875" style="713" customWidth="1"/>
    <col min="16133" max="16133" width="7.5703125" style="713" customWidth="1"/>
    <col min="16134" max="16134" width="9.28515625" style="713" customWidth="1"/>
    <col min="16135" max="16135" width="9.42578125" style="713" customWidth="1"/>
    <col min="16136" max="16136" width="12.5703125" style="713" customWidth="1"/>
    <col min="16137" max="16137" width="9.42578125" style="713" customWidth="1"/>
    <col min="16138" max="16138" width="16.140625" style="713" customWidth="1"/>
    <col min="16139" max="16384" width="9.140625" style="713"/>
  </cols>
  <sheetData>
    <row r="1" spans="1:16" ht="11.85" customHeight="1" thickBot="1">
      <c r="B1" s="711"/>
      <c r="C1" s="1151"/>
      <c r="D1" s="1151"/>
      <c r="E1" s="711"/>
      <c r="F1" s="712"/>
      <c r="G1" s="711"/>
      <c r="H1" s="711"/>
      <c r="I1" s="711"/>
      <c r="J1" s="711"/>
    </row>
    <row r="2" spans="1:16" ht="15.75" thickBot="1">
      <c r="B2" s="714" t="s">
        <v>1451</v>
      </c>
      <c r="C2" s="1152"/>
      <c r="D2" s="1152"/>
      <c r="E2" s="715"/>
      <c r="F2" s="716"/>
      <c r="G2" s="717"/>
      <c r="H2" s="718"/>
      <c r="I2" s="719"/>
      <c r="J2" s="720"/>
    </row>
    <row r="3" spans="1:16">
      <c r="B3" s="721" t="str">
        <f>B10</f>
        <v>1. Elektroinstalace</v>
      </c>
      <c r="C3" s="1153"/>
      <c r="D3" s="1153"/>
      <c r="E3" s="722"/>
      <c r="F3" s="723"/>
      <c r="G3" s="724"/>
      <c r="H3" s="725"/>
      <c r="I3" s="726"/>
      <c r="J3" s="727">
        <f>J106</f>
        <v>0</v>
      </c>
    </row>
    <row r="4" spans="1:16">
      <c r="B4" s="721" t="str">
        <f>B108</f>
        <v>2. Svítidla</v>
      </c>
      <c r="C4" s="1153"/>
      <c r="D4" s="1153"/>
      <c r="E4" s="722"/>
      <c r="F4" s="723"/>
      <c r="G4" s="724"/>
      <c r="H4" s="725"/>
      <c r="I4" s="728"/>
      <c r="J4" s="727">
        <f>J119</f>
        <v>0</v>
      </c>
    </row>
    <row r="5" spans="1:16" ht="15.75" thickBot="1">
      <c r="B5" s="721" t="str">
        <f>B121</f>
        <v>3. HZS</v>
      </c>
      <c r="C5" s="1153"/>
      <c r="D5" s="1153"/>
      <c r="E5" s="722"/>
      <c r="F5" s="723"/>
      <c r="G5" s="724"/>
      <c r="H5" s="725"/>
      <c r="I5" s="728"/>
      <c r="J5" s="727">
        <f>H140</f>
        <v>0</v>
      </c>
    </row>
    <row r="6" spans="1:16" ht="15.75" thickBot="1">
      <c r="B6" s="714" t="s">
        <v>1452</v>
      </c>
      <c r="C6" s="1152"/>
      <c r="D6" s="1152"/>
      <c r="E6" s="715"/>
      <c r="F6" s="716"/>
      <c r="G6" s="717"/>
      <c r="H6" s="718"/>
      <c r="I6" s="729"/>
      <c r="J6" s="730">
        <f>SUM(J3:J5)</f>
        <v>0</v>
      </c>
    </row>
    <row r="7" spans="1:16">
      <c r="B7" s="731"/>
      <c r="C7" s="1153"/>
      <c r="D7" s="1153"/>
      <c r="E7" s="722"/>
      <c r="F7" s="723"/>
      <c r="G7" s="724"/>
      <c r="H7" s="725"/>
      <c r="I7" s="732"/>
      <c r="J7" s="726"/>
    </row>
    <row r="8" spans="1:16">
      <c r="B8" s="733"/>
      <c r="C8" s="1154"/>
      <c r="D8" s="1154"/>
      <c r="E8" s="734"/>
      <c r="F8" s="735"/>
      <c r="G8" s="736"/>
      <c r="H8" s="737"/>
      <c r="I8" s="737"/>
      <c r="J8" s="738"/>
    </row>
    <row r="9" spans="1:16" ht="15.2" customHeight="1">
      <c r="A9" s="739" t="s">
        <v>1453</v>
      </c>
      <c r="B9" s="740" t="s">
        <v>3</v>
      </c>
      <c r="C9" s="1150" t="s">
        <v>4674</v>
      </c>
      <c r="D9" s="1150" t="s">
        <v>1</v>
      </c>
      <c r="E9" s="741" t="s">
        <v>1454</v>
      </c>
      <c r="F9" s="742" t="s">
        <v>1455</v>
      </c>
      <c r="G9" s="1364" t="s">
        <v>1456</v>
      </c>
      <c r="H9" s="1364"/>
      <c r="I9" s="1365" t="s">
        <v>1457</v>
      </c>
      <c r="J9" s="1365"/>
      <c r="N9" s="743"/>
      <c r="P9" s="744"/>
    </row>
    <row r="10" spans="1:16">
      <c r="A10" s="745"/>
      <c r="B10" s="746" t="s">
        <v>1458</v>
      </c>
      <c r="C10" s="1155"/>
      <c r="D10" s="1155"/>
      <c r="E10" s="747"/>
      <c r="F10" s="748"/>
      <c r="G10" s="749" t="s">
        <v>1459</v>
      </c>
      <c r="H10" s="750" t="s">
        <v>1460</v>
      </c>
      <c r="I10" s="751" t="s">
        <v>1459</v>
      </c>
      <c r="J10" s="750" t="s">
        <v>1460</v>
      </c>
      <c r="N10" s="743"/>
      <c r="P10" s="744"/>
    </row>
    <row r="11" spans="1:16" ht="15.75">
      <c r="A11" s="752">
        <v>1</v>
      </c>
      <c r="B11" s="753" t="s">
        <v>1461</v>
      </c>
      <c r="C11" s="1156"/>
      <c r="D11" s="1156"/>
      <c r="E11" s="754" t="s">
        <v>39</v>
      </c>
      <c r="F11" s="755">
        <v>550</v>
      </c>
      <c r="G11" s="886"/>
      <c r="H11" s="757">
        <f t="shared" ref="H11:H74" si="0">G11*F11</f>
        <v>0</v>
      </c>
      <c r="I11" s="886"/>
      <c r="J11" s="757">
        <f t="shared" ref="J11:J74" si="1">I11*F11</f>
        <v>0</v>
      </c>
      <c r="N11" s="743"/>
      <c r="P11" s="744"/>
    </row>
    <row r="12" spans="1:16" ht="15.75">
      <c r="A12" s="752">
        <v>2</v>
      </c>
      <c r="B12" s="753" t="s">
        <v>1462</v>
      </c>
      <c r="C12" s="1156"/>
      <c r="D12" s="1156"/>
      <c r="E12" s="754" t="s">
        <v>39</v>
      </c>
      <c r="F12" s="755">
        <v>420</v>
      </c>
      <c r="G12" s="886"/>
      <c r="H12" s="757">
        <f t="shared" si="0"/>
        <v>0</v>
      </c>
      <c r="I12" s="886"/>
      <c r="J12" s="757">
        <f t="shared" si="1"/>
        <v>0</v>
      </c>
      <c r="N12" s="743"/>
      <c r="P12" s="744"/>
    </row>
    <row r="13" spans="1:16" ht="15.75">
      <c r="A13" s="752">
        <v>3</v>
      </c>
      <c r="B13" s="753" t="s">
        <v>1463</v>
      </c>
      <c r="C13" s="1156"/>
      <c r="D13" s="1156"/>
      <c r="E13" s="754" t="s">
        <v>39</v>
      </c>
      <c r="F13" s="755">
        <v>180</v>
      </c>
      <c r="G13" s="886"/>
      <c r="H13" s="757">
        <f t="shared" si="0"/>
        <v>0</v>
      </c>
      <c r="I13" s="886"/>
      <c r="J13" s="757">
        <f t="shared" si="1"/>
        <v>0</v>
      </c>
      <c r="N13" s="743"/>
      <c r="P13" s="744"/>
    </row>
    <row r="14" spans="1:16" ht="15.75">
      <c r="A14" s="752">
        <v>4</v>
      </c>
      <c r="B14" s="753" t="s">
        <v>1464</v>
      </c>
      <c r="C14" s="1156"/>
      <c r="D14" s="1156"/>
      <c r="E14" s="754" t="s">
        <v>39</v>
      </c>
      <c r="F14" s="755">
        <v>50</v>
      </c>
      <c r="G14" s="886"/>
      <c r="H14" s="757">
        <f t="shared" si="0"/>
        <v>0</v>
      </c>
      <c r="I14" s="886"/>
      <c r="J14" s="757">
        <f t="shared" si="1"/>
        <v>0</v>
      </c>
      <c r="N14" s="743"/>
      <c r="P14" s="744"/>
    </row>
    <row r="15" spans="1:16" ht="15.75">
      <c r="A15" s="752">
        <v>5</v>
      </c>
      <c r="B15" s="753" t="s">
        <v>1465</v>
      </c>
      <c r="C15" s="1156"/>
      <c r="D15" s="1156"/>
      <c r="E15" s="754" t="s">
        <v>39</v>
      </c>
      <c r="F15" s="755">
        <v>10</v>
      </c>
      <c r="G15" s="886"/>
      <c r="H15" s="757">
        <f t="shared" si="0"/>
        <v>0</v>
      </c>
      <c r="I15" s="886"/>
      <c r="J15" s="757">
        <f t="shared" si="1"/>
        <v>0</v>
      </c>
      <c r="N15" s="743"/>
      <c r="P15" s="744"/>
    </row>
    <row r="16" spans="1:16" ht="14.1" customHeight="1">
      <c r="A16" s="752">
        <v>6</v>
      </c>
      <c r="B16" s="758" t="s">
        <v>1466</v>
      </c>
      <c r="C16" s="754"/>
      <c r="D16" s="754"/>
      <c r="E16" s="754" t="s">
        <v>39</v>
      </c>
      <c r="F16" s="755">
        <v>1890</v>
      </c>
      <c r="G16" s="886"/>
      <c r="H16" s="757">
        <f t="shared" si="0"/>
        <v>0</v>
      </c>
      <c r="I16" s="886"/>
      <c r="J16" s="757">
        <f t="shared" si="1"/>
        <v>0</v>
      </c>
      <c r="N16" s="743"/>
      <c r="P16" s="744"/>
    </row>
    <row r="17" spans="1:16" ht="14.1" customHeight="1">
      <c r="A17" s="752">
        <v>7</v>
      </c>
      <c r="B17" s="753" t="s">
        <v>1467</v>
      </c>
      <c r="C17" s="1156"/>
      <c r="D17" s="1156"/>
      <c r="E17" s="754" t="s">
        <v>39</v>
      </c>
      <c r="F17" s="755">
        <v>5540</v>
      </c>
      <c r="G17" s="886"/>
      <c r="H17" s="757">
        <f t="shared" si="0"/>
        <v>0</v>
      </c>
      <c r="I17" s="886"/>
      <c r="J17" s="757">
        <f t="shared" si="1"/>
        <v>0</v>
      </c>
      <c r="N17" s="743"/>
      <c r="P17" s="744"/>
    </row>
    <row r="18" spans="1:16" ht="14.1" customHeight="1">
      <c r="A18" s="752">
        <v>8</v>
      </c>
      <c r="B18" s="753" t="s">
        <v>1468</v>
      </c>
      <c r="C18" s="1156"/>
      <c r="D18" s="1156"/>
      <c r="E18" s="754" t="s">
        <v>39</v>
      </c>
      <c r="F18" s="755">
        <v>6100</v>
      </c>
      <c r="G18" s="886"/>
      <c r="H18" s="757">
        <f t="shared" si="0"/>
        <v>0</v>
      </c>
      <c r="I18" s="886"/>
      <c r="J18" s="757">
        <f t="shared" si="1"/>
        <v>0</v>
      </c>
      <c r="N18" s="743"/>
      <c r="P18" s="744"/>
    </row>
    <row r="19" spans="1:16" ht="14.1" customHeight="1">
      <c r="A19" s="752">
        <v>9</v>
      </c>
      <c r="B19" s="753" t="s">
        <v>1469</v>
      </c>
      <c r="C19" s="1156"/>
      <c r="D19" s="1156"/>
      <c r="E19" s="754" t="s">
        <v>39</v>
      </c>
      <c r="F19" s="755">
        <v>500</v>
      </c>
      <c r="G19" s="886"/>
      <c r="H19" s="757">
        <f t="shared" si="0"/>
        <v>0</v>
      </c>
      <c r="I19" s="886"/>
      <c r="J19" s="757">
        <f t="shared" si="1"/>
        <v>0</v>
      </c>
      <c r="N19" s="743"/>
      <c r="P19" s="744"/>
    </row>
    <row r="20" spans="1:16" ht="14.1" customHeight="1">
      <c r="A20" s="752">
        <v>10</v>
      </c>
      <c r="B20" s="753" t="s">
        <v>1470</v>
      </c>
      <c r="C20" s="1156"/>
      <c r="D20" s="1156"/>
      <c r="E20" s="754" t="s">
        <v>39</v>
      </c>
      <c r="F20" s="755">
        <v>1000</v>
      </c>
      <c r="G20" s="886"/>
      <c r="H20" s="757">
        <f t="shared" si="0"/>
        <v>0</v>
      </c>
      <c r="I20" s="886"/>
      <c r="J20" s="757">
        <f t="shared" si="1"/>
        <v>0</v>
      </c>
      <c r="N20" s="743"/>
      <c r="P20" s="744"/>
    </row>
    <row r="21" spans="1:16" ht="14.1" customHeight="1">
      <c r="A21" s="752">
        <v>11</v>
      </c>
      <c r="B21" s="753" t="s">
        <v>1471</v>
      </c>
      <c r="C21" s="1156"/>
      <c r="D21" s="1156"/>
      <c r="E21" s="754" t="s">
        <v>39</v>
      </c>
      <c r="F21" s="755">
        <v>400</v>
      </c>
      <c r="G21" s="886"/>
      <c r="H21" s="757">
        <f t="shared" si="0"/>
        <v>0</v>
      </c>
      <c r="I21" s="886"/>
      <c r="J21" s="757">
        <f t="shared" si="1"/>
        <v>0</v>
      </c>
      <c r="N21" s="743"/>
      <c r="P21" s="744"/>
    </row>
    <row r="22" spans="1:16" ht="14.1" customHeight="1">
      <c r="A22" s="752">
        <v>12</v>
      </c>
      <c r="B22" s="753" t="s">
        <v>1472</v>
      </c>
      <c r="C22" s="1156"/>
      <c r="D22" s="1156"/>
      <c r="E22" s="754" t="s">
        <v>39</v>
      </c>
      <c r="F22" s="755">
        <v>550</v>
      </c>
      <c r="G22" s="886"/>
      <c r="H22" s="757">
        <f t="shared" si="0"/>
        <v>0</v>
      </c>
      <c r="I22" s="886"/>
      <c r="J22" s="757">
        <f t="shared" si="1"/>
        <v>0</v>
      </c>
      <c r="N22" s="743"/>
      <c r="P22" s="744"/>
    </row>
    <row r="23" spans="1:16" ht="14.1" customHeight="1">
      <c r="A23" s="752">
        <v>13</v>
      </c>
      <c r="B23" s="753" t="s">
        <v>1473</v>
      </c>
      <c r="C23" s="1156"/>
      <c r="D23" s="1156"/>
      <c r="E23" s="754" t="s">
        <v>39</v>
      </c>
      <c r="F23" s="755">
        <v>650</v>
      </c>
      <c r="G23" s="886"/>
      <c r="H23" s="757">
        <f t="shared" si="0"/>
        <v>0</v>
      </c>
      <c r="I23" s="886"/>
      <c r="J23" s="757">
        <f t="shared" si="1"/>
        <v>0</v>
      </c>
      <c r="N23" s="743"/>
      <c r="P23" s="744"/>
    </row>
    <row r="24" spans="1:16" ht="14.1" customHeight="1">
      <c r="A24" s="752">
        <v>14</v>
      </c>
      <c r="B24" s="753" t="s">
        <v>1474</v>
      </c>
      <c r="C24" s="1156"/>
      <c r="D24" s="1156"/>
      <c r="E24" s="754" t="s">
        <v>39</v>
      </c>
      <c r="F24" s="755">
        <v>250</v>
      </c>
      <c r="G24" s="886"/>
      <c r="H24" s="757">
        <f t="shared" si="0"/>
        <v>0</v>
      </c>
      <c r="I24" s="886"/>
      <c r="J24" s="757">
        <f t="shared" si="1"/>
        <v>0</v>
      </c>
      <c r="N24" s="743"/>
      <c r="P24" s="744"/>
    </row>
    <row r="25" spans="1:16" ht="14.1" customHeight="1">
      <c r="A25" s="752">
        <v>15</v>
      </c>
      <c r="B25" s="753" t="s">
        <v>1475</v>
      </c>
      <c r="C25" s="1156"/>
      <c r="D25" s="1156"/>
      <c r="E25" s="754" t="s">
        <v>39</v>
      </c>
      <c r="F25" s="755">
        <v>80</v>
      </c>
      <c r="G25" s="886"/>
      <c r="H25" s="757">
        <f t="shared" si="0"/>
        <v>0</v>
      </c>
      <c r="I25" s="886"/>
      <c r="J25" s="757">
        <f t="shared" si="1"/>
        <v>0</v>
      </c>
      <c r="N25" s="743"/>
      <c r="P25" s="744"/>
    </row>
    <row r="26" spans="1:16" ht="14.1" customHeight="1">
      <c r="A26" s="752">
        <v>16</v>
      </c>
      <c r="B26" s="753" t="s">
        <v>1476</v>
      </c>
      <c r="C26" s="1156"/>
      <c r="D26" s="1156"/>
      <c r="E26" s="754" t="s">
        <v>39</v>
      </c>
      <c r="F26" s="755">
        <v>90</v>
      </c>
      <c r="G26" s="886"/>
      <c r="H26" s="757">
        <f t="shared" si="0"/>
        <v>0</v>
      </c>
      <c r="I26" s="886"/>
      <c r="J26" s="757">
        <f t="shared" si="1"/>
        <v>0</v>
      </c>
      <c r="N26" s="743"/>
      <c r="P26" s="744"/>
    </row>
    <row r="27" spans="1:16" ht="14.1" customHeight="1">
      <c r="A27" s="752">
        <v>17</v>
      </c>
      <c r="B27" s="753" t="s">
        <v>1477</v>
      </c>
      <c r="C27" s="1156"/>
      <c r="D27" s="1156"/>
      <c r="E27" s="754" t="s">
        <v>39</v>
      </c>
      <c r="F27" s="755">
        <v>50</v>
      </c>
      <c r="G27" s="886"/>
      <c r="H27" s="757">
        <f t="shared" si="0"/>
        <v>0</v>
      </c>
      <c r="I27" s="886"/>
      <c r="J27" s="757">
        <f t="shared" si="1"/>
        <v>0</v>
      </c>
      <c r="N27" s="743"/>
      <c r="P27" s="744"/>
    </row>
    <row r="28" spans="1:16" ht="14.1" customHeight="1">
      <c r="A28" s="752">
        <v>18</v>
      </c>
      <c r="B28" s="753" t="s">
        <v>1478</v>
      </c>
      <c r="C28" s="1156"/>
      <c r="D28" s="1156"/>
      <c r="E28" s="754" t="s">
        <v>39</v>
      </c>
      <c r="F28" s="755">
        <v>20</v>
      </c>
      <c r="G28" s="886"/>
      <c r="H28" s="757">
        <f t="shared" si="0"/>
        <v>0</v>
      </c>
      <c r="I28" s="886"/>
      <c r="J28" s="757">
        <f t="shared" si="1"/>
        <v>0</v>
      </c>
      <c r="N28" s="743"/>
      <c r="P28" s="744"/>
    </row>
    <row r="29" spans="1:16" ht="14.1" customHeight="1">
      <c r="A29" s="752">
        <v>19</v>
      </c>
      <c r="B29" s="753" t="s">
        <v>1479</v>
      </c>
      <c r="C29" s="1156"/>
      <c r="D29" s="1156"/>
      <c r="E29" s="754" t="s">
        <v>39</v>
      </c>
      <c r="F29" s="755">
        <v>50</v>
      </c>
      <c r="G29" s="886"/>
      <c r="H29" s="757">
        <f t="shared" si="0"/>
        <v>0</v>
      </c>
      <c r="I29" s="886"/>
      <c r="J29" s="757">
        <f t="shared" si="1"/>
        <v>0</v>
      </c>
      <c r="N29" s="743"/>
      <c r="P29" s="744"/>
    </row>
    <row r="30" spans="1:16" ht="14.1" customHeight="1">
      <c r="A30" s="752">
        <v>20</v>
      </c>
      <c r="B30" s="753" t="s">
        <v>1480</v>
      </c>
      <c r="C30" s="1156"/>
      <c r="D30" s="1156"/>
      <c r="E30" s="754" t="s">
        <v>39</v>
      </c>
      <c r="F30" s="755">
        <v>50</v>
      </c>
      <c r="G30" s="886"/>
      <c r="H30" s="757">
        <f t="shared" si="0"/>
        <v>0</v>
      </c>
      <c r="I30" s="886"/>
      <c r="J30" s="757">
        <f t="shared" si="1"/>
        <v>0</v>
      </c>
      <c r="N30" s="743"/>
      <c r="P30" s="744"/>
    </row>
    <row r="31" spans="1:16" ht="14.1" customHeight="1">
      <c r="A31" s="752">
        <v>21</v>
      </c>
      <c r="B31" s="753" t="s">
        <v>1481</v>
      </c>
      <c r="C31" s="1156"/>
      <c r="D31" s="1156"/>
      <c r="E31" s="754" t="s">
        <v>39</v>
      </c>
      <c r="F31" s="755">
        <v>3250</v>
      </c>
      <c r="G31" s="886"/>
      <c r="H31" s="757">
        <f t="shared" si="0"/>
        <v>0</v>
      </c>
      <c r="I31" s="886"/>
      <c r="J31" s="757">
        <f t="shared" si="1"/>
        <v>0</v>
      </c>
      <c r="N31" s="743"/>
      <c r="P31" s="744"/>
    </row>
    <row r="32" spans="1:16" ht="14.1" customHeight="1">
      <c r="A32" s="752">
        <v>22</v>
      </c>
      <c r="B32" s="753" t="s">
        <v>1482</v>
      </c>
      <c r="C32" s="1156"/>
      <c r="D32" s="1156"/>
      <c r="E32" s="754" t="s">
        <v>39</v>
      </c>
      <c r="F32" s="755">
        <v>2000</v>
      </c>
      <c r="G32" s="886"/>
      <c r="H32" s="757">
        <f t="shared" si="0"/>
        <v>0</v>
      </c>
      <c r="I32" s="886"/>
      <c r="J32" s="757">
        <f t="shared" si="1"/>
        <v>0</v>
      </c>
      <c r="N32" s="743"/>
      <c r="P32" s="744"/>
    </row>
    <row r="33" spans="1:16" ht="14.1" customHeight="1">
      <c r="A33" s="752">
        <v>23</v>
      </c>
      <c r="B33" s="753" t="s">
        <v>1483</v>
      </c>
      <c r="C33" s="1156"/>
      <c r="D33" s="1156"/>
      <c r="E33" s="754" t="s">
        <v>39</v>
      </c>
      <c r="F33" s="755">
        <v>300</v>
      </c>
      <c r="G33" s="886"/>
      <c r="H33" s="757">
        <f t="shared" si="0"/>
        <v>0</v>
      </c>
      <c r="I33" s="886"/>
      <c r="J33" s="757">
        <f t="shared" si="1"/>
        <v>0</v>
      </c>
      <c r="N33" s="743"/>
      <c r="P33" s="744"/>
    </row>
    <row r="34" spans="1:16" ht="14.1" customHeight="1">
      <c r="A34" s="752">
        <v>24</v>
      </c>
      <c r="B34" s="753" t="s">
        <v>1484</v>
      </c>
      <c r="C34" s="1156"/>
      <c r="D34" s="1156"/>
      <c r="E34" s="754" t="s">
        <v>39</v>
      </c>
      <c r="F34" s="755">
        <v>140</v>
      </c>
      <c r="G34" s="886"/>
      <c r="H34" s="757">
        <f t="shared" si="0"/>
        <v>0</v>
      </c>
      <c r="I34" s="886"/>
      <c r="J34" s="757">
        <f t="shared" si="1"/>
        <v>0</v>
      </c>
      <c r="N34" s="743"/>
      <c r="P34" s="744"/>
    </row>
    <row r="35" spans="1:16" ht="14.1" customHeight="1">
      <c r="A35" s="752">
        <v>25</v>
      </c>
      <c r="B35" s="753" t="s">
        <v>1485</v>
      </c>
      <c r="C35" s="1156"/>
      <c r="D35" s="1156"/>
      <c r="E35" s="754" t="s">
        <v>39</v>
      </c>
      <c r="F35" s="755">
        <v>30</v>
      </c>
      <c r="G35" s="886"/>
      <c r="H35" s="757">
        <f t="shared" si="0"/>
        <v>0</v>
      </c>
      <c r="I35" s="886"/>
      <c r="J35" s="757">
        <f t="shared" si="1"/>
        <v>0</v>
      </c>
      <c r="N35" s="743"/>
      <c r="P35" s="744"/>
    </row>
    <row r="36" spans="1:16" ht="14.1" customHeight="1">
      <c r="A36" s="752">
        <v>26</v>
      </c>
      <c r="B36" s="753" t="s">
        <v>1486</v>
      </c>
      <c r="C36" s="1156"/>
      <c r="D36" s="1156"/>
      <c r="E36" s="754" t="s">
        <v>39</v>
      </c>
      <c r="F36" s="755">
        <v>180</v>
      </c>
      <c r="G36" s="886"/>
      <c r="H36" s="757">
        <f t="shared" si="0"/>
        <v>0</v>
      </c>
      <c r="I36" s="886"/>
      <c r="J36" s="757">
        <f t="shared" si="1"/>
        <v>0</v>
      </c>
      <c r="N36" s="743"/>
      <c r="P36" s="744"/>
    </row>
    <row r="37" spans="1:16" ht="14.1" customHeight="1">
      <c r="A37" s="752">
        <v>27</v>
      </c>
      <c r="B37" s="753" t="s">
        <v>1487</v>
      </c>
      <c r="C37" s="1156"/>
      <c r="D37" s="1156"/>
      <c r="E37" s="754" t="s">
        <v>39</v>
      </c>
      <c r="F37" s="755">
        <v>160</v>
      </c>
      <c r="G37" s="886"/>
      <c r="H37" s="757">
        <f t="shared" si="0"/>
        <v>0</v>
      </c>
      <c r="I37" s="886"/>
      <c r="J37" s="757">
        <f t="shared" si="1"/>
        <v>0</v>
      </c>
      <c r="N37" s="743"/>
      <c r="P37" s="744"/>
    </row>
    <row r="38" spans="1:16" ht="14.1" customHeight="1">
      <c r="A38" s="752">
        <v>28</v>
      </c>
      <c r="B38" s="753" t="s">
        <v>1488</v>
      </c>
      <c r="C38" s="1156"/>
      <c r="D38" s="1156"/>
      <c r="E38" s="754" t="s">
        <v>39</v>
      </c>
      <c r="F38" s="755">
        <v>140</v>
      </c>
      <c r="G38" s="886"/>
      <c r="H38" s="757">
        <f t="shared" si="0"/>
        <v>0</v>
      </c>
      <c r="I38" s="886"/>
      <c r="J38" s="757">
        <f t="shared" si="1"/>
        <v>0</v>
      </c>
      <c r="N38" s="743"/>
      <c r="P38" s="744"/>
    </row>
    <row r="39" spans="1:16" ht="14.1" customHeight="1">
      <c r="A39" s="752">
        <v>29</v>
      </c>
      <c r="B39" s="753" t="s">
        <v>1489</v>
      </c>
      <c r="C39" s="1156"/>
      <c r="D39" s="1156"/>
      <c r="E39" s="754" t="s">
        <v>39</v>
      </c>
      <c r="F39" s="755">
        <v>140</v>
      </c>
      <c r="G39" s="886"/>
      <c r="H39" s="757">
        <f t="shared" si="0"/>
        <v>0</v>
      </c>
      <c r="I39" s="886"/>
      <c r="J39" s="757">
        <f t="shared" si="1"/>
        <v>0</v>
      </c>
      <c r="N39" s="743"/>
      <c r="P39" s="744"/>
    </row>
    <row r="40" spans="1:16" ht="14.1" customHeight="1">
      <c r="A40" s="752">
        <v>30</v>
      </c>
      <c r="B40" s="753" t="s">
        <v>1490</v>
      </c>
      <c r="C40" s="1156"/>
      <c r="D40" s="1156"/>
      <c r="E40" s="754" t="s">
        <v>39</v>
      </c>
      <c r="F40" s="755">
        <v>40</v>
      </c>
      <c r="G40" s="886"/>
      <c r="H40" s="757">
        <f t="shared" si="0"/>
        <v>0</v>
      </c>
      <c r="I40" s="886"/>
      <c r="J40" s="757">
        <f t="shared" si="1"/>
        <v>0</v>
      </c>
      <c r="N40" s="743"/>
      <c r="P40" s="744"/>
    </row>
    <row r="41" spans="1:16" ht="14.1" customHeight="1">
      <c r="A41" s="752">
        <v>31</v>
      </c>
      <c r="B41" s="753" t="s">
        <v>1491</v>
      </c>
      <c r="C41" s="1156"/>
      <c r="D41" s="1156"/>
      <c r="E41" s="754" t="s">
        <v>39</v>
      </c>
      <c r="F41" s="755">
        <v>40</v>
      </c>
      <c r="G41" s="886"/>
      <c r="H41" s="757">
        <f t="shared" si="0"/>
        <v>0</v>
      </c>
      <c r="I41" s="886"/>
      <c r="J41" s="757">
        <f t="shared" si="1"/>
        <v>0</v>
      </c>
      <c r="N41" s="743"/>
      <c r="P41" s="744"/>
    </row>
    <row r="42" spans="1:16" ht="14.1" customHeight="1">
      <c r="A42" s="752">
        <v>32</v>
      </c>
      <c r="B42" s="753" t="s">
        <v>1492</v>
      </c>
      <c r="C42" s="1156"/>
      <c r="D42" s="1156"/>
      <c r="E42" s="754" t="s">
        <v>39</v>
      </c>
      <c r="F42" s="755">
        <v>20</v>
      </c>
      <c r="G42" s="886"/>
      <c r="H42" s="757">
        <f t="shared" si="0"/>
        <v>0</v>
      </c>
      <c r="I42" s="886"/>
      <c r="J42" s="757">
        <f t="shared" si="1"/>
        <v>0</v>
      </c>
      <c r="N42" s="743"/>
      <c r="P42" s="744"/>
    </row>
    <row r="43" spans="1:16" ht="14.1" customHeight="1">
      <c r="A43" s="752">
        <v>33</v>
      </c>
      <c r="B43" s="753" t="s">
        <v>1493</v>
      </c>
      <c r="C43" s="1156"/>
      <c r="D43" s="1156"/>
      <c r="E43" s="754" t="s">
        <v>39</v>
      </c>
      <c r="F43" s="755">
        <v>40</v>
      </c>
      <c r="G43" s="886"/>
      <c r="H43" s="757">
        <f t="shared" si="0"/>
        <v>0</v>
      </c>
      <c r="I43" s="886"/>
      <c r="J43" s="757">
        <f t="shared" si="1"/>
        <v>0</v>
      </c>
      <c r="N43" s="743"/>
      <c r="P43" s="744"/>
    </row>
    <row r="44" spans="1:16" ht="14.1" customHeight="1">
      <c r="A44" s="752">
        <v>34</v>
      </c>
      <c r="B44" s="753" t="s">
        <v>1494</v>
      </c>
      <c r="C44" s="1156"/>
      <c r="D44" s="1156"/>
      <c r="E44" s="754" t="s">
        <v>39</v>
      </c>
      <c r="F44" s="755">
        <v>40</v>
      </c>
      <c r="G44" s="886"/>
      <c r="H44" s="757">
        <f t="shared" si="0"/>
        <v>0</v>
      </c>
      <c r="I44" s="886"/>
      <c r="J44" s="757">
        <f t="shared" si="1"/>
        <v>0</v>
      </c>
      <c r="N44" s="743"/>
      <c r="P44" s="744"/>
    </row>
    <row r="45" spans="1:16" ht="14.1" customHeight="1">
      <c r="A45" s="752">
        <v>35</v>
      </c>
      <c r="B45" s="753" t="s">
        <v>1495</v>
      </c>
      <c r="C45" s="1156"/>
      <c r="D45" s="1156"/>
      <c r="E45" s="754" t="s">
        <v>39</v>
      </c>
      <c r="F45" s="755">
        <v>120</v>
      </c>
      <c r="G45" s="886"/>
      <c r="H45" s="757">
        <f t="shared" si="0"/>
        <v>0</v>
      </c>
      <c r="I45" s="886"/>
      <c r="J45" s="757">
        <f t="shared" si="1"/>
        <v>0</v>
      </c>
      <c r="N45" s="743"/>
      <c r="P45" s="744"/>
    </row>
    <row r="46" spans="1:16" ht="14.1" customHeight="1">
      <c r="A46" s="752">
        <v>36</v>
      </c>
      <c r="B46" s="753" t="s">
        <v>1496</v>
      </c>
      <c r="C46" s="1156"/>
      <c r="D46" s="1156"/>
      <c r="E46" s="754" t="s">
        <v>39</v>
      </c>
      <c r="F46" s="755">
        <v>600</v>
      </c>
      <c r="G46" s="886"/>
      <c r="H46" s="757">
        <f t="shared" si="0"/>
        <v>0</v>
      </c>
      <c r="I46" s="886"/>
      <c r="J46" s="757">
        <f t="shared" si="1"/>
        <v>0</v>
      </c>
      <c r="N46" s="743"/>
      <c r="P46" s="744"/>
    </row>
    <row r="47" spans="1:16" ht="14.1" customHeight="1">
      <c r="A47" s="752">
        <v>37</v>
      </c>
      <c r="B47" s="753" t="s">
        <v>1497</v>
      </c>
      <c r="C47" s="1156"/>
      <c r="D47" s="1156"/>
      <c r="E47" s="754" t="s">
        <v>39</v>
      </c>
      <c r="F47" s="755">
        <v>800</v>
      </c>
      <c r="G47" s="886"/>
      <c r="H47" s="757">
        <f t="shared" si="0"/>
        <v>0</v>
      </c>
      <c r="I47" s="886"/>
      <c r="J47" s="757">
        <f t="shared" si="1"/>
        <v>0</v>
      </c>
      <c r="N47" s="743"/>
      <c r="P47" s="744"/>
    </row>
    <row r="48" spans="1:16" ht="14.1" customHeight="1">
      <c r="A48" s="752">
        <v>38</v>
      </c>
      <c r="B48" s="753" t="s">
        <v>1498</v>
      </c>
      <c r="C48" s="1156"/>
      <c r="D48" s="1156"/>
      <c r="E48" s="754" t="s">
        <v>39</v>
      </c>
      <c r="F48" s="755">
        <v>450</v>
      </c>
      <c r="G48" s="886"/>
      <c r="H48" s="757">
        <f t="shared" si="0"/>
        <v>0</v>
      </c>
      <c r="I48" s="886"/>
      <c r="J48" s="757">
        <f t="shared" si="1"/>
        <v>0</v>
      </c>
      <c r="N48" s="743"/>
      <c r="P48" s="744"/>
    </row>
    <row r="49" spans="1:16" ht="14.1" customHeight="1">
      <c r="A49" s="752">
        <v>39</v>
      </c>
      <c r="B49" s="753" t="s">
        <v>1499</v>
      </c>
      <c r="C49" s="1156"/>
      <c r="D49" s="1156"/>
      <c r="E49" s="754" t="s">
        <v>39</v>
      </c>
      <c r="F49" s="755">
        <v>250</v>
      </c>
      <c r="G49" s="886"/>
      <c r="H49" s="757">
        <f t="shared" si="0"/>
        <v>0</v>
      </c>
      <c r="I49" s="886"/>
      <c r="J49" s="757">
        <f t="shared" si="1"/>
        <v>0</v>
      </c>
      <c r="N49" s="743"/>
      <c r="P49" s="744"/>
    </row>
    <row r="50" spans="1:16" ht="14.1" customHeight="1">
      <c r="A50" s="752">
        <v>40</v>
      </c>
      <c r="B50" s="753" t="s">
        <v>1500</v>
      </c>
      <c r="C50" s="1156"/>
      <c r="D50" s="1156"/>
      <c r="E50" s="754" t="s">
        <v>39</v>
      </c>
      <c r="F50" s="755">
        <v>680</v>
      </c>
      <c r="G50" s="886"/>
      <c r="H50" s="757">
        <f t="shared" si="0"/>
        <v>0</v>
      </c>
      <c r="I50" s="886"/>
      <c r="J50" s="757">
        <f t="shared" si="1"/>
        <v>0</v>
      </c>
      <c r="N50" s="743"/>
      <c r="P50" s="744"/>
    </row>
    <row r="51" spans="1:16" ht="14.1" customHeight="1">
      <c r="A51" s="752">
        <v>41</v>
      </c>
      <c r="B51" s="753" t="s">
        <v>1501</v>
      </c>
      <c r="C51" s="1156"/>
      <c r="D51" s="1156"/>
      <c r="E51" s="754" t="s">
        <v>39</v>
      </c>
      <c r="F51" s="755">
        <v>500</v>
      </c>
      <c r="G51" s="886"/>
      <c r="H51" s="757">
        <f t="shared" si="0"/>
        <v>0</v>
      </c>
      <c r="I51" s="886"/>
      <c r="J51" s="757">
        <f t="shared" si="1"/>
        <v>0</v>
      </c>
      <c r="N51" s="743"/>
      <c r="P51" s="744"/>
    </row>
    <row r="52" spans="1:16" ht="14.1" customHeight="1">
      <c r="A52" s="752">
        <v>42</v>
      </c>
      <c r="B52" s="753" t="s">
        <v>1502</v>
      </c>
      <c r="C52" s="1156"/>
      <c r="D52" s="1156"/>
      <c r="E52" s="754" t="s">
        <v>39</v>
      </c>
      <c r="F52" s="755">
        <v>80</v>
      </c>
      <c r="G52" s="886"/>
      <c r="H52" s="757">
        <f t="shared" si="0"/>
        <v>0</v>
      </c>
      <c r="I52" s="886"/>
      <c r="J52" s="757">
        <f t="shared" si="1"/>
        <v>0</v>
      </c>
      <c r="N52" s="743"/>
      <c r="P52" s="744"/>
    </row>
    <row r="53" spans="1:16" ht="14.1" customHeight="1">
      <c r="A53" s="752">
        <v>43</v>
      </c>
      <c r="B53" s="753" t="s">
        <v>1503</v>
      </c>
      <c r="C53" s="1156"/>
      <c r="D53" s="1156"/>
      <c r="E53" s="754" t="s">
        <v>39</v>
      </c>
      <c r="F53" s="755">
        <v>20</v>
      </c>
      <c r="G53" s="886"/>
      <c r="H53" s="757">
        <f t="shared" si="0"/>
        <v>0</v>
      </c>
      <c r="I53" s="886"/>
      <c r="J53" s="757">
        <f t="shared" si="1"/>
        <v>0</v>
      </c>
      <c r="N53" s="743"/>
      <c r="P53" s="744"/>
    </row>
    <row r="54" spans="1:16" ht="14.1" customHeight="1">
      <c r="A54" s="752">
        <v>44</v>
      </c>
      <c r="B54" s="753" t="s">
        <v>1504</v>
      </c>
      <c r="C54" s="1156"/>
      <c r="D54" s="1156"/>
      <c r="E54" s="754" t="s">
        <v>39</v>
      </c>
      <c r="F54" s="755">
        <v>120</v>
      </c>
      <c r="G54" s="886"/>
      <c r="H54" s="757">
        <f t="shared" si="0"/>
        <v>0</v>
      </c>
      <c r="I54" s="886"/>
      <c r="J54" s="757">
        <f t="shared" si="1"/>
        <v>0</v>
      </c>
      <c r="N54" s="743"/>
      <c r="P54" s="744"/>
    </row>
    <row r="55" spans="1:16" ht="14.1" customHeight="1">
      <c r="A55" s="752">
        <v>45</v>
      </c>
      <c r="B55" s="753" t="s">
        <v>1505</v>
      </c>
      <c r="C55" s="1156"/>
      <c r="D55" s="1156"/>
      <c r="E55" s="754" t="s">
        <v>39</v>
      </c>
      <c r="F55" s="755">
        <v>100</v>
      </c>
      <c r="G55" s="886"/>
      <c r="H55" s="757">
        <f t="shared" si="0"/>
        <v>0</v>
      </c>
      <c r="I55" s="886"/>
      <c r="J55" s="757">
        <f t="shared" si="1"/>
        <v>0</v>
      </c>
      <c r="N55" s="743"/>
      <c r="P55" s="744"/>
    </row>
    <row r="56" spans="1:16" ht="14.1" customHeight="1">
      <c r="A56" s="752">
        <v>46</v>
      </c>
      <c r="B56" s="753" t="s">
        <v>1506</v>
      </c>
      <c r="C56" s="1156"/>
      <c r="D56" s="1156"/>
      <c r="E56" s="754" t="s">
        <v>39</v>
      </c>
      <c r="F56" s="755">
        <v>40</v>
      </c>
      <c r="G56" s="886"/>
      <c r="H56" s="757">
        <f t="shared" si="0"/>
        <v>0</v>
      </c>
      <c r="I56" s="886"/>
      <c r="J56" s="757">
        <f t="shared" si="1"/>
        <v>0</v>
      </c>
      <c r="N56" s="743"/>
      <c r="P56" s="744"/>
    </row>
    <row r="57" spans="1:16" ht="14.1" customHeight="1">
      <c r="A57" s="752">
        <v>47</v>
      </c>
      <c r="B57" s="753" t="s">
        <v>1507</v>
      </c>
      <c r="C57" s="1156"/>
      <c r="D57" s="1156"/>
      <c r="E57" s="754" t="s">
        <v>39</v>
      </c>
      <c r="F57" s="755">
        <v>200</v>
      </c>
      <c r="G57" s="886"/>
      <c r="H57" s="757">
        <f t="shared" si="0"/>
        <v>0</v>
      </c>
      <c r="I57" s="886"/>
      <c r="J57" s="757">
        <f t="shared" si="1"/>
        <v>0</v>
      </c>
      <c r="N57" s="743"/>
      <c r="P57" s="744"/>
    </row>
    <row r="58" spans="1:16" ht="14.1" customHeight="1">
      <c r="A58" s="752">
        <v>48</v>
      </c>
      <c r="B58" s="753" t="s">
        <v>1508</v>
      </c>
      <c r="C58" s="1156"/>
      <c r="D58" s="1156"/>
      <c r="E58" s="754" t="s">
        <v>39</v>
      </c>
      <c r="F58" s="755">
        <v>35</v>
      </c>
      <c r="G58" s="886"/>
      <c r="H58" s="757">
        <f t="shared" si="0"/>
        <v>0</v>
      </c>
      <c r="I58" s="886"/>
      <c r="J58" s="757">
        <f t="shared" si="1"/>
        <v>0</v>
      </c>
      <c r="N58" s="743"/>
      <c r="P58" s="744"/>
    </row>
    <row r="59" spans="1:16" ht="14.1" customHeight="1">
      <c r="A59" s="752">
        <v>49</v>
      </c>
      <c r="B59" s="753" t="s">
        <v>1509</v>
      </c>
      <c r="C59" s="1156"/>
      <c r="D59" s="1156"/>
      <c r="E59" s="754" t="s">
        <v>39</v>
      </c>
      <c r="F59" s="755">
        <v>70</v>
      </c>
      <c r="G59" s="886"/>
      <c r="H59" s="757">
        <f t="shared" si="0"/>
        <v>0</v>
      </c>
      <c r="I59" s="886"/>
      <c r="J59" s="757">
        <f t="shared" si="1"/>
        <v>0</v>
      </c>
      <c r="N59" s="743"/>
      <c r="P59" s="744"/>
    </row>
    <row r="60" spans="1:16" ht="14.1" customHeight="1">
      <c r="A60" s="752">
        <v>50</v>
      </c>
      <c r="B60" s="753" t="s">
        <v>1510</v>
      </c>
      <c r="C60" s="1156"/>
      <c r="D60" s="1156"/>
      <c r="E60" s="754" t="s">
        <v>39</v>
      </c>
      <c r="F60" s="755">
        <v>50</v>
      </c>
      <c r="G60" s="886"/>
      <c r="H60" s="757">
        <f t="shared" si="0"/>
        <v>0</v>
      </c>
      <c r="I60" s="886"/>
      <c r="J60" s="757">
        <f t="shared" si="1"/>
        <v>0</v>
      </c>
      <c r="N60" s="743"/>
      <c r="P60" s="744"/>
    </row>
    <row r="61" spans="1:16" ht="14.1" customHeight="1">
      <c r="A61" s="752">
        <v>51</v>
      </c>
      <c r="B61" s="753" t="s">
        <v>1511</v>
      </c>
      <c r="C61" s="1156"/>
      <c r="D61" s="1156"/>
      <c r="E61" s="754" t="s">
        <v>616</v>
      </c>
      <c r="F61" s="755">
        <f>F66+F68+F70+F72</f>
        <v>24</v>
      </c>
      <c r="G61" s="886"/>
      <c r="H61" s="757">
        <f t="shared" si="0"/>
        <v>0</v>
      </c>
      <c r="I61" s="886"/>
      <c r="J61" s="757">
        <f t="shared" si="1"/>
        <v>0</v>
      </c>
      <c r="N61" s="743"/>
      <c r="P61" s="744"/>
    </row>
    <row r="62" spans="1:16" ht="14.1" customHeight="1">
      <c r="A62" s="752">
        <v>52</v>
      </c>
      <c r="B62" s="753" t="s">
        <v>1512</v>
      </c>
      <c r="C62" s="1156"/>
      <c r="D62" s="1156"/>
      <c r="E62" s="754" t="s">
        <v>616</v>
      </c>
      <c r="F62" s="755">
        <v>70</v>
      </c>
      <c r="G62" s="886"/>
      <c r="H62" s="757">
        <f t="shared" si="0"/>
        <v>0</v>
      </c>
      <c r="I62" s="886"/>
      <c r="J62" s="757">
        <f t="shared" si="1"/>
        <v>0</v>
      </c>
      <c r="N62" s="743"/>
      <c r="P62" s="744"/>
    </row>
    <row r="63" spans="1:16" ht="14.1" customHeight="1">
      <c r="A63" s="752">
        <v>53</v>
      </c>
      <c r="B63" s="753" t="s">
        <v>1513</v>
      </c>
      <c r="C63" s="1156"/>
      <c r="D63" s="1156"/>
      <c r="E63" s="754" t="s">
        <v>616</v>
      </c>
      <c r="F63" s="755">
        <v>10</v>
      </c>
      <c r="G63" s="886"/>
      <c r="H63" s="757">
        <f t="shared" si="0"/>
        <v>0</v>
      </c>
      <c r="I63" s="886"/>
      <c r="J63" s="757">
        <f t="shared" si="1"/>
        <v>0</v>
      </c>
      <c r="N63" s="743"/>
      <c r="P63" s="744"/>
    </row>
    <row r="64" spans="1:16" ht="14.1" customHeight="1">
      <c r="A64" s="752">
        <v>54</v>
      </c>
      <c r="B64" s="753" t="s">
        <v>1514</v>
      </c>
      <c r="C64" s="1156"/>
      <c r="D64" s="1156"/>
      <c r="E64" s="754" t="s">
        <v>616</v>
      </c>
      <c r="F64" s="755">
        <v>30</v>
      </c>
      <c r="G64" s="886"/>
      <c r="H64" s="757">
        <f t="shared" si="0"/>
        <v>0</v>
      </c>
      <c r="I64" s="886"/>
      <c r="J64" s="757">
        <f t="shared" si="1"/>
        <v>0</v>
      </c>
      <c r="N64" s="743"/>
      <c r="P64" s="744"/>
    </row>
    <row r="65" spans="1:16" ht="14.1" customHeight="1">
      <c r="A65" s="752">
        <v>55</v>
      </c>
      <c r="B65" s="753" t="s">
        <v>1515</v>
      </c>
      <c r="C65" s="1156"/>
      <c r="D65" s="1156"/>
      <c r="E65" s="754" t="s">
        <v>616</v>
      </c>
      <c r="F65" s="755">
        <v>50</v>
      </c>
      <c r="G65" s="886"/>
      <c r="H65" s="757">
        <f t="shared" si="0"/>
        <v>0</v>
      </c>
      <c r="I65" s="886"/>
      <c r="J65" s="757">
        <f t="shared" si="1"/>
        <v>0</v>
      </c>
      <c r="N65" s="743"/>
      <c r="P65" s="744"/>
    </row>
    <row r="66" spans="1:16" ht="14.1" customHeight="1">
      <c r="A66" s="752">
        <v>56</v>
      </c>
      <c r="B66" s="890" t="s">
        <v>1516</v>
      </c>
      <c r="C66" s="1157"/>
      <c r="D66" s="1157"/>
      <c r="E66" s="891" t="s">
        <v>616</v>
      </c>
      <c r="F66" s="891">
        <v>13</v>
      </c>
      <c r="G66" s="886"/>
      <c r="H66" s="893">
        <f t="shared" si="0"/>
        <v>0</v>
      </c>
      <c r="I66" s="886"/>
      <c r="J66" s="893">
        <f t="shared" si="1"/>
        <v>0</v>
      </c>
      <c r="N66" s="743"/>
      <c r="P66" s="744"/>
    </row>
    <row r="67" spans="1:16" ht="14.1" customHeight="1">
      <c r="A67" s="752">
        <v>57</v>
      </c>
      <c r="B67" s="890" t="s">
        <v>1517</v>
      </c>
      <c r="C67" s="1157"/>
      <c r="D67" s="1157"/>
      <c r="E67" s="891" t="s">
        <v>616</v>
      </c>
      <c r="F67" s="891">
        <v>8</v>
      </c>
      <c r="G67" s="886"/>
      <c r="H67" s="893">
        <f t="shared" si="0"/>
        <v>0</v>
      </c>
      <c r="I67" s="886"/>
      <c r="J67" s="893">
        <f t="shared" si="1"/>
        <v>0</v>
      </c>
      <c r="N67" s="743"/>
      <c r="P67" s="744"/>
    </row>
    <row r="68" spans="1:16" ht="14.1" customHeight="1">
      <c r="A68" s="752">
        <v>58</v>
      </c>
      <c r="B68" s="890" t="s">
        <v>1518</v>
      </c>
      <c r="C68" s="1157"/>
      <c r="D68" s="1157"/>
      <c r="E68" s="891" t="s">
        <v>616</v>
      </c>
      <c r="F68" s="891">
        <v>2</v>
      </c>
      <c r="G68" s="886"/>
      <c r="H68" s="893">
        <f t="shared" si="0"/>
        <v>0</v>
      </c>
      <c r="I68" s="886"/>
      <c r="J68" s="893">
        <f t="shared" si="1"/>
        <v>0</v>
      </c>
      <c r="N68" s="743"/>
      <c r="P68" s="744"/>
    </row>
    <row r="69" spans="1:16" ht="14.1" customHeight="1">
      <c r="A69" s="752">
        <v>59</v>
      </c>
      <c r="B69" s="890" t="s">
        <v>1519</v>
      </c>
      <c r="C69" s="1157"/>
      <c r="D69" s="1157"/>
      <c r="E69" s="891" t="s">
        <v>616</v>
      </c>
      <c r="F69" s="891">
        <v>4</v>
      </c>
      <c r="G69" s="886"/>
      <c r="H69" s="893">
        <f t="shared" si="0"/>
        <v>0</v>
      </c>
      <c r="I69" s="886"/>
      <c r="J69" s="893">
        <f t="shared" si="1"/>
        <v>0</v>
      </c>
      <c r="N69" s="743"/>
      <c r="P69" s="744"/>
    </row>
    <row r="70" spans="1:16" ht="14.1" customHeight="1">
      <c r="A70" s="752">
        <v>60</v>
      </c>
      <c r="B70" s="890" t="s">
        <v>1520</v>
      </c>
      <c r="C70" s="1157"/>
      <c r="D70" s="1157"/>
      <c r="E70" s="891" t="s">
        <v>616</v>
      </c>
      <c r="F70" s="891">
        <v>8</v>
      </c>
      <c r="G70" s="886"/>
      <c r="H70" s="893">
        <f t="shared" si="0"/>
        <v>0</v>
      </c>
      <c r="I70" s="886"/>
      <c r="J70" s="893">
        <f t="shared" si="1"/>
        <v>0</v>
      </c>
      <c r="N70" s="743"/>
      <c r="P70" s="744"/>
    </row>
    <row r="71" spans="1:16" ht="14.1" customHeight="1">
      <c r="A71" s="752">
        <v>61</v>
      </c>
      <c r="B71" s="890" t="s">
        <v>1521</v>
      </c>
      <c r="C71" s="1157"/>
      <c r="D71" s="1157"/>
      <c r="E71" s="891" t="s">
        <v>616</v>
      </c>
      <c r="F71" s="891">
        <v>6</v>
      </c>
      <c r="G71" s="886"/>
      <c r="H71" s="893">
        <f t="shared" si="0"/>
        <v>0</v>
      </c>
      <c r="I71" s="886"/>
      <c r="J71" s="893">
        <f t="shared" si="1"/>
        <v>0</v>
      </c>
      <c r="N71" s="743"/>
      <c r="P71" s="744"/>
    </row>
    <row r="72" spans="1:16" ht="14.1" customHeight="1">
      <c r="A72" s="752">
        <v>62</v>
      </c>
      <c r="B72" s="890" t="s">
        <v>1522</v>
      </c>
      <c r="C72" s="1157"/>
      <c r="D72" s="1157"/>
      <c r="E72" s="891" t="s">
        <v>616</v>
      </c>
      <c r="F72" s="891">
        <v>1</v>
      </c>
      <c r="G72" s="886"/>
      <c r="H72" s="893">
        <f t="shared" si="0"/>
        <v>0</v>
      </c>
      <c r="I72" s="886"/>
      <c r="J72" s="893">
        <f t="shared" si="1"/>
        <v>0</v>
      </c>
      <c r="N72" s="743"/>
      <c r="P72" s="744"/>
    </row>
    <row r="73" spans="1:16" ht="14.1" customHeight="1">
      <c r="A73" s="752">
        <v>63</v>
      </c>
      <c r="B73" s="890" t="s">
        <v>1523</v>
      </c>
      <c r="C73" s="1157"/>
      <c r="D73" s="1157"/>
      <c r="E73" s="891" t="s">
        <v>616</v>
      </c>
      <c r="F73" s="891">
        <v>2</v>
      </c>
      <c r="G73" s="886"/>
      <c r="H73" s="893">
        <f t="shared" si="0"/>
        <v>0</v>
      </c>
      <c r="I73" s="886"/>
      <c r="J73" s="893">
        <f t="shared" si="1"/>
        <v>0</v>
      </c>
      <c r="N73" s="743"/>
      <c r="P73" s="744"/>
    </row>
    <row r="74" spans="1:16" ht="14.1" customHeight="1">
      <c r="A74" s="752">
        <v>64</v>
      </c>
      <c r="B74" s="890" t="s">
        <v>1524</v>
      </c>
      <c r="C74" s="1157"/>
      <c r="D74" s="1157"/>
      <c r="E74" s="891" t="s">
        <v>616</v>
      </c>
      <c r="F74" s="891">
        <v>15</v>
      </c>
      <c r="G74" s="886"/>
      <c r="H74" s="893">
        <f t="shared" si="0"/>
        <v>0</v>
      </c>
      <c r="I74" s="886"/>
      <c r="J74" s="893">
        <f t="shared" si="1"/>
        <v>0</v>
      </c>
      <c r="N74" s="743"/>
      <c r="P74" s="744"/>
    </row>
    <row r="75" spans="1:16" ht="14.1" customHeight="1">
      <c r="A75" s="752">
        <v>65</v>
      </c>
      <c r="B75" s="890" t="s">
        <v>1525</v>
      </c>
      <c r="C75" s="1157"/>
      <c r="D75" s="1157"/>
      <c r="E75" s="891" t="s">
        <v>616</v>
      </c>
      <c r="F75" s="891">
        <v>36</v>
      </c>
      <c r="G75" s="886"/>
      <c r="H75" s="893">
        <f t="shared" ref="H75:H103" si="2">G75*F75</f>
        <v>0</v>
      </c>
      <c r="I75" s="886"/>
      <c r="J75" s="893">
        <f t="shared" ref="J75:J95" si="3">I75*F75</f>
        <v>0</v>
      </c>
      <c r="N75" s="743"/>
      <c r="P75" s="744"/>
    </row>
    <row r="76" spans="1:16" ht="14.1" customHeight="1">
      <c r="A76" s="752">
        <v>66</v>
      </c>
      <c r="B76" s="890" t="s">
        <v>1526</v>
      </c>
      <c r="C76" s="1157"/>
      <c r="D76" s="1157"/>
      <c r="E76" s="891" t="s">
        <v>616</v>
      </c>
      <c r="F76" s="891">
        <v>8</v>
      </c>
      <c r="G76" s="886"/>
      <c r="H76" s="893">
        <f t="shared" si="2"/>
        <v>0</v>
      </c>
      <c r="I76" s="886"/>
      <c r="J76" s="893">
        <f t="shared" si="3"/>
        <v>0</v>
      </c>
      <c r="N76" s="743"/>
      <c r="P76" s="744"/>
    </row>
    <row r="77" spans="1:16" ht="14.1" customHeight="1">
      <c r="A77" s="752">
        <v>67</v>
      </c>
      <c r="B77" s="890" t="s">
        <v>1527</v>
      </c>
      <c r="C77" s="1157"/>
      <c r="D77" s="1157"/>
      <c r="E77" s="891" t="s">
        <v>616</v>
      </c>
      <c r="F77" s="891">
        <v>3</v>
      </c>
      <c r="G77" s="886"/>
      <c r="H77" s="893">
        <f t="shared" si="2"/>
        <v>0</v>
      </c>
      <c r="I77" s="886"/>
      <c r="J77" s="893">
        <f t="shared" si="3"/>
        <v>0</v>
      </c>
      <c r="N77" s="743"/>
      <c r="P77" s="744"/>
    </row>
    <row r="78" spans="1:16" ht="14.1" customHeight="1">
      <c r="A78" s="752">
        <v>68</v>
      </c>
      <c r="B78" s="890" t="s">
        <v>1528</v>
      </c>
      <c r="C78" s="1157"/>
      <c r="D78" s="1157"/>
      <c r="E78" s="891" t="s">
        <v>616</v>
      </c>
      <c r="F78" s="891">
        <v>4</v>
      </c>
      <c r="G78" s="886"/>
      <c r="H78" s="893">
        <f t="shared" si="2"/>
        <v>0</v>
      </c>
      <c r="I78" s="886"/>
      <c r="J78" s="893">
        <f t="shared" si="3"/>
        <v>0</v>
      </c>
      <c r="N78" s="743"/>
      <c r="P78" s="744"/>
    </row>
    <row r="79" spans="1:16" ht="14.1" customHeight="1">
      <c r="A79" s="752">
        <v>69</v>
      </c>
      <c r="B79" s="890" t="s">
        <v>1529</v>
      </c>
      <c r="C79" s="1157"/>
      <c r="D79" s="1157"/>
      <c r="E79" s="891" t="s">
        <v>616</v>
      </c>
      <c r="F79" s="891">
        <v>2</v>
      </c>
      <c r="G79" s="886"/>
      <c r="H79" s="893">
        <f t="shared" si="2"/>
        <v>0</v>
      </c>
      <c r="I79" s="886"/>
      <c r="J79" s="893">
        <f t="shared" si="3"/>
        <v>0</v>
      </c>
      <c r="N79" s="743"/>
      <c r="P79" s="744"/>
    </row>
    <row r="80" spans="1:16" ht="14.1" customHeight="1">
      <c r="A80" s="752">
        <v>70</v>
      </c>
      <c r="B80" s="890" t="s">
        <v>1530</v>
      </c>
      <c r="C80" s="1157"/>
      <c r="D80" s="1157"/>
      <c r="E80" s="891" t="s">
        <v>616</v>
      </c>
      <c r="F80" s="891">
        <v>9</v>
      </c>
      <c r="G80" s="886"/>
      <c r="H80" s="893">
        <f t="shared" si="2"/>
        <v>0</v>
      </c>
      <c r="I80" s="886"/>
      <c r="J80" s="893">
        <f t="shared" si="3"/>
        <v>0</v>
      </c>
      <c r="N80" s="743"/>
      <c r="P80" s="744"/>
    </row>
    <row r="81" spans="1:16" ht="14.1" customHeight="1">
      <c r="A81" s="752">
        <v>71</v>
      </c>
      <c r="B81" s="890" t="s">
        <v>1531</v>
      </c>
      <c r="C81" s="1157"/>
      <c r="D81" s="1157"/>
      <c r="E81" s="891" t="s">
        <v>616</v>
      </c>
      <c r="F81" s="891">
        <v>28</v>
      </c>
      <c r="G81" s="886"/>
      <c r="H81" s="893">
        <f t="shared" si="2"/>
        <v>0</v>
      </c>
      <c r="I81" s="886"/>
      <c r="J81" s="893">
        <f t="shared" si="3"/>
        <v>0</v>
      </c>
      <c r="N81" s="743"/>
      <c r="P81" s="744"/>
    </row>
    <row r="82" spans="1:16" ht="14.1" customHeight="1">
      <c r="A82" s="752">
        <v>72</v>
      </c>
      <c r="B82" s="890" t="s">
        <v>1532</v>
      </c>
      <c r="C82" s="1157"/>
      <c r="D82" s="1157"/>
      <c r="E82" s="891" t="s">
        <v>616</v>
      </c>
      <c r="F82" s="891">
        <v>100</v>
      </c>
      <c r="G82" s="886"/>
      <c r="H82" s="893">
        <f t="shared" si="2"/>
        <v>0</v>
      </c>
      <c r="I82" s="886"/>
      <c r="J82" s="893">
        <f t="shared" si="3"/>
        <v>0</v>
      </c>
      <c r="N82" s="743"/>
      <c r="P82" s="744"/>
    </row>
    <row r="83" spans="1:16" ht="14.1" customHeight="1">
      <c r="A83" s="752">
        <v>73</v>
      </c>
      <c r="B83" s="890" t="s">
        <v>1533</v>
      </c>
      <c r="C83" s="1157"/>
      <c r="D83" s="1157"/>
      <c r="E83" s="891" t="s">
        <v>616</v>
      </c>
      <c r="F83" s="891">
        <v>29</v>
      </c>
      <c r="G83" s="886"/>
      <c r="H83" s="893">
        <f t="shared" si="2"/>
        <v>0</v>
      </c>
      <c r="I83" s="886"/>
      <c r="J83" s="893">
        <f t="shared" si="3"/>
        <v>0</v>
      </c>
      <c r="N83" s="743"/>
      <c r="P83" s="744"/>
    </row>
    <row r="84" spans="1:16" ht="14.1" customHeight="1">
      <c r="A84" s="752">
        <v>74</v>
      </c>
      <c r="B84" s="753" t="s">
        <v>1534</v>
      </c>
      <c r="C84" s="1156"/>
      <c r="D84" s="1156"/>
      <c r="E84" s="754" t="s">
        <v>616</v>
      </c>
      <c r="F84" s="755">
        <v>4</v>
      </c>
      <c r="G84" s="886"/>
      <c r="H84" s="757">
        <f t="shared" si="2"/>
        <v>0</v>
      </c>
      <c r="I84" s="886"/>
      <c r="J84" s="757">
        <f t="shared" si="3"/>
        <v>0</v>
      </c>
      <c r="N84" s="743"/>
      <c r="P84" s="744"/>
    </row>
    <row r="85" spans="1:16" ht="14.1" customHeight="1">
      <c r="A85" s="752">
        <v>75</v>
      </c>
      <c r="B85" s="753" t="s">
        <v>1535</v>
      </c>
      <c r="C85" s="1156"/>
      <c r="D85" s="1156"/>
      <c r="E85" s="754" t="s">
        <v>616</v>
      </c>
      <c r="F85" s="755">
        <v>3</v>
      </c>
      <c r="G85" s="886"/>
      <c r="H85" s="757">
        <f t="shared" si="2"/>
        <v>0</v>
      </c>
      <c r="I85" s="886"/>
      <c r="J85" s="757">
        <f t="shared" si="3"/>
        <v>0</v>
      </c>
      <c r="N85" s="743"/>
      <c r="P85" s="744"/>
    </row>
    <row r="86" spans="1:16" ht="14.1" customHeight="1">
      <c r="A86" s="752">
        <v>76</v>
      </c>
      <c r="B86" s="753" t="s">
        <v>1536</v>
      </c>
      <c r="C86" s="1156"/>
      <c r="D86" s="1156"/>
      <c r="E86" s="754" t="s">
        <v>616</v>
      </c>
      <c r="F86" s="755">
        <v>180</v>
      </c>
      <c r="G86" s="886"/>
      <c r="H86" s="757">
        <f t="shared" si="2"/>
        <v>0</v>
      </c>
      <c r="I86" s="886"/>
      <c r="J86" s="757">
        <f t="shared" si="3"/>
        <v>0</v>
      </c>
      <c r="N86" s="743"/>
      <c r="P86" s="744"/>
    </row>
    <row r="87" spans="1:16" ht="14.1" customHeight="1">
      <c r="A87" s="752">
        <v>77</v>
      </c>
      <c r="B87" s="753" t="s">
        <v>1537</v>
      </c>
      <c r="C87" s="1156"/>
      <c r="D87" s="1156"/>
      <c r="E87" s="754" t="s">
        <v>616</v>
      </c>
      <c r="F87" s="755">
        <v>1</v>
      </c>
      <c r="G87" s="886"/>
      <c r="H87" s="757">
        <f t="shared" si="2"/>
        <v>0</v>
      </c>
      <c r="I87" s="886"/>
      <c r="J87" s="757">
        <f t="shared" si="3"/>
        <v>0</v>
      </c>
      <c r="N87" s="743"/>
      <c r="P87" s="744"/>
    </row>
    <row r="88" spans="1:16" ht="14.1" customHeight="1">
      <c r="A88" s="752">
        <v>78</v>
      </c>
      <c r="B88" s="753" t="s">
        <v>1538</v>
      </c>
      <c r="C88" s="1156"/>
      <c r="D88" s="1156"/>
      <c r="E88" s="754" t="s">
        <v>616</v>
      </c>
      <c r="F88" s="755">
        <v>4</v>
      </c>
      <c r="G88" s="886"/>
      <c r="H88" s="757">
        <f t="shared" si="2"/>
        <v>0</v>
      </c>
      <c r="I88" s="886"/>
      <c r="J88" s="757">
        <f t="shared" si="3"/>
        <v>0</v>
      </c>
      <c r="N88" s="743"/>
      <c r="P88" s="744"/>
    </row>
    <row r="89" spans="1:16" ht="14.1" customHeight="1">
      <c r="A89" s="752">
        <v>79</v>
      </c>
      <c r="B89" s="753" t="s">
        <v>1539</v>
      </c>
      <c r="C89" s="1156"/>
      <c r="D89" s="1156"/>
      <c r="E89" s="754" t="s">
        <v>616</v>
      </c>
      <c r="F89" s="755">
        <v>40</v>
      </c>
      <c r="G89" s="886"/>
      <c r="H89" s="757">
        <f t="shared" si="2"/>
        <v>0</v>
      </c>
      <c r="I89" s="886"/>
      <c r="J89" s="757">
        <f t="shared" si="3"/>
        <v>0</v>
      </c>
    </row>
    <row r="90" spans="1:16" ht="14.1" customHeight="1">
      <c r="A90" s="752">
        <v>80</v>
      </c>
      <c r="B90" s="753" t="s">
        <v>1540</v>
      </c>
      <c r="C90" s="1156"/>
      <c r="D90" s="1156"/>
      <c r="E90" s="754" t="s">
        <v>616</v>
      </c>
      <c r="F90" s="755">
        <v>3</v>
      </c>
      <c r="G90" s="886"/>
      <c r="H90" s="757">
        <f t="shared" si="2"/>
        <v>0</v>
      </c>
      <c r="I90" s="886"/>
      <c r="J90" s="757">
        <f t="shared" si="3"/>
        <v>0</v>
      </c>
    </row>
    <row r="91" spans="1:16" ht="14.1" customHeight="1">
      <c r="A91" s="752">
        <v>81</v>
      </c>
      <c r="B91" s="753" t="s">
        <v>1541</v>
      </c>
      <c r="C91" s="1156"/>
      <c r="D91" s="1156"/>
      <c r="E91" s="754" t="s">
        <v>616</v>
      </c>
      <c r="F91" s="755">
        <v>2</v>
      </c>
      <c r="G91" s="886"/>
      <c r="H91" s="757">
        <f t="shared" si="2"/>
        <v>0</v>
      </c>
      <c r="I91" s="886"/>
      <c r="J91" s="757">
        <f t="shared" si="3"/>
        <v>0</v>
      </c>
    </row>
    <row r="92" spans="1:16" ht="27.6" customHeight="1">
      <c r="A92" s="752">
        <v>82</v>
      </c>
      <c r="B92" s="904" t="s">
        <v>1542</v>
      </c>
      <c r="C92" s="1158"/>
      <c r="D92" s="1158"/>
      <c r="E92" s="754" t="s">
        <v>616</v>
      </c>
      <c r="F92" s="755">
        <v>1</v>
      </c>
      <c r="G92" s="886"/>
      <c r="H92" s="757">
        <f t="shared" si="2"/>
        <v>0</v>
      </c>
      <c r="I92" s="886"/>
      <c r="J92" s="757">
        <f t="shared" si="3"/>
        <v>0</v>
      </c>
    </row>
    <row r="93" spans="1:16" ht="14.85" customHeight="1">
      <c r="A93" s="752">
        <v>83</v>
      </c>
      <c r="B93" s="866" t="s">
        <v>1543</v>
      </c>
      <c r="C93" s="1159"/>
      <c r="D93" s="1159"/>
      <c r="E93" s="754" t="s">
        <v>39</v>
      </c>
      <c r="F93" s="755">
        <v>25</v>
      </c>
      <c r="G93" s="886"/>
      <c r="H93" s="757">
        <f t="shared" si="2"/>
        <v>0</v>
      </c>
      <c r="I93" s="886"/>
      <c r="J93" s="757">
        <f t="shared" si="3"/>
        <v>0</v>
      </c>
    </row>
    <row r="94" spans="1:16" ht="14.85" customHeight="1">
      <c r="A94" s="752">
        <v>84</v>
      </c>
      <c r="B94" s="866" t="s">
        <v>1544</v>
      </c>
      <c r="C94" s="1159"/>
      <c r="D94" s="1159"/>
      <c r="E94" s="754" t="s">
        <v>39</v>
      </c>
      <c r="F94" s="755">
        <v>215</v>
      </c>
      <c r="G94" s="886"/>
      <c r="H94" s="757">
        <f t="shared" si="2"/>
        <v>0</v>
      </c>
      <c r="I94" s="886"/>
      <c r="J94" s="757">
        <f t="shared" si="3"/>
        <v>0</v>
      </c>
    </row>
    <row r="95" spans="1:16" ht="14.85" customHeight="1">
      <c r="A95" s="752">
        <v>85</v>
      </c>
      <c r="B95" s="866" t="s">
        <v>1545</v>
      </c>
      <c r="C95" s="1159"/>
      <c r="D95" s="1159"/>
      <c r="E95" s="754" t="s">
        <v>39</v>
      </c>
      <c r="F95" s="755">
        <v>45</v>
      </c>
      <c r="G95" s="886"/>
      <c r="H95" s="757">
        <f t="shared" si="2"/>
        <v>0</v>
      </c>
      <c r="I95" s="886"/>
      <c r="J95" s="757">
        <f t="shared" si="3"/>
        <v>0</v>
      </c>
    </row>
    <row r="96" spans="1:16" ht="14.85" customHeight="1">
      <c r="A96" s="752">
        <v>86</v>
      </c>
      <c r="B96" s="866" t="s">
        <v>1546</v>
      </c>
      <c r="C96" s="1159"/>
      <c r="D96" s="1159"/>
      <c r="E96" s="754" t="s">
        <v>616</v>
      </c>
      <c r="F96" s="755">
        <v>1</v>
      </c>
      <c r="G96" s="886"/>
      <c r="H96" s="757">
        <f t="shared" si="2"/>
        <v>0</v>
      </c>
      <c r="I96" s="886"/>
      <c r="J96" s="757"/>
    </row>
    <row r="97" spans="1:13" ht="14.85" customHeight="1">
      <c r="A97" s="752">
        <v>87</v>
      </c>
      <c r="B97" s="866" t="s">
        <v>1547</v>
      </c>
      <c r="C97" s="1159"/>
      <c r="D97" s="1159"/>
      <c r="E97" s="754" t="s">
        <v>616</v>
      </c>
      <c r="F97" s="755">
        <v>1</v>
      </c>
      <c r="G97" s="886"/>
      <c r="H97" s="757">
        <f t="shared" si="2"/>
        <v>0</v>
      </c>
      <c r="I97" s="886"/>
      <c r="J97" s="757"/>
    </row>
    <row r="98" spans="1:13" ht="14.1" customHeight="1">
      <c r="A98" s="752">
        <v>88</v>
      </c>
      <c r="B98" s="841" t="s">
        <v>1548</v>
      </c>
      <c r="C98" s="1160"/>
      <c r="D98" s="1160"/>
      <c r="E98" s="754" t="s">
        <v>616</v>
      </c>
      <c r="F98" s="755">
        <v>1</v>
      </c>
      <c r="G98" s="886"/>
      <c r="H98" s="757">
        <f t="shared" si="2"/>
        <v>0</v>
      </c>
      <c r="I98" s="886"/>
      <c r="J98" s="757">
        <f t="shared" ref="J98:J103" si="4">I98*F98</f>
        <v>0</v>
      </c>
      <c r="K98" s="812"/>
      <c r="L98" s="812"/>
      <c r="M98" s="812"/>
    </row>
    <row r="99" spans="1:13" ht="25.35" customHeight="1">
      <c r="A99" s="752">
        <v>89</v>
      </c>
      <c r="B99" s="905" t="s">
        <v>1549</v>
      </c>
      <c r="C99" s="1178"/>
      <c r="D99" s="1178"/>
      <c r="E99" s="906" t="s">
        <v>616</v>
      </c>
      <c r="F99" s="906">
        <v>1</v>
      </c>
      <c r="G99" s="886"/>
      <c r="H99" s="907">
        <f t="shared" si="2"/>
        <v>0</v>
      </c>
      <c r="I99" s="886"/>
      <c r="J99" s="907">
        <f t="shared" si="4"/>
        <v>0</v>
      </c>
      <c r="K99" s="812"/>
      <c r="L99" s="812"/>
      <c r="M99" s="812"/>
    </row>
    <row r="100" spans="1:13" ht="69.400000000000006" customHeight="1">
      <c r="A100" s="752">
        <v>90</v>
      </c>
      <c r="B100" s="894" t="s">
        <v>3430</v>
      </c>
      <c r="C100" s="1180"/>
      <c r="D100" s="1180"/>
      <c r="E100" s="1177" t="s">
        <v>616</v>
      </c>
      <c r="F100" s="906">
        <v>1</v>
      </c>
      <c r="G100" s="886"/>
      <c r="H100" s="907">
        <f t="shared" si="2"/>
        <v>0</v>
      </c>
      <c r="I100" s="886"/>
      <c r="J100" s="907">
        <f t="shared" si="4"/>
        <v>0</v>
      </c>
      <c r="K100" s="812"/>
      <c r="L100" s="908"/>
      <c r="M100" s="812"/>
    </row>
    <row r="101" spans="1:13" ht="14.1" customHeight="1">
      <c r="A101" s="752">
        <v>91</v>
      </c>
      <c r="B101" s="753" t="s">
        <v>1550</v>
      </c>
      <c r="C101" s="1179"/>
      <c r="D101" s="1179"/>
      <c r="E101" s="754" t="s">
        <v>616</v>
      </c>
      <c r="F101" s="755">
        <v>1</v>
      </c>
      <c r="G101" s="886"/>
      <c r="H101" s="757">
        <f t="shared" si="2"/>
        <v>0</v>
      </c>
      <c r="I101" s="886"/>
      <c r="J101" s="757">
        <f t="shared" si="4"/>
        <v>0</v>
      </c>
      <c r="K101" s="812"/>
      <c r="L101" s="812"/>
      <c r="M101" s="812"/>
    </row>
    <row r="102" spans="1:13" ht="14.1" customHeight="1">
      <c r="A102" s="752">
        <v>92</v>
      </c>
      <c r="B102" s="782" t="s">
        <v>1551</v>
      </c>
      <c r="C102" s="1162"/>
      <c r="D102" s="1162"/>
      <c r="E102" s="754" t="s">
        <v>616</v>
      </c>
      <c r="F102" s="755">
        <v>1</v>
      </c>
      <c r="G102" s="886"/>
      <c r="H102" s="757">
        <f t="shared" si="2"/>
        <v>0</v>
      </c>
      <c r="I102" s="886"/>
      <c r="J102" s="757">
        <f t="shared" si="4"/>
        <v>0</v>
      </c>
      <c r="K102" s="812"/>
      <c r="L102" s="812"/>
      <c r="M102" s="812"/>
    </row>
    <row r="103" spans="1:13" ht="14.1" customHeight="1" thickBot="1">
      <c r="A103" s="752">
        <v>93</v>
      </c>
      <c r="B103" s="753" t="s">
        <v>1552</v>
      </c>
      <c r="C103" s="1156"/>
      <c r="D103" s="1156"/>
      <c r="E103" s="754" t="s">
        <v>28</v>
      </c>
      <c r="F103" s="755">
        <v>4</v>
      </c>
      <c r="G103" s="886"/>
      <c r="H103" s="757">
        <f t="shared" si="2"/>
        <v>0</v>
      </c>
      <c r="I103" s="886"/>
      <c r="J103" s="757">
        <f t="shared" si="4"/>
        <v>0</v>
      </c>
      <c r="K103" s="812"/>
      <c r="L103" s="812"/>
      <c r="M103" s="812"/>
    </row>
    <row r="104" spans="1:13" ht="14.1" customHeight="1">
      <c r="B104" s="759" t="s">
        <v>1553</v>
      </c>
      <c r="C104" s="1163"/>
      <c r="D104" s="1163"/>
      <c r="E104" s="760"/>
      <c r="F104" s="761">
        <v>1</v>
      </c>
      <c r="G104" s="762"/>
      <c r="H104" s="763">
        <f>SUM(H11:H103)</f>
        <v>0</v>
      </c>
      <c r="I104" s="764"/>
      <c r="J104" s="765">
        <f>SUM(J11:J103)</f>
        <v>0</v>
      </c>
    </row>
    <row r="105" spans="1:13" ht="14.1" customHeight="1">
      <c r="B105" s="766" t="s">
        <v>1554</v>
      </c>
      <c r="C105" s="1164"/>
      <c r="D105" s="1164"/>
      <c r="E105" s="767">
        <v>0.08</v>
      </c>
      <c r="F105" s="768"/>
      <c r="G105" s="769"/>
      <c r="H105" s="770"/>
      <c r="I105" s="770"/>
      <c r="J105" s="771">
        <f>PRODUCT(J104,E105)</f>
        <v>0</v>
      </c>
    </row>
    <row r="106" spans="1:13" ht="14.1" customHeight="1" thickBot="1">
      <c r="B106" s="772" t="s">
        <v>1450</v>
      </c>
      <c r="C106" s="1165"/>
      <c r="D106" s="1165"/>
      <c r="E106" s="773"/>
      <c r="F106" s="774"/>
      <c r="G106" s="775"/>
      <c r="H106" s="776"/>
      <c r="I106" s="776"/>
      <c r="J106" s="777">
        <f>H104+J104+J105</f>
        <v>0</v>
      </c>
    </row>
    <row r="107" spans="1:13" ht="14.1" customHeight="1">
      <c r="B107" s="733"/>
      <c r="C107" s="1154"/>
      <c r="D107" s="1154"/>
      <c r="E107" s="778"/>
      <c r="F107" s="779"/>
      <c r="G107" s="780"/>
      <c r="H107" s="781"/>
      <c r="I107" s="781"/>
      <c r="J107" s="781"/>
      <c r="K107" s="896"/>
    </row>
    <row r="108" spans="1:13" ht="14.1" customHeight="1">
      <c r="B108" s="783" t="s">
        <v>1555</v>
      </c>
      <c r="C108" s="1166"/>
      <c r="D108" s="1166"/>
      <c r="E108" s="754"/>
      <c r="F108" s="755"/>
      <c r="G108" s="756"/>
      <c r="H108" s="757"/>
      <c r="I108" s="756"/>
      <c r="J108" s="757"/>
      <c r="K108" s="896"/>
    </row>
    <row r="109" spans="1:13" ht="26.85" customHeight="1">
      <c r="A109" s="752">
        <v>94</v>
      </c>
      <c r="B109" s="895" t="s">
        <v>1556</v>
      </c>
      <c r="C109" s="1167"/>
      <c r="D109" s="1167"/>
      <c r="E109" s="891" t="s">
        <v>616</v>
      </c>
      <c r="F109" s="891">
        <v>75</v>
      </c>
      <c r="G109" s="886"/>
      <c r="H109" s="932">
        <f t="shared" ref="H109:H116" si="5">G109*F109</f>
        <v>0</v>
      </c>
      <c r="I109" s="886"/>
      <c r="J109" s="932">
        <f t="shared" ref="J109:J116" si="6">I109*F109</f>
        <v>0</v>
      </c>
      <c r="K109" s="896"/>
    </row>
    <row r="110" spans="1:13" ht="15.6" customHeight="1">
      <c r="A110" s="752">
        <v>95</v>
      </c>
      <c r="B110" s="895" t="s">
        <v>1557</v>
      </c>
      <c r="C110" s="1167"/>
      <c r="D110" s="1167"/>
      <c r="E110" s="891" t="s">
        <v>616</v>
      </c>
      <c r="F110" s="891">
        <v>5</v>
      </c>
      <c r="G110" s="886"/>
      <c r="H110" s="932">
        <f t="shared" si="5"/>
        <v>0</v>
      </c>
      <c r="I110" s="886"/>
      <c r="J110" s="932">
        <f t="shared" si="6"/>
        <v>0</v>
      </c>
      <c r="K110" s="896"/>
    </row>
    <row r="111" spans="1:13" ht="26.85" customHeight="1">
      <c r="A111" s="752">
        <v>96</v>
      </c>
      <c r="B111" s="895" t="s">
        <v>1558</v>
      </c>
      <c r="C111" s="1167"/>
      <c r="D111" s="1167"/>
      <c r="E111" s="891" t="s">
        <v>616</v>
      </c>
      <c r="F111" s="891">
        <v>83</v>
      </c>
      <c r="G111" s="886"/>
      <c r="H111" s="932">
        <f t="shared" si="5"/>
        <v>0</v>
      </c>
      <c r="I111" s="886"/>
      <c r="J111" s="932">
        <f t="shared" si="6"/>
        <v>0</v>
      </c>
      <c r="K111" s="896"/>
    </row>
    <row r="112" spans="1:13" ht="14.1" customHeight="1">
      <c r="A112" s="752">
        <v>97</v>
      </c>
      <c r="B112" s="890" t="s">
        <v>1559</v>
      </c>
      <c r="C112" s="1157"/>
      <c r="D112" s="1157"/>
      <c r="E112" s="891" t="s">
        <v>616</v>
      </c>
      <c r="F112" s="891">
        <v>46</v>
      </c>
      <c r="G112" s="886"/>
      <c r="H112" s="932">
        <f t="shared" si="5"/>
        <v>0</v>
      </c>
      <c r="I112" s="886"/>
      <c r="J112" s="932">
        <f t="shared" si="6"/>
        <v>0</v>
      </c>
      <c r="K112" s="896"/>
    </row>
    <row r="113" spans="1:11" ht="14.1" customHeight="1">
      <c r="A113" s="752">
        <v>98</v>
      </c>
      <c r="B113" s="890" t="s">
        <v>1560</v>
      </c>
      <c r="C113" s="1157"/>
      <c r="D113" s="1157"/>
      <c r="E113" s="891" t="s">
        <v>616</v>
      </c>
      <c r="F113" s="891">
        <v>19</v>
      </c>
      <c r="G113" s="886"/>
      <c r="H113" s="932">
        <f t="shared" si="5"/>
        <v>0</v>
      </c>
      <c r="I113" s="886"/>
      <c r="J113" s="932">
        <f t="shared" si="6"/>
        <v>0</v>
      </c>
      <c r="K113" s="896"/>
    </row>
    <row r="114" spans="1:11" ht="14.1" customHeight="1">
      <c r="A114" s="752">
        <v>99</v>
      </c>
      <c r="B114" s="890" t="s">
        <v>1561</v>
      </c>
      <c r="C114" s="1157"/>
      <c r="D114" s="1157"/>
      <c r="E114" s="891" t="s">
        <v>616</v>
      </c>
      <c r="F114" s="891">
        <v>7</v>
      </c>
      <c r="G114" s="886"/>
      <c r="H114" s="932">
        <f t="shared" si="5"/>
        <v>0</v>
      </c>
      <c r="I114" s="886"/>
      <c r="J114" s="932">
        <f t="shared" si="6"/>
        <v>0</v>
      </c>
      <c r="K114" s="896"/>
    </row>
    <row r="115" spans="1:11" ht="14.1" customHeight="1">
      <c r="A115" s="752">
        <v>100</v>
      </c>
      <c r="B115" s="890" t="s">
        <v>1562</v>
      </c>
      <c r="C115" s="1157"/>
      <c r="D115" s="1157"/>
      <c r="E115" s="891" t="s">
        <v>616</v>
      </c>
      <c r="F115" s="891">
        <v>29</v>
      </c>
      <c r="G115" s="886"/>
      <c r="H115" s="932">
        <f t="shared" si="5"/>
        <v>0</v>
      </c>
      <c r="I115" s="886"/>
      <c r="J115" s="932">
        <f t="shared" si="6"/>
        <v>0</v>
      </c>
      <c r="K115" s="896"/>
    </row>
    <row r="116" spans="1:11" ht="14.1" customHeight="1" thickBot="1">
      <c r="A116" s="752">
        <v>101</v>
      </c>
      <c r="B116" s="890" t="s">
        <v>1563</v>
      </c>
      <c r="C116" s="1157"/>
      <c r="D116" s="1157"/>
      <c r="E116" s="891" t="s">
        <v>616</v>
      </c>
      <c r="F116" s="891">
        <v>10</v>
      </c>
      <c r="G116" s="886"/>
      <c r="H116" s="932">
        <f t="shared" si="5"/>
        <v>0</v>
      </c>
      <c r="I116" s="886"/>
      <c r="J116" s="932">
        <f t="shared" si="6"/>
        <v>0</v>
      </c>
      <c r="K116" s="896"/>
    </row>
    <row r="117" spans="1:11" ht="14.1" customHeight="1">
      <c r="B117" s="759" t="s">
        <v>1553</v>
      </c>
      <c r="C117" s="1163"/>
      <c r="D117" s="1163"/>
      <c r="E117" s="760"/>
      <c r="F117" s="761">
        <v>1</v>
      </c>
      <c r="G117" s="762"/>
      <c r="H117" s="763">
        <f>SUM(H108:H116)</f>
        <v>0</v>
      </c>
      <c r="I117" s="764"/>
      <c r="J117" s="765">
        <f>SUM(J108:J116)</f>
        <v>0</v>
      </c>
      <c r="K117" s="896"/>
    </row>
    <row r="118" spans="1:11" ht="14.1" customHeight="1">
      <c r="B118" s="766" t="s">
        <v>1554</v>
      </c>
      <c r="C118" s="1164"/>
      <c r="D118" s="1164"/>
      <c r="E118" s="767">
        <v>0.08</v>
      </c>
      <c r="F118" s="768"/>
      <c r="G118" s="769"/>
      <c r="H118" s="770"/>
      <c r="I118" s="770"/>
      <c r="J118" s="771">
        <f>PRODUCT(J117,E118)</f>
        <v>0</v>
      </c>
      <c r="K118" s="896"/>
    </row>
    <row r="119" spans="1:11" ht="14.1" customHeight="1" thickBot="1">
      <c r="B119" s="772" t="s">
        <v>1450</v>
      </c>
      <c r="C119" s="1165"/>
      <c r="D119" s="1165"/>
      <c r="E119" s="773"/>
      <c r="F119" s="774"/>
      <c r="G119" s="775"/>
      <c r="H119" s="776"/>
      <c r="I119" s="776"/>
      <c r="J119" s="777">
        <f>H117+J117+J118</f>
        <v>0</v>
      </c>
      <c r="K119" s="896"/>
    </row>
    <row r="120" spans="1:11" ht="14.1" customHeight="1">
      <c r="B120" s="733"/>
      <c r="C120" s="1154"/>
      <c r="D120" s="1154"/>
      <c r="E120" s="778"/>
      <c r="F120" s="779"/>
      <c r="G120" s="780"/>
      <c r="H120" s="781"/>
      <c r="I120" s="781"/>
      <c r="J120" s="781"/>
      <c r="K120" s="896"/>
    </row>
    <row r="121" spans="1:11">
      <c r="B121" s="786" t="s">
        <v>1564</v>
      </c>
      <c r="C121" s="1168"/>
      <c r="D121" s="1168"/>
      <c r="E121" s="784"/>
      <c r="F121" s="768"/>
      <c r="G121" s="785"/>
      <c r="H121" s="769"/>
      <c r="I121" s="785"/>
      <c r="J121" s="769"/>
    </row>
    <row r="122" spans="1:11" ht="15.75">
      <c r="A122" s="752">
        <v>102</v>
      </c>
      <c r="B122" s="787" t="s">
        <v>1565</v>
      </c>
      <c r="C122" s="1169"/>
      <c r="D122" s="1169"/>
      <c r="E122" s="788" t="s">
        <v>1566</v>
      </c>
      <c r="F122" s="789">
        <v>220</v>
      </c>
      <c r="G122" s="887"/>
      <c r="H122" s="769">
        <f t="shared" ref="H122:H139" si="7">G122*F122</f>
        <v>0</v>
      </c>
      <c r="I122" s="785"/>
      <c r="J122" s="769"/>
    </row>
    <row r="123" spans="1:11" ht="15.75">
      <c r="A123" s="752">
        <v>103</v>
      </c>
      <c r="B123" s="787" t="s">
        <v>1567</v>
      </c>
      <c r="C123" s="1169"/>
      <c r="D123" s="1169"/>
      <c r="E123" s="788" t="s">
        <v>1566</v>
      </c>
      <c r="F123" s="789">
        <v>40</v>
      </c>
      <c r="G123" s="887"/>
      <c r="H123" s="769">
        <f t="shared" si="7"/>
        <v>0</v>
      </c>
      <c r="I123" s="785"/>
      <c r="J123" s="769"/>
    </row>
    <row r="124" spans="1:11" ht="15.75">
      <c r="A124" s="752">
        <v>104</v>
      </c>
      <c r="B124" s="790" t="s">
        <v>1568</v>
      </c>
      <c r="C124" s="1169"/>
      <c r="D124" s="1169"/>
      <c r="E124" s="788" t="s">
        <v>1566</v>
      </c>
      <c r="F124" s="789">
        <v>30</v>
      </c>
      <c r="G124" s="887"/>
      <c r="H124" s="769">
        <f t="shared" si="7"/>
        <v>0</v>
      </c>
      <c r="I124" s="785"/>
      <c r="J124" s="769"/>
    </row>
    <row r="125" spans="1:11" ht="15.75">
      <c r="A125" s="752">
        <v>105</v>
      </c>
      <c r="B125" s="790" t="s">
        <v>1569</v>
      </c>
      <c r="C125" s="1170"/>
      <c r="D125" s="1170"/>
      <c r="E125" s="784" t="s">
        <v>1566</v>
      </c>
      <c r="F125" s="768">
        <v>10</v>
      </c>
      <c r="G125" s="887"/>
      <c r="H125" s="769">
        <f t="shared" si="7"/>
        <v>0</v>
      </c>
      <c r="I125" s="785"/>
      <c r="J125" s="769"/>
    </row>
    <row r="126" spans="1:11" ht="15.75">
      <c r="A126" s="752">
        <v>106</v>
      </c>
      <c r="B126" s="790" t="s">
        <v>1570</v>
      </c>
      <c r="C126" s="1169"/>
      <c r="D126" s="1169"/>
      <c r="E126" s="788" t="s">
        <v>1566</v>
      </c>
      <c r="F126" s="789">
        <v>50</v>
      </c>
      <c r="G126" s="887"/>
      <c r="H126" s="769">
        <f t="shared" si="7"/>
        <v>0</v>
      </c>
      <c r="I126" s="785"/>
      <c r="J126" s="769"/>
    </row>
    <row r="127" spans="1:11" ht="26.25">
      <c r="A127" s="752">
        <v>107</v>
      </c>
      <c r="B127" s="902" t="s">
        <v>1571</v>
      </c>
      <c r="C127" s="1171"/>
      <c r="D127" s="1171"/>
      <c r="E127" s="784" t="s">
        <v>1566</v>
      </c>
      <c r="F127" s="768">
        <v>130</v>
      </c>
      <c r="G127" s="887"/>
      <c r="H127" s="769">
        <f t="shared" si="7"/>
        <v>0</v>
      </c>
      <c r="I127" s="785"/>
      <c r="J127" s="769"/>
    </row>
    <row r="128" spans="1:11" ht="15.75">
      <c r="A128" s="752">
        <v>108</v>
      </c>
      <c r="B128" s="790" t="s">
        <v>1572</v>
      </c>
      <c r="C128" s="1170"/>
      <c r="D128" s="1170"/>
      <c r="E128" s="784" t="s">
        <v>1566</v>
      </c>
      <c r="F128" s="768">
        <v>250</v>
      </c>
      <c r="G128" s="887"/>
      <c r="H128" s="769">
        <f t="shared" si="7"/>
        <v>0</v>
      </c>
      <c r="I128" s="785"/>
      <c r="J128" s="769"/>
    </row>
    <row r="129" spans="1:10" ht="15.75">
      <c r="A129" s="752">
        <v>109</v>
      </c>
      <c r="B129" s="790" t="s">
        <v>1573</v>
      </c>
      <c r="C129" s="1170"/>
      <c r="D129" s="1170"/>
      <c r="E129" s="784" t="s">
        <v>1566</v>
      </c>
      <c r="F129" s="768">
        <v>40</v>
      </c>
      <c r="G129" s="887"/>
      <c r="H129" s="769">
        <f t="shared" si="7"/>
        <v>0</v>
      </c>
      <c r="I129" s="785"/>
      <c r="J129" s="769"/>
    </row>
    <row r="130" spans="1:10" ht="15.75">
      <c r="A130" s="752">
        <v>110</v>
      </c>
      <c r="B130" s="790" t="s">
        <v>1574</v>
      </c>
      <c r="C130" s="1170"/>
      <c r="D130" s="1170"/>
      <c r="E130" s="784" t="s">
        <v>1566</v>
      </c>
      <c r="F130" s="768">
        <v>40</v>
      </c>
      <c r="G130" s="887"/>
      <c r="H130" s="769">
        <f t="shared" si="7"/>
        <v>0</v>
      </c>
      <c r="I130" s="785"/>
      <c r="J130" s="769"/>
    </row>
    <row r="131" spans="1:10" ht="15.75">
      <c r="A131" s="752">
        <v>111</v>
      </c>
      <c r="B131" s="790" t="s">
        <v>1575</v>
      </c>
      <c r="C131" s="1170"/>
      <c r="D131" s="1170"/>
      <c r="E131" s="784" t="s">
        <v>1566</v>
      </c>
      <c r="F131" s="768">
        <v>120</v>
      </c>
      <c r="G131" s="887"/>
      <c r="H131" s="769">
        <f t="shared" si="7"/>
        <v>0</v>
      </c>
      <c r="I131" s="785"/>
      <c r="J131" s="769"/>
    </row>
    <row r="132" spans="1:10" ht="15.75">
      <c r="A132" s="752">
        <v>112</v>
      </c>
      <c r="B132" s="790" t="s">
        <v>1576</v>
      </c>
      <c r="C132" s="1169"/>
      <c r="D132" s="1169"/>
      <c r="E132" s="788" t="s">
        <v>1566</v>
      </c>
      <c r="F132" s="789">
        <v>25</v>
      </c>
      <c r="G132" s="887"/>
      <c r="H132" s="769">
        <f t="shared" si="7"/>
        <v>0</v>
      </c>
      <c r="I132" s="785"/>
      <c r="J132" s="769"/>
    </row>
    <row r="133" spans="1:10" ht="15.75">
      <c r="A133" s="752">
        <v>113</v>
      </c>
      <c r="B133" s="790" t="s">
        <v>1577</v>
      </c>
      <c r="C133" s="1170"/>
      <c r="D133" s="1170"/>
      <c r="E133" s="784" t="s">
        <v>1566</v>
      </c>
      <c r="F133" s="768">
        <v>20</v>
      </c>
      <c r="G133" s="887"/>
      <c r="H133" s="769">
        <f t="shared" si="7"/>
        <v>0</v>
      </c>
      <c r="I133" s="785"/>
      <c r="J133" s="769"/>
    </row>
    <row r="134" spans="1:10" ht="15.75">
      <c r="A134" s="752">
        <v>114</v>
      </c>
      <c r="B134" s="790" t="s">
        <v>1578</v>
      </c>
      <c r="C134" s="1169"/>
      <c r="D134" s="1169"/>
      <c r="E134" s="788" t="s">
        <v>1566</v>
      </c>
      <c r="F134" s="768">
        <v>30</v>
      </c>
      <c r="G134" s="887"/>
      <c r="H134" s="769">
        <f t="shared" si="7"/>
        <v>0</v>
      </c>
      <c r="I134" s="785"/>
      <c r="J134" s="769"/>
    </row>
    <row r="135" spans="1:10" ht="15.75">
      <c r="A135" s="752">
        <v>115</v>
      </c>
      <c r="B135" s="790" t="s">
        <v>1579</v>
      </c>
      <c r="C135" s="1170"/>
      <c r="D135" s="1170"/>
      <c r="E135" s="784" t="s">
        <v>1566</v>
      </c>
      <c r="F135" s="768">
        <v>50</v>
      </c>
      <c r="G135" s="887"/>
      <c r="H135" s="769">
        <f t="shared" si="7"/>
        <v>0</v>
      </c>
      <c r="I135" s="785"/>
      <c r="J135" s="769"/>
    </row>
    <row r="136" spans="1:10" ht="15.75">
      <c r="A136" s="752">
        <v>116</v>
      </c>
      <c r="B136" s="790" t="s">
        <v>1580</v>
      </c>
      <c r="C136" s="1170"/>
      <c r="D136" s="1170"/>
      <c r="E136" s="784" t="s">
        <v>1566</v>
      </c>
      <c r="F136" s="768">
        <v>160</v>
      </c>
      <c r="G136" s="887"/>
      <c r="H136" s="769">
        <f t="shared" si="7"/>
        <v>0</v>
      </c>
      <c r="I136" s="785"/>
      <c r="J136" s="769"/>
    </row>
    <row r="137" spans="1:10" ht="15.75">
      <c r="A137" s="752">
        <v>117</v>
      </c>
      <c r="B137" s="790" t="s">
        <v>1581</v>
      </c>
      <c r="C137" s="1169"/>
      <c r="D137" s="1169"/>
      <c r="E137" s="788" t="s">
        <v>1566</v>
      </c>
      <c r="F137" s="789">
        <v>45</v>
      </c>
      <c r="G137" s="887"/>
      <c r="H137" s="769">
        <f t="shared" si="7"/>
        <v>0</v>
      </c>
      <c r="I137" s="785"/>
      <c r="J137" s="769"/>
    </row>
    <row r="138" spans="1:10" ht="15.75">
      <c r="A138" s="752">
        <v>118</v>
      </c>
      <c r="B138" s="790" t="s">
        <v>1582</v>
      </c>
      <c r="C138" s="1170"/>
      <c r="D138" s="1170"/>
      <c r="E138" s="784" t="s">
        <v>1566</v>
      </c>
      <c r="F138" s="768">
        <v>15</v>
      </c>
      <c r="G138" s="887"/>
      <c r="H138" s="769">
        <f t="shared" si="7"/>
        <v>0</v>
      </c>
      <c r="I138" s="785"/>
      <c r="J138" s="769"/>
    </row>
    <row r="139" spans="1:10" ht="16.5" thickBot="1">
      <c r="A139" s="752">
        <v>119</v>
      </c>
      <c r="B139" s="791" t="s">
        <v>1583</v>
      </c>
      <c r="C139" s="1172"/>
      <c r="D139" s="1172"/>
      <c r="E139" s="792" t="s">
        <v>1566</v>
      </c>
      <c r="F139" s="793">
        <v>45</v>
      </c>
      <c r="G139" s="888"/>
      <c r="H139" s="769">
        <f t="shared" si="7"/>
        <v>0</v>
      </c>
      <c r="I139" s="794"/>
      <c r="J139" s="795"/>
    </row>
    <row r="140" spans="1:10" ht="15.75" thickBot="1">
      <c r="B140" s="796" t="s">
        <v>1553</v>
      </c>
      <c r="C140" s="1173"/>
      <c r="D140" s="1173"/>
      <c r="E140" s="797"/>
      <c r="F140" s="798">
        <v>1</v>
      </c>
      <c r="G140" s="799"/>
      <c r="H140" s="800">
        <f>SUM(H121:H139)</f>
        <v>0</v>
      </c>
      <c r="I140" s="801"/>
      <c r="J140" s="802"/>
    </row>
    <row r="142" spans="1:10">
      <c r="B142" s="733" t="s">
        <v>1584</v>
      </c>
      <c r="C142" s="1154"/>
      <c r="D142" s="1154"/>
    </row>
    <row r="143" spans="1:10">
      <c r="B143" s="808" t="s">
        <v>1585</v>
      </c>
      <c r="C143" s="1174"/>
      <c r="D143" s="1174"/>
    </row>
    <row r="144" spans="1:10">
      <c r="B144" s="809" t="s">
        <v>1586</v>
      </c>
      <c r="C144" s="1175"/>
      <c r="D144" s="1175"/>
    </row>
    <row r="145" spans="2:4">
      <c r="B145" s="809" t="s">
        <v>1587</v>
      </c>
      <c r="C145" s="1175"/>
      <c r="D145" s="1175"/>
    </row>
  </sheetData>
  <sheetProtection selectLockedCells="1" selectUnlockedCells="1"/>
  <mergeCells count="2">
    <mergeCell ref="G9:H9"/>
    <mergeCell ref="I9:J9"/>
  </mergeCells>
  <pageMargins left="0.6694444444444444" right="0.19652777777777777" top="1.2798611111111111" bottom="0.47222222222222221" header="0.51180555555555551" footer="0.2361111111111111"/>
  <pageSetup paperSize="9" scale="95" orientation="landscape" useFirstPageNumber="1" horizontalDpi="300" verticalDpi="300" r:id="rId1"/>
  <headerFooter alignWithMargins="0">
    <oddHeader>&amp;LROZŠÍŘENÍ A REKONSTRUKCE KUCHYNĚ A JÍDELNY
BERTINÝCH LÁZNÍ TŘEBON - "E"
ELEKTROINSTALACE VÝPIS MATERIÁLŮ&amp;R&amp;D
DZS</oddHeader>
    <oddFooter>&amp;LZpracovatel: Atelier A02 spol.s.r.o.&amp;R&amp;P/&amp;N</oddFooter>
  </headerFooter>
  <legacyDrawing r:id="rId2"/>
</worksheet>
</file>

<file path=xl/worksheets/sheet6.xml><?xml version="1.0" encoding="utf-8"?>
<worksheet xmlns="http://schemas.openxmlformats.org/spreadsheetml/2006/main" xmlns:r="http://schemas.openxmlformats.org/officeDocument/2006/relationships">
  <sheetPr>
    <tabColor theme="9" tint="0.59999389629810485"/>
  </sheetPr>
  <dimension ref="A1:K823"/>
  <sheetViews>
    <sheetView topLeftCell="A571" zoomScaleNormal="100" workbookViewId="0">
      <selection activeCell="H10" sqref="H10"/>
    </sheetView>
  </sheetViews>
  <sheetFormatPr defaultRowHeight="15"/>
  <cols>
    <col min="1" max="1" width="4.85546875" customWidth="1"/>
    <col min="2" max="2" width="53" customWidth="1"/>
    <col min="3" max="4" width="12.85546875" style="1188" customWidth="1"/>
    <col min="5" max="5" width="7.28515625" customWidth="1"/>
    <col min="6" max="6" width="6.85546875" customWidth="1"/>
    <col min="7" max="7" width="11.28515625" style="576" customWidth="1"/>
    <col min="8" max="8" width="18" style="576" customWidth="1"/>
    <col min="9" max="9" width="2" customWidth="1"/>
  </cols>
  <sheetData>
    <row r="1" spans="1:8" ht="15.75">
      <c r="A1" s="1367" t="s">
        <v>1589</v>
      </c>
      <c r="B1" s="1367"/>
      <c r="C1" s="1367"/>
      <c r="D1" s="1367"/>
      <c r="E1" s="1367"/>
      <c r="F1" s="1367"/>
      <c r="G1" s="1367"/>
      <c r="H1" s="1367"/>
    </row>
    <row r="2" spans="1:8" ht="15.75">
      <c r="A2" s="1366" t="s">
        <v>1590</v>
      </c>
      <c r="B2" s="1366"/>
      <c r="C2" s="1366"/>
      <c r="D2" s="1366"/>
      <c r="E2" s="1366"/>
      <c r="F2" s="1366"/>
      <c r="G2" s="1366"/>
      <c r="H2" s="1366"/>
    </row>
    <row r="3" spans="1:8" ht="15.75">
      <c r="A3" s="1366" t="s">
        <v>1591</v>
      </c>
      <c r="B3" s="1366"/>
      <c r="C3" s="1366"/>
      <c r="D3" s="1366"/>
      <c r="E3" s="1366"/>
      <c r="F3" s="1366"/>
      <c r="G3" s="1366"/>
      <c r="H3" s="1366"/>
    </row>
    <row r="4" spans="1:8">
      <c r="A4" s="49"/>
      <c r="B4" s="50"/>
      <c r="C4" s="100"/>
      <c r="D4" s="100"/>
      <c r="E4" s="50"/>
      <c r="F4" s="50"/>
      <c r="G4" s="551"/>
      <c r="H4" s="551"/>
    </row>
    <row r="5" spans="1:8" ht="15.75">
      <c r="A5" s="51"/>
      <c r="B5" s="52" t="s">
        <v>1592</v>
      </c>
      <c r="C5" s="1181"/>
      <c r="D5" s="1181"/>
      <c r="E5" s="51"/>
      <c r="F5" s="51"/>
      <c r="G5" s="552"/>
      <c r="H5" s="552"/>
    </row>
    <row r="6" spans="1:8">
      <c r="A6" s="53"/>
      <c r="B6" s="53" t="s">
        <v>1593</v>
      </c>
      <c r="C6" s="100"/>
      <c r="D6" s="100"/>
      <c r="E6" s="53"/>
      <c r="F6" s="53"/>
      <c r="G6" s="553"/>
      <c r="H6" s="554">
        <f>H38+H47</f>
        <v>0</v>
      </c>
    </row>
    <row r="7" spans="1:8">
      <c r="A7" s="53"/>
      <c r="B7" s="53" t="s">
        <v>1594</v>
      </c>
      <c r="C7" s="100"/>
      <c r="D7" s="100"/>
      <c r="E7" s="53"/>
      <c r="F7" s="53"/>
      <c r="G7" s="553"/>
      <c r="H7" s="554">
        <f>H69+H79+H90</f>
        <v>0</v>
      </c>
    </row>
    <row r="8" spans="1:8">
      <c r="A8" s="53"/>
      <c r="B8" s="53" t="s">
        <v>1595</v>
      </c>
      <c r="C8" s="100"/>
      <c r="D8" s="100"/>
      <c r="E8" s="53"/>
      <c r="F8" s="53"/>
      <c r="G8" s="553"/>
      <c r="H8" s="554">
        <f>H6*0.01</f>
        <v>0</v>
      </c>
    </row>
    <row r="9" spans="1:8">
      <c r="A9" s="53"/>
      <c r="B9" s="53" t="s">
        <v>1596</v>
      </c>
      <c r="C9" s="100"/>
      <c r="D9" s="100"/>
      <c r="E9" s="53"/>
      <c r="F9" s="53"/>
      <c r="G9" s="553"/>
      <c r="H9" s="554">
        <f>H7*0.06</f>
        <v>0</v>
      </c>
    </row>
    <row r="10" spans="1:8" ht="15.75" thickBot="1">
      <c r="A10" s="55"/>
      <c r="B10" s="56" t="s">
        <v>1597</v>
      </c>
      <c r="C10" s="1182"/>
      <c r="D10" s="1182"/>
      <c r="E10" s="55"/>
      <c r="F10" s="55"/>
      <c r="G10" s="555"/>
      <c r="H10" s="556">
        <f>SUM(H6:H9)</f>
        <v>0</v>
      </c>
    </row>
    <row r="11" spans="1:8">
      <c r="A11" s="58"/>
      <c r="B11" s="59"/>
      <c r="C11" s="61"/>
      <c r="D11" s="61"/>
      <c r="E11" s="60"/>
      <c r="F11" s="61"/>
      <c r="G11" s="557"/>
      <c r="H11" s="557"/>
    </row>
    <row r="12" spans="1:8" ht="15.75">
      <c r="A12" s="63"/>
      <c r="B12" s="64" t="s">
        <v>1598</v>
      </c>
      <c r="C12" s="1183"/>
      <c r="D12" s="1183"/>
      <c r="E12" s="63"/>
      <c r="F12" s="63"/>
      <c r="G12" s="558"/>
      <c r="H12" s="558"/>
    </row>
    <row r="13" spans="1:8" ht="15.75">
      <c r="A13" s="65"/>
      <c r="B13" s="66" t="s">
        <v>1599</v>
      </c>
      <c r="C13" s="1184"/>
      <c r="D13" s="1184"/>
      <c r="E13" s="65"/>
      <c r="F13" s="65"/>
      <c r="G13" s="559"/>
      <c r="H13" s="559"/>
    </row>
    <row r="14" spans="1:8">
      <c r="A14" s="67"/>
      <c r="B14" s="67" t="s">
        <v>1600</v>
      </c>
      <c r="C14" s="68" t="s">
        <v>4674</v>
      </c>
      <c r="D14" s="68" t="s">
        <v>1</v>
      </c>
      <c r="E14" s="68" t="s">
        <v>1601</v>
      </c>
      <c r="F14" s="68" t="s">
        <v>4</v>
      </c>
      <c r="G14" s="560" t="s">
        <v>7</v>
      </c>
      <c r="H14" s="560" t="s">
        <v>1450</v>
      </c>
    </row>
    <row r="15" spans="1:8">
      <c r="A15" s="933" t="s">
        <v>23</v>
      </c>
      <c r="B15" s="934" t="s">
        <v>4708</v>
      </c>
      <c r="C15" s="936"/>
      <c r="D15" s="936" t="s">
        <v>4709</v>
      </c>
      <c r="E15" s="935">
        <v>1</v>
      </c>
      <c r="F15" s="936" t="s">
        <v>1602</v>
      </c>
      <c r="G15" s="561">
        <v>0</v>
      </c>
      <c r="H15" s="562">
        <f>E15*G15</f>
        <v>0</v>
      </c>
    </row>
    <row r="16" spans="1:8">
      <c r="A16" s="933" t="s">
        <v>73</v>
      </c>
      <c r="B16" s="934" t="s">
        <v>1603</v>
      </c>
      <c r="C16" s="936"/>
      <c r="D16" s="936"/>
      <c r="E16" s="935">
        <v>1</v>
      </c>
      <c r="F16" s="936" t="s">
        <v>616</v>
      </c>
      <c r="G16" s="561">
        <v>0</v>
      </c>
      <c r="H16" s="562">
        <f t="shared" ref="H16:H22" si="0">E16*G16</f>
        <v>0</v>
      </c>
    </row>
    <row r="17" spans="1:8">
      <c r="A17" s="933" t="s">
        <v>101</v>
      </c>
      <c r="B17" s="934" t="s">
        <v>1604</v>
      </c>
      <c r="C17" s="936"/>
      <c r="D17" s="936"/>
      <c r="E17" s="935">
        <v>2</v>
      </c>
      <c r="F17" s="936" t="s">
        <v>616</v>
      </c>
      <c r="G17" s="561">
        <v>0</v>
      </c>
      <c r="H17" s="562">
        <f t="shared" si="0"/>
        <v>0</v>
      </c>
    </row>
    <row r="18" spans="1:8">
      <c r="A18" s="933" t="s">
        <v>193</v>
      </c>
      <c r="B18" s="934" t="s">
        <v>1605</v>
      </c>
      <c r="C18" s="936"/>
      <c r="D18" s="936"/>
      <c r="E18" s="935">
        <v>1</v>
      </c>
      <c r="F18" s="936" t="s">
        <v>616</v>
      </c>
      <c r="G18" s="561">
        <v>0</v>
      </c>
      <c r="H18" s="562">
        <f t="shared" si="0"/>
        <v>0</v>
      </c>
    </row>
    <row r="19" spans="1:8">
      <c r="A19" s="933" t="s">
        <v>253</v>
      </c>
      <c r="B19" s="934" t="s">
        <v>1606</v>
      </c>
      <c r="C19" s="936"/>
      <c r="D19" s="936"/>
      <c r="E19" s="935">
        <v>2</v>
      </c>
      <c r="F19" s="936" t="s">
        <v>616</v>
      </c>
      <c r="G19" s="561">
        <v>0</v>
      </c>
      <c r="H19" s="562">
        <f t="shared" si="0"/>
        <v>0</v>
      </c>
    </row>
    <row r="20" spans="1:8">
      <c r="A20" s="70"/>
      <c r="B20" s="71"/>
      <c r="C20" s="73"/>
      <c r="D20" s="73"/>
      <c r="E20" s="72"/>
      <c r="F20" s="73"/>
      <c r="G20" s="562"/>
      <c r="H20" s="562"/>
    </row>
    <row r="21" spans="1:8">
      <c r="A21" s="70" t="s">
        <v>1607</v>
      </c>
      <c r="B21" s="71" t="s">
        <v>1608</v>
      </c>
      <c r="C21" s="73"/>
      <c r="D21" s="73"/>
      <c r="E21" s="72">
        <v>11</v>
      </c>
      <c r="F21" s="73" t="s">
        <v>616</v>
      </c>
      <c r="G21" s="561">
        <v>0</v>
      </c>
      <c r="H21" s="562">
        <f t="shared" si="0"/>
        <v>0</v>
      </c>
    </row>
    <row r="22" spans="1:8">
      <c r="A22" s="58" t="s">
        <v>1609</v>
      </c>
      <c r="B22" s="74" t="s">
        <v>1610</v>
      </c>
      <c r="C22" s="76"/>
      <c r="D22" s="76"/>
      <c r="E22" s="75">
        <v>1</v>
      </c>
      <c r="F22" s="76" t="s">
        <v>616</v>
      </c>
      <c r="G22" s="561">
        <v>0</v>
      </c>
      <c r="H22" s="562">
        <f t="shared" si="0"/>
        <v>0</v>
      </c>
    </row>
    <row r="23" spans="1:8">
      <c r="A23" s="933" t="s">
        <v>1611</v>
      </c>
      <c r="B23" s="934" t="s">
        <v>4706</v>
      </c>
      <c r="C23" s="936"/>
      <c r="D23" s="936" t="s">
        <v>4707</v>
      </c>
      <c r="E23" s="935">
        <v>116</v>
      </c>
      <c r="F23" s="936" t="s">
        <v>616</v>
      </c>
      <c r="G23" s="561">
        <v>0</v>
      </c>
      <c r="H23" s="563">
        <f>E23*G23</f>
        <v>0</v>
      </c>
    </row>
    <row r="24" spans="1:8">
      <c r="A24" s="78" t="s">
        <v>1612</v>
      </c>
      <c r="B24" s="79" t="s">
        <v>1613</v>
      </c>
      <c r="C24" s="81"/>
      <c r="D24" s="81"/>
      <c r="E24" s="80">
        <v>30</v>
      </c>
      <c r="F24" s="81" t="s">
        <v>616</v>
      </c>
      <c r="G24" s="561">
        <v>0</v>
      </c>
      <c r="H24" s="563">
        <f>E24*G24</f>
        <v>0</v>
      </c>
    </row>
    <row r="25" spans="1:8">
      <c r="A25" s="78" t="s">
        <v>1614</v>
      </c>
      <c r="B25" s="79" t="s">
        <v>1615</v>
      </c>
      <c r="C25" s="81"/>
      <c r="D25" s="81"/>
      <c r="E25" s="80">
        <v>1</v>
      </c>
      <c r="F25" s="81" t="s">
        <v>616</v>
      </c>
      <c r="G25" s="561">
        <v>0</v>
      </c>
      <c r="H25" s="563">
        <f t="shared" ref="H25:H33" si="1">E25*G25</f>
        <v>0</v>
      </c>
    </row>
    <row r="26" spans="1:8">
      <c r="A26" s="78" t="s">
        <v>1616</v>
      </c>
      <c r="B26" s="79" t="s">
        <v>1617</v>
      </c>
      <c r="C26" s="81"/>
      <c r="D26" s="81"/>
      <c r="E26" s="80">
        <v>146</v>
      </c>
      <c r="F26" s="81" t="s">
        <v>616</v>
      </c>
      <c r="G26" s="561">
        <v>0</v>
      </c>
      <c r="H26" s="563">
        <f t="shared" si="1"/>
        <v>0</v>
      </c>
    </row>
    <row r="27" spans="1:8">
      <c r="A27" s="78" t="s">
        <v>1618</v>
      </c>
      <c r="B27" s="79" t="s">
        <v>1619</v>
      </c>
      <c r="C27" s="81"/>
      <c r="D27" s="81"/>
      <c r="E27" s="80">
        <v>12</v>
      </c>
      <c r="F27" s="81" t="s">
        <v>616</v>
      </c>
      <c r="G27" s="561">
        <v>0</v>
      </c>
      <c r="H27" s="563">
        <f t="shared" si="1"/>
        <v>0</v>
      </c>
    </row>
    <row r="28" spans="1:8">
      <c r="A28" s="78" t="s">
        <v>1620</v>
      </c>
      <c r="B28" s="79" t="s">
        <v>1621</v>
      </c>
      <c r="C28" s="81"/>
      <c r="D28" s="81"/>
      <c r="E28" s="80">
        <v>11</v>
      </c>
      <c r="F28" s="81" t="s">
        <v>616</v>
      </c>
      <c r="G28" s="561">
        <v>0</v>
      </c>
      <c r="H28" s="563">
        <f t="shared" si="1"/>
        <v>0</v>
      </c>
    </row>
    <row r="29" spans="1:8">
      <c r="A29" s="78" t="s">
        <v>1622</v>
      </c>
      <c r="B29" s="79" t="s">
        <v>1623</v>
      </c>
      <c r="C29" s="81"/>
      <c r="D29" s="81"/>
      <c r="E29" s="80">
        <v>10</v>
      </c>
      <c r="F29" s="81" t="s">
        <v>616</v>
      </c>
      <c r="G29" s="561">
        <v>0</v>
      </c>
      <c r="H29" s="563">
        <f t="shared" si="1"/>
        <v>0</v>
      </c>
    </row>
    <row r="30" spans="1:8">
      <c r="A30" s="78" t="s">
        <v>1624</v>
      </c>
      <c r="B30" s="79" t="s">
        <v>1625</v>
      </c>
      <c r="C30" s="81"/>
      <c r="D30" s="81"/>
      <c r="E30" s="80">
        <v>6</v>
      </c>
      <c r="F30" s="81" t="s">
        <v>616</v>
      </c>
      <c r="G30" s="561">
        <v>0</v>
      </c>
      <c r="H30" s="563">
        <f t="shared" si="1"/>
        <v>0</v>
      </c>
    </row>
    <row r="31" spans="1:8">
      <c r="A31" s="78" t="s">
        <v>1626</v>
      </c>
      <c r="B31" s="79" t="s">
        <v>1627</v>
      </c>
      <c r="C31" s="81"/>
      <c r="D31" s="81"/>
      <c r="E31" s="80">
        <v>1</v>
      </c>
      <c r="F31" s="81" t="s">
        <v>616</v>
      </c>
      <c r="G31" s="561">
        <v>0</v>
      </c>
      <c r="H31" s="563">
        <f t="shared" si="1"/>
        <v>0</v>
      </c>
    </row>
    <row r="32" spans="1:8">
      <c r="A32" s="78" t="s">
        <v>1628</v>
      </c>
      <c r="B32" s="79" t="s">
        <v>1629</v>
      </c>
      <c r="C32" s="81"/>
      <c r="D32" s="81"/>
      <c r="E32" s="80">
        <v>1</v>
      </c>
      <c r="F32" s="81" t="s">
        <v>616</v>
      </c>
      <c r="G32" s="561">
        <v>0</v>
      </c>
      <c r="H32" s="563">
        <f t="shared" si="1"/>
        <v>0</v>
      </c>
    </row>
    <row r="33" spans="1:8">
      <c r="A33" s="58"/>
      <c r="B33" s="74" t="s">
        <v>1630</v>
      </c>
      <c r="C33" s="76"/>
      <c r="D33" s="76"/>
      <c r="E33" s="75">
        <v>1</v>
      </c>
      <c r="F33" s="76" t="s">
        <v>616</v>
      </c>
      <c r="G33" s="561">
        <v>0</v>
      </c>
      <c r="H33" s="563">
        <f t="shared" si="1"/>
        <v>0</v>
      </c>
    </row>
    <row r="34" spans="1:8">
      <c r="A34" s="58"/>
      <c r="B34" s="59"/>
      <c r="C34" s="61"/>
      <c r="D34" s="61"/>
      <c r="E34" s="60"/>
      <c r="F34" s="61"/>
      <c r="G34" s="557"/>
      <c r="H34" s="557"/>
    </row>
    <row r="35" spans="1:8">
      <c r="A35" s="78" t="s">
        <v>1631</v>
      </c>
      <c r="B35" s="83" t="s">
        <v>1632</v>
      </c>
      <c r="C35" s="85"/>
      <c r="D35" s="85"/>
      <c r="E35" s="84">
        <v>1</v>
      </c>
      <c r="F35" s="85" t="s">
        <v>616</v>
      </c>
      <c r="G35" s="564">
        <v>0</v>
      </c>
      <c r="H35" s="565">
        <f>E35*G35</f>
        <v>0</v>
      </c>
    </row>
    <row r="36" spans="1:8">
      <c r="A36" s="78" t="s">
        <v>1633</v>
      </c>
      <c r="B36" s="83" t="s">
        <v>1634</v>
      </c>
      <c r="C36" s="85"/>
      <c r="D36" s="85"/>
      <c r="E36" s="84">
        <v>1</v>
      </c>
      <c r="F36" s="85" t="s">
        <v>616</v>
      </c>
      <c r="G36" s="564">
        <v>0</v>
      </c>
      <c r="H36" s="565">
        <f t="shared" ref="H36:H37" si="2">E36*G36</f>
        <v>0</v>
      </c>
    </row>
    <row r="37" spans="1:8">
      <c r="A37" s="78" t="s">
        <v>1635</v>
      </c>
      <c r="B37" s="83" t="s">
        <v>1636</v>
      </c>
      <c r="C37" s="85"/>
      <c r="D37" s="85"/>
      <c r="E37" s="84">
        <v>1</v>
      </c>
      <c r="F37" s="85" t="s">
        <v>616</v>
      </c>
      <c r="G37" s="564">
        <v>0</v>
      </c>
      <c r="H37" s="565">
        <f t="shared" si="2"/>
        <v>0</v>
      </c>
    </row>
    <row r="38" spans="1:8">
      <c r="A38" s="86"/>
      <c r="B38" s="87" t="s">
        <v>1450</v>
      </c>
      <c r="C38" s="1185"/>
      <c r="D38" s="1185"/>
      <c r="E38" s="88"/>
      <c r="F38" s="88"/>
      <c r="G38" s="566"/>
      <c r="H38" s="567">
        <f>SUM(H15:H37)</f>
        <v>0</v>
      </c>
    </row>
    <row r="39" spans="1:8">
      <c r="A39" s="67"/>
      <c r="B39" s="67"/>
      <c r="C39" s="68"/>
      <c r="D39" s="68"/>
      <c r="E39" s="68"/>
      <c r="F39" s="68"/>
      <c r="G39" s="560"/>
      <c r="H39" s="560"/>
    </row>
    <row r="40" spans="1:8" ht="15.75">
      <c r="A40" s="65"/>
      <c r="B40" s="66" t="s">
        <v>1637</v>
      </c>
      <c r="C40" s="1184"/>
      <c r="D40" s="1184"/>
      <c r="E40" s="65"/>
      <c r="F40" s="65"/>
      <c r="G40" s="559"/>
      <c r="H40" s="559"/>
    </row>
    <row r="41" spans="1:8">
      <c r="A41" s="67"/>
      <c r="B41" s="67" t="s">
        <v>1600</v>
      </c>
      <c r="C41" s="68" t="s">
        <v>4674</v>
      </c>
      <c r="D41" s="68" t="s">
        <v>1</v>
      </c>
      <c r="E41" s="68" t="s">
        <v>1601</v>
      </c>
      <c r="F41" s="68" t="s">
        <v>4</v>
      </c>
      <c r="G41" s="560" t="s">
        <v>7</v>
      </c>
      <c r="H41" s="560" t="s">
        <v>1450</v>
      </c>
    </row>
    <row r="42" spans="1:8">
      <c r="A42" s="78" t="s">
        <v>1638</v>
      </c>
      <c r="B42" s="90" t="s">
        <v>1639</v>
      </c>
      <c r="C42" s="92"/>
      <c r="D42" s="92"/>
      <c r="E42" s="91">
        <v>500</v>
      </c>
      <c r="F42" s="92" t="s">
        <v>39</v>
      </c>
      <c r="G42" s="568">
        <v>0</v>
      </c>
      <c r="H42" s="569">
        <f t="shared" ref="H42:H46" si="3">E42*G42</f>
        <v>0</v>
      </c>
    </row>
    <row r="43" spans="1:8">
      <c r="A43" s="78" t="s">
        <v>1640</v>
      </c>
      <c r="B43" s="90" t="s">
        <v>1641</v>
      </c>
      <c r="C43" s="92"/>
      <c r="D43" s="92"/>
      <c r="E43" s="91">
        <v>700</v>
      </c>
      <c r="F43" s="92" t="s">
        <v>39</v>
      </c>
      <c r="G43" s="568">
        <v>0</v>
      </c>
      <c r="H43" s="569">
        <f t="shared" si="3"/>
        <v>0</v>
      </c>
    </row>
    <row r="44" spans="1:8">
      <c r="A44" s="78" t="s">
        <v>1642</v>
      </c>
      <c r="B44" s="90" t="s">
        <v>1643</v>
      </c>
      <c r="C44" s="92"/>
      <c r="D44" s="92"/>
      <c r="E44" s="91">
        <v>1000</v>
      </c>
      <c r="F44" s="92" t="s">
        <v>39</v>
      </c>
      <c r="G44" s="568">
        <v>0</v>
      </c>
      <c r="H44" s="569">
        <f t="shared" si="3"/>
        <v>0</v>
      </c>
    </row>
    <row r="45" spans="1:8">
      <c r="A45" s="78" t="s">
        <v>1644</v>
      </c>
      <c r="B45" s="90" t="s">
        <v>1645</v>
      </c>
      <c r="C45" s="92"/>
      <c r="D45" s="92"/>
      <c r="E45" s="91">
        <v>1</v>
      </c>
      <c r="F45" s="92" t="s">
        <v>616</v>
      </c>
      <c r="G45" s="568">
        <v>0</v>
      </c>
      <c r="H45" s="569">
        <f t="shared" si="3"/>
        <v>0</v>
      </c>
    </row>
    <row r="46" spans="1:8">
      <c r="A46" s="78" t="s">
        <v>1644</v>
      </c>
      <c r="B46" s="90" t="s">
        <v>1646</v>
      </c>
      <c r="C46" s="92"/>
      <c r="D46" s="92"/>
      <c r="E46" s="91">
        <v>1</v>
      </c>
      <c r="F46" s="92" t="s">
        <v>1602</v>
      </c>
      <c r="G46" s="568">
        <v>0</v>
      </c>
      <c r="H46" s="569">
        <f t="shared" si="3"/>
        <v>0</v>
      </c>
    </row>
    <row r="47" spans="1:8">
      <c r="A47" s="86"/>
      <c r="B47" s="87" t="s">
        <v>1450</v>
      </c>
      <c r="C47" s="1185"/>
      <c r="D47" s="1185"/>
      <c r="E47" s="88"/>
      <c r="F47" s="88"/>
      <c r="G47" s="566"/>
      <c r="H47" s="567">
        <f>SUM(H42:H46)</f>
        <v>0</v>
      </c>
    </row>
    <row r="48" spans="1:8">
      <c r="A48" s="58"/>
      <c r="B48" s="59"/>
      <c r="C48" s="61"/>
      <c r="D48" s="61"/>
      <c r="E48" s="60"/>
      <c r="F48" s="61"/>
      <c r="G48" s="557"/>
      <c r="H48" s="557"/>
    </row>
    <row r="49" spans="1:8" ht="15.75">
      <c r="A49" s="65"/>
      <c r="B49" s="66" t="s">
        <v>1647</v>
      </c>
      <c r="C49" s="1184"/>
      <c r="D49" s="1184"/>
      <c r="E49" s="65"/>
      <c r="F49" s="65"/>
      <c r="G49" s="559"/>
      <c r="H49" s="559"/>
    </row>
    <row r="50" spans="1:8">
      <c r="A50" s="67"/>
      <c r="B50" s="67" t="s">
        <v>1600</v>
      </c>
      <c r="C50" s="68" t="s">
        <v>4674</v>
      </c>
      <c r="D50" s="68" t="s">
        <v>1</v>
      </c>
      <c r="E50" s="68" t="s">
        <v>1601</v>
      </c>
      <c r="F50" s="68" t="s">
        <v>4</v>
      </c>
      <c r="G50" s="560" t="s">
        <v>7</v>
      </c>
      <c r="H50" s="560" t="s">
        <v>1450</v>
      </c>
    </row>
    <row r="51" spans="1:8">
      <c r="A51" s="58" t="s">
        <v>1648</v>
      </c>
      <c r="B51" s="59" t="s">
        <v>1649</v>
      </c>
      <c r="C51" s="61"/>
      <c r="D51" s="61"/>
      <c r="E51" s="60">
        <v>1</v>
      </c>
      <c r="F51" s="61" t="s">
        <v>616</v>
      </c>
      <c r="G51" s="570">
        <v>0</v>
      </c>
      <c r="H51" s="571">
        <f>E51*G51</f>
        <v>0</v>
      </c>
    </row>
    <row r="52" spans="1:8">
      <c r="A52" s="78" t="s">
        <v>1650</v>
      </c>
      <c r="B52" s="95" t="s">
        <v>4710</v>
      </c>
      <c r="C52" s="97"/>
      <c r="D52" s="97"/>
      <c r="E52" s="96">
        <v>1</v>
      </c>
      <c r="F52" s="97" t="s">
        <v>616</v>
      </c>
      <c r="G52" s="570">
        <v>0</v>
      </c>
      <c r="H52" s="571">
        <f>E52*G52</f>
        <v>0</v>
      </c>
    </row>
    <row r="53" spans="1:8">
      <c r="A53" s="78" t="s">
        <v>1651</v>
      </c>
      <c r="B53" s="95" t="s">
        <v>1652</v>
      </c>
      <c r="C53" s="97"/>
      <c r="D53" s="97"/>
      <c r="E53" s="96">
        <v>2</v>
      </c>
      <c r="F53" s="97" t="s">
        <v>616</v>
      </c>
      <c r="G53" s="570">
        <v>0</v>
      </c>
      <c r="H53" s="571">
        <f>E53*G53</f>
        <v>0</v>
      </c>
    </row>
    <row r="54" spans="1:8">
      <c r="A54" s="78" t="s">
        <v>1653</v>
      </c>
      <c r="B54" s="95" t="s">
        <v>1654</v>
      </c>
      <c r="C54" s="97"/>
      <c r="D54" s="97"/>
      <c r="E54" s="96">
        <v>1</v>
      </c>
      <c r="F54" s="97" t="s">
        <v>616</v>
      </c>
      <c r="G54" s="570">
        <v>0</v>
      </c>
      <c r="H54" s="571">
        <f>E54*G54</f>
        <v>0</v>
      </c>
    </row>
    <row r="55" spans="1:8">
      <c r="A55" s="78" t="s">
        <v>1655</v>
      </c>
      <c r="B55" s="95" t="s">
        <v>1656</v>
      </c>
      <c r="C55" s="97"/>
      <c r="D55" s="97"/>
      <c r="E55" s="96">
        <v>1</v>
      </c>
      <c r="F55" s="97" t="s">
        <v>616</v>
      </c>
      <c r="G55" s="570">
        <v>0</v>
      </c>
      <c r="H55" s="571">
        <f>E55*G55</f>
        <v>0</v>
      </c>
    </row>
    <row r="56" spans="1:8">
      <c r="A56" s="78" t="s">
        <v>1657</v>
      </c>
      <c r="B56" s="90" t="s">
        <v>1658</v>
      </c>
      <c r="C56" s="92"/>
      <c r="D56" s="92"/>
      <c r="E56" s="91">
        <v>1</v>
      </c>
      <c r="F56" s="92" t="s">
        <v>1602</v>
      </c>
      <c r="G56" s="570">
        <v>0</v>
      </c>
      <c r="H56" s="569">
        <f t="shared" ref="H56:H68" si="4">E56*G56</f>
        <v>0</v>
      </c>
    </row>
    <row r="57" spans="1:8">
      <c r="A57" s="78" t="s">
        <v>1659</v>
      </c>
      <c r="B57" s="90" t="s">
        <v>1660</v>
      </c>
      <c r="C57" s="92"/>
      <c r="D57" s="92"/>
      <c r="E57" s="91">
        <v>147</v>
      </c>
      <c r="F57" s="92" t="s">
        <v>616</v>
      </c>
      <c r="G57" s="570">
        <v>0</v>
      </c>
      <c r="H57" s="569">
        <f t="shared" si="4"/>
        <v>0</v>
      </c>
    </row>
    <row r="58" spans="1:8">
      <c r="A58" s="78" t="s">
        <v>1661</v>
      </c>
      <c r="B58" s="90" t="s">
        <v>1662</v>
      </c>
      <c r="C58" s="92"/>
      <c r="D58" s="92"/>
      <c r="E58" s="91">
        <v>30</v>
      </c>
      <c r="F58" s="92" t="s">
        <v>616</v>
      </c>
      <c r="G58" s="570">
        <v>0</v>
      </c>
      <c r="H58" s="569">
        <f t="shared" si="4"/>
        <v>0</v>
      </c>
    </row>
    <row r="59" spans="1:8">
      <c r="A59" s="78" t="s">
        <v>1663</v>
      </c>
      <c r="B59" s="90" t="s">
        <v>1664</v>
      </c>
      <c r="C59" s="92"/>
      <c r="D59" s="92"/>
      <c r="E59" s="91">
        <v>11</v>
      </c>
      <c r="F59" s="92" t="s">
        <v>616</v>
      </c>
      <c r="G59" s="570">
        <v>0</v>
      </c>
      <c r="H59" s="569">
        <f t="shared" si="4"/>
        <v>0</v>
      </c>
    </row>
    <row r="60" spans="1:8">
      <c r="A60" s="78" t="s">
        <v>1665</v>
      </c>
      <c r="B60" s="90" t="s">
        <v>1666</v>
      </c>
      <c r="C60" s="92"/>
      <c r="D60" s="92"/>
      <c r="E60" s="91">
        <v>1</v>
      </c>
      <c r="F60" s="92" t="s">
        <v>1667</v>
      </c>
      <c r="G60" s="570">
        <v>0</v>
      </c>
      <c r="H60" s="569">
        <f t="shared" si="4"/>
        <v>0</v>
      </c>
    </row>
    <row r="61" spans="1:8">
      <c r="A61" s="78" t="s">
        <v>1668</v>
      </c>
      <c r="B61" s="90" t="s">
        <v>1669</v>
      </c>
      <c r="C61" s="92"/>
      <c r="D61" s="92"/>
      <c r="E61" s="91">
        <v>12</v>
      </c>
      <c r="F61" s="92" t="s">
        <v>616</v>
      </c>
      <c r="G61" s="570">
        <v>0</v>
      </c>
      <c r="H61" s="569">
        <f t="shared" si="4"/>
        <v>0</v>
      </c>
    </row>
    <row r="62" spans="1:8">
      <c r="A62" s="98" t="s">
        <v>1670</v>
      </c>
      <c r="B62" s="90" t="s">
        <v>1671</v>
      </c>
      <c r="C62" s="92"/>
      <c r="D62" s="92"/>
      <c r="E62" s="91">
        <v>177</v>
      </c>
      <c r="F62" s="92" t="s">
        <v>616</v>
      </c>
      <c r="G62" s="570">
        <v>0</v>
      </c>
      <c r="H62" s="569">
        <f t="shared" si="4"/>
        <v>0</v>
      </c>
    </row>
    <row r="63" spans="1:8">
      <c r="A63" s="98" t="s">
        <v>1672</v>
      </c>
      <c r="B63" s="90" t="s">
        <v>1673</v>
      </c>
      <c r="C63" s="92"/>
      <c r="D63" s="92"/>
      <c r="E63" s="91">
        <v>10</v>
      </c>
      <c r="F63" s="92" t="s">
        <v>616</v>
      </c>
      <c r="G63" s="570">
        <v>0</v>
      </c>
      <c r="H63" s="569">
        <f t="shared" si="4"/>
        <v>0</v>
      </c>
    </row>
    <row r="64" spans="1:8">
      <c r="A64" s="98" t="s">
        <v>1674</v>
      </c>
      <c r="B64" s="90" t="s">
        <v>1675</v>
      </c>
      <c r="C64" s="92"/>
      <c r="D64" s="92"/>
      <c r="E64" s="91">
        <v>11</v>
      </c>
      <c r="F64" s="92" t="s">
        <v>616</v>
      </c>
      <c r="G64" s="570">
        <v>0</v>
      </c>
      <c r="H64" s="569">
        <f t="shared" si="4"/>
        <v>0</v>
      </c>
    </row>
    <row r="65" spans="1:8">
      <c r="A65" s="98" t="s">
        <v>1676</v>
      </c>
      <c r="B65" s="90" t="s">
        <v>1677</v>
      </c>
      <c r="C65" s="92"/>
      <c r="D65" s="92"/>
      <c r="E65" s="91">
        <v>6</v>
      </c>
      <c r="F65" s="92" t="s">
        <v>616</v>
      </c>
      <c r="G65" s="570">
        <v>0</v>
      </c>
      <c r="H65" s="569">
        <f t="shared" si="4"/>
        <v>0</v>
      </c>
    </row>
    <row r="66" spans="1:8">
      <c r="A66">
        <v>226</v>
      </c>
      <c r="B66" s="90" t="s">
        <v>1678</v>
      </c>
      <c r="C66" s="92"/>
      <c r="D66" s="92"/>
      <c r="E66" s="91">
        <v>2</v>
      </c>
      <c r="F66" s="92" t="s">
        <v>616</v>
      </c>
      <c r="G66" s="570">
        <v>0</v>
      </c>
      <c r="H66" s="569">
        <f t="shared" si="4"/>
        <v>0</v>
      </c>
    </row>
    <row r="67" spans="1:8">
      <c r="A67">
        <v>230</v>
      </c>
      <c r="B67" s="83" t="s">
        <v>1679</v>
      </c>
      <c r="C67" s="85"/>
      <c r="D67" s="85"/>
      <c r="E67" s="84">
        <v>1</v>
      </c>
      <c r="F67" s="85" t="s">
        <v>616</v>
      </c>
      <c r="G67" s="564">
        <v>0</v>
      </c>
      <c r="H67" s="565">
        <f t="shared" si="4"/>
        <v>0</v>
      </c>
    </row>
    <row r="68" spans="1:8">
      <c r="A68">
        <v>231</v>
      </c>
      <c r="B68" s="83" t="s">
        <v>1680</v>
      </c>
      <c r="C68" s="85"/>
      <c r="D68" s="85"/>
      <c r="E68" s="84">
        <v>2</v>
      </c>
      <c r="F68" s="85" t="s">
        <v>616</v>
      </c>
      <c r="G68" s="564">
        <v>0</v>
      </c>
      <c r="H68" s="565">
        <f t="shared" si="4"/>
        <v>0</v>
      </c>
    </row>
    <row r="69" spans="1:8">
      <c r="A69" s="86"/>
      <c r="B69" s="87" t="s">
        <v>1450</v>
      </c>
      <c r="C69" s="1185"/>
      <c r="D69" s="1185"/>
      <c r="E69" s="88"/>
      <c r="F69" s="88"/>
      <c r="G69" s="566"/>
      <c r="H69" s="567">
        <f>SUM(H51:H68)</f>
        <v>0</v>
      </c>
    </row>
    <row r="70" spans="1:8">
      <c r="A70" s="58"/>
      <c r="B70" s="59"/>
      <c r="C70" s="61"/>
      <c r="D70" s="61"/>
      <c r="E70" s="60"/>
      <c r="F70" s="61"/>
      <c r="G70" s="557"/>
      <c r="H70" s="557"/>
    </row>
    <row r="71" spans="1:8" ht="15.75">
      <c r="A71" s="65"/>
      <c r="B71" s="66" t="s">
        <v>1681</v>
      </c>
      <c r="C71" s="1184"/>
      <c r="D71" s="1184"/>
      <c r="E71" s="65"/>
      <c r="F71" s="65"/>
      <c r="G71" s="559"/>
      <c r="H71" s="559"/>
    </row>
    <row r="72" spans="1:8">
      <c r="A72" s="67"/>
      <c r="B72" s="67" t="s">
        <v>1600</v>
      </c>
      <c r="C72" s="68" t="s">
        <v>4674</v>
      </c>
      <c r="D72" s="68" t="s">
        <v>1</v>
      </c>
      <c r="E72" s="68" t="s">
        <v>1601</v>
      </c>
      <c r="F72" s="68" t="s">
        <v>4</v>
      </c>
      <c r="G72" s="560" t="s">
        <v>7</v>
      </c>
      <c r="H72" s="560" t="s">
        <v>1450</v>
      </c>
    </row>
    <row r="73" spans="1:8">
      <c r="A73" s="78" t="s">
        <v>1682</v>
      </c>
      <c r="B73" s="90" t="s">
        <v>1683</v>
      </c>
      <c r="C73" s="92"/>
      <c r="D73" s="92"/>
      <c r="E73" s="91">
        <v>500</v>
      </c>
      <c r="F73" s="92" t="s">
        <v>39</v>
      </c>
      <c r="G73" s="568">
        <v>0</v>
      </c>
      <c r="H73" s="569">
        <f>E73*G73</f>
        <v>0</v>
      </c>
    </row>
    <row r="74" spans="1:8">
      <c r="A74" s="78" t="s">
        <v>1684</v>
      </c>
      <c r="B74" s="90" t="s">
        <v>1685</v>
      </c>
      <c r="C74" s="92"/>
      <c r="D74" s="92"/>
      <c r="E74" s="91">
        <v>500</v>
      </c>
      <c r="F74" s="92" t="s">
        <v>39</v>
      </c>
      <c r="G74" s="568">
        <v>0</v>
      </c>
      <c r="H74" s="569">
        <f t="shared" ref="H74:H78" si="5">E74*G74</f>
        <v>0</v>
      </c>
    </row>
    <row r="75" spans="1:8">
      <c r="A75" s="78" t="s">
        <v>1686</v>
      </c>
      <c r="B75" s="90" t="s">
        <v>1687</v>
      </c>
      <c r="C75" s="92"/>
      <c r="D75" s="92"/>
      <c r="E75" s="91">
        <v>700</v>
      </c>
      <c r="F75" s="92" t="s">
        <v>39</v>
      </c>
      <c r="G75" s="568">
        <v>0</v>
      </c>
      <c r="H75" s="569">
        <f t="shared" si="5"/>
        <v>0</v>
      </c>
    </row>
    <row r="76" spans="1:8">
      <c r="A76" s="78" t="s">
        <v>1688</v>
      </c>
      <c r="B76" s="90" t="s">
        <v>1689</v>
      </c>
      <c r="C76" s="92"/>
      <c r="D76" s="92"/>
      <c r="E76" s="91">
        <v>1000</v>
      </c>
      <c r="F76" s="92" t="s">
        <v>39</v>
      </c>
      <c r="G76" s="568">
        <v>0</v>
      </c>
      <c r="H76" s="569">
        <f t="shared" si="5"/>
        <v>0</v>
      </c>
    </row>
    <row r="77" spans="1:8">
      <c r="A77" s="78" t="s">
        <v>1690</v>
      </c>
      <c r="B77" s="90" t="s">
        <v>1691</v>
      </c>
      <c r="C77" s="92"/>
      <c r="D77" s="92"/>
      <c r="E77" s="91">
        <v>50</v>
      </c>
      <c r="F77" s="92" t="s">
        <v>616</v>
      </c>
      <c r="G77" s="568">
        <v>0</v>
      </c>
      <c r="H77" s="569">
        <f t="shared" si="5"/>
        <v>0</v>
      </c>
    </row>
    <row r="78" spans="1:8">
      <c r="A78" s="78" t="s">
        <v>1692</v>
      </c>
      <c r="B78" s="90" t="s">
        <v>1693</v>
      </c>
      <c r="C78" s="92"/>
      <c r="D78" s="92"/>
      <c r="E78" s="91">
        <v>1</v>
      </c>
      <c r="F78" s="92" t="s">
        <v>1602</v>
      </c>
      <c r="G78" s="568">
        <v>0</v>
      </c>
      <c r="H78" s="569">
        <f t="shared" si="5"/>
        <v>0</v>
      </c>
    </row>
    <row r="79" spans="1:8">
      <c r="A79" s="86"/>
      <c r="B79" s="87" t="s">
        <v>1450</v>
      </c>
      <c r="C79" s="1185"/>
      <c r="D79" s="1185"/>
      <c r="E79" s="88"/>
      <c r="F79" s="88"/>
      <c r="G79" s="566"/>
      <c r="H79" s="567">
        <f>SUM(H73:H78)</f>
        <v>0</v>
      </c>
    </row>
    <row r="80" spans="1:8">
      <c r="A80" s="99"/>
      <c r="B80" s="100"/>
      <c r="C80" s="100"/>
      <c r="D80" s="100"/>
      <c r="E80" s="100"/>
      <c r="F80" s="100"/>
      <c r="G80" s="572"/>
      <c r="H80" s="572"/>
    </row>
    <row r="81" spans="1:9" ht="15.75">
      <c r="A81" s="65"/>
      <c r="B81" s="66" t="s">
        <v>1694</v>
      </c>
      <c r="C81" s="1184"/>
      <c r="D81" s="1184"/>
      <c r="E81" s="65"/>
      <c r="F81" s="65"/>
      <c r="G81" s="559"/>
      <c r="H81" s="559"/>
    </row>
    <row r="82" spans="1:9">
      <c r="A82" s="67"/>
      <c r="B82" s="67" t="s">
        <v>1600</v>
      </c>
      <c r="C82" s="68" t="s">
        <v>4674</v>
      </c>
      <c r="D82" s="68" t="s">
        <v>1</v>
      </c>
      <c r="E82" s="68" t="s">
        <v>1601</v>
      </c>
      <c r="F82" s="68" t="s">
        <v>4</v>
      </c>
      <c r="G82" s="560" t="s">
        <v>7</v>
      </c>
      <c r="H82" s="560" t="s">
        <v>1450</v>
      </c>
    </row>
    <row r="83" spans="1:9">
      <c r="A83" s="78" t="s">
        <v>1695</v>
      </c>
      <c r="B83" s="90" t="s">
        <v>1696</v>
      </c>
      <c r="C83" s="92"/>
      <c r="D83" s="92"/>
      <c r="E83" s="91">
        <v>1</v>
      </c>
      <c r="F83" s="92" t="s">
        <v>616</v>
      </c>
      <c r="G83" s="568">
        <v>0</v>
      </c>
      <c r="H83" s="569">
        <f t="shared" ref="H83:H89" si="6">E83*G83</f>
        <v>0</v>
      </c>
    </row>
    <row r="84" spans="1:9">
      <c r="A84" s="78" t="s">
        <v>1697</v>
      </c>
      <c r="B84" s="90" t="s">
        <v>1698</v>
      </c>
      <c r="C84" s="92"/>
      <c r="D84" s="92"/>
      <c r="E84" s="91">
        <v>1</v>
      </c>
      <c r="F84" s="92" t="s">
        <v>779</v>
      </c>
      <c r="G84" s="568">
        <v>0</v>
      </c>
      <c r="H84" s="569">
        <f t="shared" si="6"/>
        <v>0</v>
      </c>
    </row>
    <row r="85" spans="1:9">
      <c r="A85" s="78" t="s">
        <v>1699</v>
      </c>
      <c r="B85" s="90" t="s">
        <v>1700</v>
      </c>
      <c r="C85" s="92"/>
      <c r="D85" s="92"/>
      <c r="E85" s="91">
        <v>8</v>
      </c>
      <c r="F85" s="92" t="s">
        <v>1566</v>
      </c>
      <c r="G85" s="568">
        <v>0</v>
      </c>
      <c r="H85" s="569">
        <f t="shared" si="6"/>
        <v>0</v>
      </c>
    </row>
    <row r="86" spans="1:9">
      <c r="A86" s="78" t="s">
        <v>1701</v>
      </c>
      <c r="B86" s="90" t="s">
        <v>1702</v>
      </c>
      <c r="C86" s="92"/>
      <c r="D86" s="92"/>
      <c r="E86" s="91">
        <v>4</v>
      </c>
      <c r="F86" s="92" t="s">
        <v>1566</v>
      </c>
      <c r="G86" s="568">
        <v>0</v>
      </c>
      <c r="H86" s="569">
        <f t="shared" si="6"/>
        <v>0</v>
      </c>
    </row>
    <row r="87" spans="1:9">
      <c r="A87" s="78" t="s">
        <v>1703</v>
      </c>
      <c r="B87" s="90" t="s">
        <v>1704</v>
      </c>
      <c r="C87" s="92"/>
      <c r="D87" s="92"/>
      <c r="E87" s="91">
        <v>4</v>
      </c>
      <c r="F87" s="92" t="s">
        <v>1566</v>
      </c>
      <c r="G87" s="568">
        <v>0</v>
      </c>
      <c r="H87" s="569">
        <f t="shared" si="6"/>
        <v>0</v>
      </c>
    </row>
    <row r="88" spans="1:9" ht="16.5" customHeight="1">
      <c r="A88" s="78" t="s">
        <v>1705</v>
      </c>
      <c r="B88" s="59" t="s">
        <v>1706</v>
      </c>
      <c r="C88" s="61"/>
      <c r="D88" s="61"/>
      <c r="E88" s="60">
        <v>1</v>
      </c>
      <c r="F88" s="61" t="s">
        <v>616</v>
      </c>
      <c r="G88" s="570">
        <v>0</v>
      </c>
      <c r="H88" s="569">
        <f t="shared" si="6"/>
        <v>0</v>
      </c>
    </row>
    <row r="89" spans="1:9">
      <c r="A89" s="78" t="s">
        <v>1707</v>
      </c>
      <c r="B89" s="90" t="s">
        <v>1708</v>
      </c>
      <c r="C89" s="92"/>
      <c r="D89" s="92"/>
      <c r="E89" s="91">
        <v>1</v>
      </c>
      <c r="F89" s="92" t="s">
        <v>1709</v>
      </c>
      <c r="G89" s="568">
        <v>0</v>
      </c>
      <c r="H89" s="569">
        <f t="shared" si="6"/>
        <v>0</v>
      </c>
    </row>
    <row r="90" spans="1:9">
      <c r="A90" s="86"/>
      <c r="B90" s="87" t="s">
        <v>1450</v>
      </c>
      <c r="C90" s="1185"/>
      <c r="D90" s="1185"/>
      <c r="E90" s="88"/>
      <c r="F90" s="88"/>
      <c r="G90" s="566"/>
      <c r="H90" s="567">
        <f>SUM(H83:H89)</f>
        <v>0</v>
      </c>
      <c r="I90" s="101"/>
    </row>
    <row r="91" spans="1:9">
      <c r="A91" s="102"/>
      <c r="B91" s="103"/>
      <c r="C91" s="1186"/>
      <c r="D91" s="1186"/>
      <c r="E91" s="104"/>
      <c r="F91" s="104"/>
      <c r="G91" s="573"/>
      <c r="H91" s="574"/>
      <c r="I91" s="101"/>
    </row>
    <row r="92" spans="1:9">
      <c r="A92" s="102"/>
      <c r="B92" s="103"/>
      <c r="C92" s="1186"/>
      <c r="D92" s="1186"/>
      <c r="E92" s="104"/>
      <c r="F92" s="104"/>
      <c r="G92" s="573"/>
      <c r="H92" s="574"/>
      <c r="I92" s="101"/>
    </row>
    <row r="93" spans="1:9" ht="15.75">
      <c r="A93" s="1367" t="s">
        <v>1589</v>
      </c>
      <c r="B93" s="1367"/>
      <c r="C93" s="1367"/>
      <c r="D93" s="1367"/>
      <c r="E93" s="1367"/>
      <c r="F93" s="1367"/>
      <c r="G93" s="1367"/>
      <c r="H93" s="1367"/>
      <c r="I93" s="101"/>
    </row>
    <row r="94" spans="1:9" ht="15.75">
      <c r="A94" s="1366" t="s">
        <v>1590</v>
      </c>
      <c r="B94" s="1366"/>
      <c r="C94" s="1366"/>
      <c r="D94" s="1366"/>
      <c r="E94" s="1366"/>
      <c r="F94" s="1366"/>
      <c r="G94" s="1366"/>
      <c r="H94" s="1366"/>
      <c r="I94" s="101"/>
    </row>
    <row r="95" spans="1:9" ht="15.75">
      <c r="A95" s="1366" t="s">
        <v>1710</v>
      </c>
      <c r="B95" s="1366"/>
      <c r="C95" s="1366"/>
      <c r="D95" s="1366"/>
      <c r="E95" s="1366"/>
      <c r="F95" s="1366"/>
      <c r="G95" s="1366"/>
      <c r="H95" s="1366"/>
      <c r="I95" s="101"/>
    </row>
    <row r="96" spans="1:9" ht="15.75">
      <c r="A96" s="105"/>
      <c r="B96" s="106" t="s">
        <v>1592</v>
      </c>
      <c r="C96" s="1187"/>
      <c r="D96" s="1187"/>
      <c r="E96" s="105"/>
      <c r="F96" s="105"/>
      <c r="G96" s="575"/>
      <c r="H96" s="575"/>
      <c r="I96" s="101"/>
    </row>
    <row r="97" spans="1:9">
      <c r="B97" t="s">
        <v>1593</v>
      </c>
      <c r="H97" s="577">
        <f>H117+H138+H156</f>
        <v>0</v>
      </c>
      <c r="I97" s="101"/>
    </row>
    <row r="98" spans="1:9">
      <c r="B98" t="s">
        <v>1594</v>
      </c>
      <c r="H98" s="577">
        <f>H129+H149+H162+H171</f>
        <v>0</v>
      </c>
      <c r="I98" s="101"/>
    </row>
    <row r="99" spans="1:9">
      <c r="B99" t="s">
        <v>1595</v>
      </c>
      <c r="H99" s="577">
        <f>H97*0.01</f>
        <v>0</v>
      </c>
      <c r="I99" s="101"/>
    </row>
    <row r="100" spans="1:9">
      <c r="B100" t="s">
        <v>1596</v>
      </c>
      <c r="H100" s="577">
        <f>H98*0.06</f>
        <v>0</v>
      </c>
      <c r="I100" s="101"/>
    </row>
    <row r="101" spans="1:9" ht="15.75" thickBot="1">
      <c r="A101" s="108"/>
      <c r="B101" s="109" t="s">
        <v>1597</v>
      </c>
      <c r="C101" s="1189"/>
      <c r="D101" s="1189"/>
      <c r="E101" s="108"/>
      <c r="F101" s="108"/>
      <c r="G101" s="578"/>
      <c r="H101" s="579">
        <f>SUM(H97:H100)</f>
        <v>0</v>
      </c>
      <c r="I101" s="101"/>
    </row>
    <row r="102" spans="1:9">
      <c r="I102" s="101"/>
    </row>
    <row r="103" spans="1:9" ht="15.75">
      <c r="A103" s="111"/>
      <c r="B103" s="112" t="s">
        <v>1598</v>
      </c>
      <c r="C103" s="1190"/>
      <c r="D103" s="1190"/>
      <c r="E103" s="111"/>
      <c r="F103" s="111"/>
      <c r="G103" s="580"/>
      <c r="H103" s="580"/>
      <c r="I103" s="101"/>
    </row>
    <row r="104" spans="1:9" ht="15.75">
      <c r="A104" s="113"/>
      <c r="B104" s="114" t="s">
        <v>1599</v>
      </c>
      <c r="C104" s="1191"/>
      <c r="D104" s="1191"/>
      <c r="E104" s="113"/>
      <c r="F104" s="113"/>
      <c r="G104" s="581"/>
      <c r="H104" s="581"/>
      <c r="I104" s="101"/>
    </row>
    <row r="105" spans="1:9">
      <c r="A105" s="115" t="s">
        <v>1711</v>
      </c>
      <c r="B105" s="115" t="s">
        <v>1600</v>
      </c>
      <c r="C105" s="68" t="s">
        <v>4674</v>
      </c>
      <c r="D105" s="68" t="s">
        <v>1</v>
      </c>
      <c r="E105" s="116" t="s">
        <v>1601</v>
      </c>
      <c r="F105" s="116" t="s">
        <v>4</v>
      </c>
      <c r="G105" s="582" t="s">
        <v>7</v>
      </c>
      <c r="H105" s="582" t="s">
        <v>1450</v>
      </c>
      <c r="I105" s="101"/>
    </row>
    <row r="106" spans="1:9">
      <c r="A106" s="933" t="s">
        <v>1612</v>
      </c>
      <c r="B106" s="937" t="s">
        <v>4712</v>
      </c>
      <c r="C106" s="939"/>
      <c r="D106" s="939" t="s">
        <v>4711</v>
      </c>
      <c r="E106" s="938">
        <v>1</v>
      </c>
      <c r="F106" s="939" t="s">
        <v>616</v>
      </c>
      <c r="G106" s="568">
        <v>0</v>
      </c>
      <c r="H106" s="569">
        <f t="shared" ref="H106:H116" si="7">E106*G106</f>
        <v>0</v>
      </c>
      <c r="I106" s="101"/>
    </row>
    <row r="107" spans="1:9">
      <c r="A107" s="78" t="s">
        <v>1614</v>
      </c>
      <c r="B107" s="90" t="s">
        <v>1712</v>
      </c>
      <c r="C107" s="92"/>
      <c r="D107" s="92"/>
      <c r="E107" s="91">
        <v>2</v>
      </c>
      <c r="F107" s="92" t="s">
        <v>616</v>
      </c>
      <c r="G107" s="568">
        <v>0</v>
      </c>
      <c r="H107" s="569">
        <f t="shared" si="7"/>
        <v>0</v>
      </c>
      <c r="I107" s="101"/>
    </row>
    <row r="108" spans="1:9">
      <c r="A108" s="78" t="s">
        <v>1616</v>
      </c>
      <c r="B108" s="90" t="s">
        <v>1713</v>
      </c>
      <c r="C108" s="92"/>
      <c r="D108" s="92"/>
      <c r="E108" s="91">
        <v>12</v>
      </c>
      <c r="F108" s="92" t="s">
        <v>616</v>
      </c>
      <c r="G108" s="568">
        <v>0</v>
      </c>
      <c r="H108" s="569">
        <f t="shared" si="7"/>
        <v>0</v>
      </c>
      <c r="I108" s="101"/>
    </row>
    <row r="109" spans="1:9">
      <c r="A109" s="78" t="s">
        <v>1618</v>
      </c>
      <c r="B109" s="90" t="s">
        <v>1714</v>
      </c>
      <c r="C109" s="92"/>
      <c r="D109" s="92"/>
      <c r="E109" s="91">
        <v>10</v>
      </c>
      <c r="F109" s="92" t="s">
        <v>616</v>
      </c>
      <c r="G109" s="568">
        <v>0</v>
      </c>
      <c r="H109" s="569">
        <f t="shared" si="7"/>
        <v>0</v>
      </c>
      <c r="I109" s="101"/>
    </row>
    <row r="110" spans="1:9">
      <c r="A110" s="78" t="s">
        <v>1620</v>
      </c>
      <c r="B110" s="90" t="s">
        <v>1715</v>
      </c>
      <c r="C110" s="92"/>
      <c r="D110" s="92"/>
      <c r="E110" s="91">
        <v>10</v>
      </c>
      <c r="F110" s="92" t="s">
        <v>616</v>
      </c>
      <c r="G110" s="568">
        <v>0</v>
      </c>
      <c r="H110" s="569">
        <f t="shared" si="7"/>
        <v>0</v>
      </c>
      <c r="I110" s="101"/>
    </row>
    <row r="111" spans="1:9">
      <c r="A111" s="78" t="s">
        <v>1716</v>
      </c>
      <c r="B111" s="90" t="s">
        <v>1717</v>
      </c>
      <c r="C111" s="92"/>
      <c r="D111" s="92"/>
      <c r="E111" s="91">
        <v>5</v>
      </c>
      <c r="F111" s="92" t="s">
        <v>616</v>
      </c>
      <c r="G111" s="568">
        <v>0</v>
      </c>
      <c r="H111" s="569">
        <f>E111*G111</f>
        <v>0</v>
      </c>
      <c r="I111" s="101"/>
    </row>
    <row r="112" spans="1:9">
      <c r="A112" s="78" t="s">
        <v>1718</v>
      </c>
      <c r="B112" s="90" t="s">
        <v>1719</v>
      </c>
      <c r="C112" s="92"/>
      <c r="D112" s="92"/>
      <c r="E112" s="91">
        <v>5</v>
      </c>
      <c r="F112" s="92" t="s">
        <v>616</v>
      </c>
      <c r="G112" s="568">
        <v>0</v>
      </c>
      <c r="H112" s="569">
        <f t="shared" si="7"/>
        <v>0</v>
      </c>
      <c r="I112" s="101"/>
    </row>
    <row r="113" spans="1:9">
      <c r="A113" s="78" t="s">
        <v>1622</v>
      </c>
      <c r="B113" s="90" t="s">
        <v>1720</v>
      </c>
      <c r="C113" s="92"/>
      <c r="D113" s="92"/>
      <c r="E113" s="91">
        <v>34</v>
      </c>
      <c r="F113" s="92" t="s">
        <v>616</v>
      </c>
      <c r="G113" s="568">
        <v>0</v>
      </c>
      <c r="H113" s="569">
        <f t="shared" si="7"/>
        <v>0</v>
      </c>
      <c r="I113" s="101"/>
    </row>
    <row r="114" spans="1:9">
      <c r="A114" s="78" t="s">
        <v>1628</v>
      </c>
      <c r="B114" s="90" t="s">
        <v>1721</v>
      </c>
      <c r="C114" s="92"/>
      <c r="D114" s="92"/>
      <c r="E114" s="91">
        <v>1</v>
      </c>
      <c r="F114" s="92" t="s">
        <v>616</v>
      </c>
      <c r="G114" s="568">
        <v>0</v>
      </c>
      <c r="H114" s="569">
        <f t="shared" si="7"/>
        <v>0</v>
      </c>
      <c r="I114" s="101"/>
    </row>
    <row r="115" spans="1:9">
      <c r="A115" s="78" t="s">
        <v>1722</v>
      </c>
      <c r="B115" s="90" t="s">
        <v>1723</v>
      </c>
      <c r="C115" s="92"/>
      <c r="D115" s="92"/>
      <c r="E115" s="91">
        <v>1</v>
      </c>
      <c r="F115" s="92" t="s">
        <v>616</v>
      </c>
      <c r="G115" s="568">
        <v>0</v>
      </c>
      <c r="H115" s="569">
        <f t="shared" si="7"/>
        <v>0</v>
      </c>
      <c r="I115" s="101"/>
    </row>
    <row r="116" spans="1:9">
      <c r="A116" s="78" t="s">
        <v>1724</v>
      </c>
      <c r="B116" s="90" t="s">
        <v>1725</v>
      </c>
      <c r="C116" s="92"/>
      <c r="D116" s="92"/>
      <c r="E116" s="91">
        <v>1</v>
      </c>
      <c r="F116" s="92" t="s">
        <v>616</v>
      </c>
      <c r="G116" s="568">
        <v>0</v>
      </c>
      <c r="H116" s="569">
        <f t="shared" si="7"/>
        <v>0</v>
      </c>
      <c r="I116" s="101"/>
    </row>
    <row r="117" spans="1:9">
      <c r="A117" s="117"/>
      <c r="B117" s="118" t="s">
        <v>1450</v>
      </c>
      <c r="C117" s="1192"/>
      <c r="D117" s="1192"/>
      <c r="E117" s="119"/>
      <c r="F117" s="119"/>
      <c r="G117" s="583"/>
      <c r="H117" s="584">
        <f>SUM(H106:H116)</f>
        <v>0</v>
      </c>
      <c r="I117" s="101"/>
    </row>
    <row r="118" spans="1:9">
      <c r="I118" s="101"/>
    </row>
    <row r="119" spans="1:9" ht="15.75">
      <c r="A119" s="113"/>
      <c r="B119" s="114" t="s">
        <v>1647</v>
      </c>
      <c r="C119" s="1191"/>
      <c r="D119" s="1191"/>
      <c r="E119" s="113"/>
      <c r="F119" s="113"/>
      <c r="G119" s="581"/>
      <c r="H119" s="581"/>
      <c r="I119" s="101"/>
    </row>
    <row r="120" spans="1:9">
      <c r="A120" s="115" t="s">
        <v>1711</v>
      </c>
      <c r="B120" s="115" t="s">
        <v>1600</v>
      </c>
      <c r="C120" s="68" t="s">
        <v>4674</v>
      </c>
      <c r="D120" s="68" t="s">
        <v>1</v>
      </c>
      <c r="E120" s="116" t="s">
        <v>1601</v>
      </c>
      <c r="F120" s="116" t="s">
        <v>4</v>
      </c>
      <c r="G120" s="582" t="s">
        <v>7</v>
      </c>
      <c r="H120" s="582" t="s">
        <v>1450</v>
      </c>
      <c r="I120" s="101"/>
    </row>
    <row r="121" spans="1:9">
      <c r="A121" s="78" t="s">
        <v>1650</v>
      </c>
      <c r="B121" s="90" t="s">
        <v>1726</v>
      </c>
      <c r="C121" s="92"/>
      <c r="D121" s="92"/>
      <c r="E121" s="91">
        <v>1</v>
      </c>
      <c r="F121" s="92" t="s">
        <v>616</v>
      </c>
      <c r="G121" s="568">
        <v>0</v>
      </c>
      <c r="H121" s="569">
        <f t="shared" ref="H121:H128" si="8">E121*G121</f>
        <v>0</v>
      </c>
      <c r="I121" s="101"/>
    </row>
    <row r="122" spans="1:9">
      <c r="A122" s="78" t="s">
        <v>1651</v>
      </c>
      <c r="B122" s="90" t="s">
        <v>1727</v>
      </c>
      <c r="C122" s="92"/>
      <c r="D122" s="92"/>
      <c r="E122" s="91">
        <v>12</v>
      </c>
      <c r="F122" s="92" t="s">
        <v>616</v>
      </c>
      <c r="G122" s="568">
        <v>0</v>
      </c>
      <c r="H122" s="569">
        <f t="shared" si="8"/>
        <v>0</v>
      </c>
      <c r="I122" s="101"/>
    </row>
    <row r="123" spans="1:9">
      <c r="A123" s="78" t="s">
        <v>1653</v>
      </c>
      <c r="B123" s="90" t="s">
        <v>1728</v>
      </c>
      <c r="C123" s="92"/>
      <c r="D123" s="92"/>
      <c r="E123" s="91">
        <v>10</v>
      </c>
      <c r="F123" s="92" t="s">
        <v>616</v>
      </c>
      <c r="G123" s="568">
        <v>0</v>
      </c>
      <c r="H123" s="569">
        <f t="shared" si="8"/>
        <v>0</v>
      </c>
      <c r="I123" s="101"/>
    </row>
    <row r="124" spans="1:9">
      <c r="A124" s="78" t="s">
        <v>1655</v>
      </c>
      <c r="B124" s="90" t="s">
        <v>1729</v>
      </c>
      <c r="C124" s="92"/>
      <c r="D124" s="92"/>
      <c r="E124" s="91">
        <v>1</v>
      </c>
      <c r="F124" s="92" t="s">
        <v>616</v>
      </c>
      <c r="G124" s="568">
        <v>0</v>
      </c>
      <c r="H124" s="569">
        <f t="shared" si="8"/>
        <v>0</v>
      </c>
      <c r="I124" s="101"/>
    </row>
    <row r="125" spans="1:9">
      <c r="A125" s="78" t="s">
        <v>1730</v>
      </c>
      <c r="B125" s="90" t="s">
        <v>1731</v>
      </c>
      <c r="C125" s="92"/>
      <c r="D125" s="92"/>
      <c r="E125" s="91">
        <v>1</v>
      </c>
      <c r="F125" s="92" t="s">
        <v>616</v>
      </c>
      <c r="G125" s="568">
        <v>0</v>
      </c>
      <c r="H125" s="569">
        <f t="shared" si="8"/>
        <v>0</v>
      </c>
      <c r="I125" s="101"/>
    </row>
    <row r="126" spans="1:9">
      <c r="A126" s="78" t="s">
        <v>1657</v>
      </c>
      <c r="B126" s="90" t="s">
        <v>1732</v>
      </c>
      <c r="C126" s="92"/>
      <c r="D126" s="92"/>
      <c r="E126" s="91">
        <v>34</v>
      </c>
      <c r="F126" s="92" t="s">
        <v>616</v>
      </c>
      <c r="G126" s="568">
        <v>0</v>
      </c>
      <c r="H126" s="569">
        <f t="shared" si="8"/>
        <v>0</v>
      </c>
      <c r="I126" s="101"/>
    </row>
    <row r="127" spans="1:9">
      <c r="A127" s="78" t="s">
        <v>1659</v>
      </c>
      <c r="B127" s="90" t="s">
        <v>1733</v>
      </c>
      <c r="C127" s="92"/>
      <c r="D127" s="92"/>
      <c r="E127" s="91">
        <v>1</v>
      </c>
      <c r="F127" s="92" t="s">
        <v>616</v>
      </c>
      <c r="G127" s="568">
        <v>0</v>
      </c>
      <c r="H127" s="569">
        <f t="shared" si="8"/>
        <v>0</v>
      </c>
      <c r="I127" s="101"/>
    </row>
    <row r="128" spans="1:9">
      <c r="A128" s="78" t="s">
        <v>1659</v>
      </c>
      <c r="B128" s="90" t="s">
        <v>1734</v>
      </c>
      <c r="C128" s="92"/>
      <c r="D128" s="92"/>
      <c r="E128" s="91">
        <v>1</v>
      </c>
      <c r="F128" s="92" t="s">
        <v>616</v>
      </c>
      <c r="G128" s="568">
        <v>0</v>
      </c>
      <c r="H128" s="569">
        <f t="shared" si="8"/>
        <v>0</v>
      </c>
      <c r="I128" s="101"/>
    </row>
    <row r="129" spans="1:9">
      <c r="A129" s="117"/>
      <c r="B129" s="118" t="s">
        <v>1450</v>
      </c>
      <c r="C129" s="1192"/>
      <c r="D129" s="1192"/>
      <c r="E129" s="119"/>
      <c r="F129" s="119"/>
      <c r="G129" s="583"/>
      <c r="H129" s="584">
        <f>SUM(H121:H128)</f>
        <v>0</v>
      </c>
      <c r="I129" s="101"/>
    </row>
    <row r="130" spans="1:9">
      <c r="I130" s="101"/>
    </row>
    <row r="131" spans="1:9" ht="15.75">
      <c r="A131" s="113"/>
      <c r="B131" s="114" t="s">
        <v>1637</v>
      </c>
      <c r="C131" s="1191"/>
      <c r="D131" s="1191"/>
      <c r="E131" s="113"/>
      <c r="F131" s="113"/>
      <c r="G131" s="581"/>
      <c r="H131" s="581"/>
      <c r="I131" s="101"/>
    </row>
    <row r="132" spans="1:9">
      <c r="A132" s="115" t="s">
        <v>1711</v>
      </c>
      <c r="B132" s="115" t="s">
        <v>1600</v>
      </c>
      <c r="C132" s="68" t="s">
        <v>4674</v>
      </c>
      <c r="D132" s="68" t="s">
        <v>1</v>
      </c>
      <c r="E132" s="116" t="s">
        <v>1601</v>
      </c>
      <c r="F132" s="116" t="s">
        <v>4</v>
      </c>
      <c r="G132" s="582" t="s">
        <v>7</v>
      </c>
      <c r="H132" s="582" t="s">
        <v>1450</v>
      </c>
      <c r="I132" s="101"/>
    </row>
    <row r="133" spans="1:9">
      <c r="A133" s="78" t="s">
        <v>1638</v>
      </c>
      <c r="B133" s="90" t="s">
        <v>1735</v>
      </c>
      <c r="C133" s="92"/>
      <c r="D133" s="92"/>
      <c r="E133" s="91">
        <v>420</v>
      </c>
      <c r="F133" s="92" t="s">
        <v>39</v>
      </c>
      <c r="G133" s="568">
        <v>0</v>
      </c>
      <c r="H133" s="569">
        <f t="shared" ref="H133:H137" si="9">E133*G133</f>
        <v>0</v>
      </c>
      <c r="I133" s="101"/>
    </row>
    <row r="134" spans="1:9">
      <c r="A134" s="78" t="s">
        <v>1640</v>
      </c>
      <c r="B134" s="90" t="s">
        <v>1736</v>
      </c>
      <c r="C134" s="92"/>
      <c r="D134" s="92"/>
      <c r="E134" s="91">
        <v>34</v>
      </c>
      <c r="F134" s="92" t="s">
        <v>616</v>
      </c>
      <c r="G134" s="568">
        <v>0</v>
      </c>
      <c r="H134" s="569">
        <f t="shared" si="9"/>
        <v>0</v>
      </c>
      <c r="I134" s="101"/>
    </row>
    <row r="135" spans="1:9">
      <c r="A135" s="78" t="s">
        <v>1737</v>
      </c>
      <c r="B135" s="90" t="s">
        <v>1738</v>
      </c>
      <c r="C135" s="92"/>
      <c r="D135" s="92"/>
      <c r="E135" s="91">
        <v>20</v>
      </c>
      <c r="F135" s="92" t="s">
        <v>616</v>
      </c>
      <c r="G135" s="568">
        <v>0</v>
      </c>
      <c r="H135" s="569">
        <f t="shared" si="9"/>
        <v>0</v>
      </c>
      <c r="I135" s="101"/>
    </row>
    <row r="136" spans="1:9">
      <c r="A136" s="78" t="s">
        <v>1642</v>
      </c>
      <c r="B136" s="90" t="s">
        <v>1739</v>
      </c>
      <c r="C136" s="92"/>
      <c r="D136" s="92"/>
      <c r="E136" s="91">
        <v>300</v>
      </c>
      <c r="F136" s="92" t="s">
        <v>39</v>
      </c>
      <c r="G136" s="568">
        <v>0</v>
      </c>
      <c r="H136" s="569">
        <f t="shared" si="9"/>
        <v>0</v>
      </c>
      <c r="I136" s="101"/>
    </row>
    <row r="137" spans="1:9">
      <c r="A137" s="78" t="s">
        <v>1740</v>
      </c>
      <c r="B137" s="90" t="s">
        <v>1741</v>
      </c>
      <c r="C137" s="92"/>
      <c r="D137" s="92"/>
      <c r="E137" s="91">
        <v>1</v>
      </c>
      <c r="F137" s="92" t="s">
        <v>1602</v>
      </c>
      <c r="G137" s="568">
        <v>0</v>
      </c>
      <c r="H137" s="569">
        <f t="shared" si="9"/>
        <v>0</v>
      </c>
      <c r="I137" s="101"/>
    </row>
    <row r="138" spans="1:9">
      <c r="A138" s="117"/>
      <c r="B138" s="118" t="s">
        <v>1450</v>
      </c>
      <c r="C138" s="1192"/>
      <c r="D138" s="1192"/>
      <c r="E138" s="119"/>
      <c r="F138" s="119"/>
      <c r="G138" s="583"/>
      <c r="H138" s="584">
        <f>SUM(H133:H137)</f>
        <v>0</v>
      </c>
      <c r="I138" s="101"/>
    </row>
    <row r="139" spans="1:9">
      <c r="I139" s="101"/>
    </row>
    <row r="140" spans="1:9" ht="15.75">
      <c r="A140" s="113"/>
      <c r="B140" s="114" t="s">
        <v>1681</v>
      </c>
      <c r="C140" s="1191"/>
      <c r="D140" s="1191"/>
      <c r="E140" s="113"/>
      <c r="F140" s="113"/>
      <c r="G140" s="581"/>
      <c r="H140" s="581"/>
      <c r="I140" s="101"/>
    </row>
    <row r="141" spans="1:9">
      <c r="A141" s="115" t="s">
        <v>1711</v>
      </c>
      <c r="B141" s="115" t="s">
        <v>1600</v>
      </c>
      <c r="C141" s="68" t="s">
        <v>4674</v>
      </c>
      <c r="D141" s="68" t="s">
        <v>1</v>
      </c>
      <c r="E141" s="116" t="s">
        <v>1601</v>
      </c>
      <c r="F141" s="116" t="s">
        <v>4</v>
      </c>
      <c r="G141" s="582" t="s">
        <v>7</v>
      </c>
      <c r="H141" s="582" t="s">
        <v>1450</v>
      </c>
      <c r="I141" s="101"/>
    </row>
    <row r="142" spans="1:9">
      <c r="A142" s="78" t="s">
        <v>1682</v>
      </c>
      <c r="B142" s="90" t="s">
        <v>1683</v>
      </c>
      <c r="C142" s="92"/>
      <c r="D142" s="92"/>
      <c r="E142" s="91">
        <v>520</v>
      </c>
      <c r="F142" s="92" t="s">
        <v>39</v>
      </c>
      <c r="G142" s="568">
        <v>0</v>
      </c>
      <c r="H142" s="569">
        <f t="shared" ref="H142:H148" si="10">E142*G142</f>
        <v>0</v>
      </c>
      <c r="I142" s="101"/>
    </row>
    <row r="143" spans="1:9">
      <c r="A143" s="78" t="s">
        <v>1686</v>
      </c>
      <c r="B143" s="90" t="s">
        <v>1742</v>
      </c>
      <c r="C143" s="92"/>
      <c r="D143" s="92"/>
      <c r="E143" s="91">
        <v>520</v>
      </c>
      <c r="F143" s="92" t="s">
        <v>39</v>
      </c>
      <c r="G143" s="568">
        <v>0</v>
      </c>
      <c r="H143" s="569">
        <f t="shared" si="10"/>
        <v>0</v>
      </c>
      <c r="I143" s="101"/>
    </row>
    <row r="144" spans="1:9">
      <c r="A144" s="78" t="s">
        <v>1688</v>
      </c>
      <c r="B144" s="90" t="s">
        <v>1743</v>
      </c>
      <c r="C144" s="92"/>
      <c r="D144" s="92"/>
      <c r="E144" s="91">
        <v>34</v>
      </c>
      <c r="F144" s="92" t="s">
        <v>616</v>
      </c>
      <c r="G144" s="568">
        <v>0</v>
      </c>
      <c r="H144" s="569">
        <f t="shared" si="10"/>
        <v>0</v>
      </c>
      <c r="I144" s="101"/>
    </row>
    <row r="145" spans="1:9">
      <c r="A145" s="78" t="s">
        <v>1690</v>
      </c>
      <c r="B145" s="90" t="s">
        <v>1744</v>
      </c>
      <c r="C145" s="92"/>
      <c r="D145" s="92"/>
      <c r="E145" s="91">
        <v>20</v>
      </c>
      <c r="F145" s="92" t="s">
        <v>616</v>
      </c>
      <c r="G145" s="568">
        <v>0</v>
      </c>
      <c r="H145" s="569">
        <f t="shared" si="10"/>
        <v>0</v>
      </c>
      <c r="I145" s="101"/>
    </row>
    <row r="146" spans="1:9">
      <c r="A146" s="78" t="s">
        <v>1692</v>
      </c>
      <c r="B146" s="90" t="s">
        <v>1745</v>
      </c>
      <c r="C146" s="92"/>
      <c r="D146" s="92"/>
      <c r="E146" s="91">
        <v>40</v>
      </c>
      <c r="F146" s="92" t="s">
        <v>616</v>
      </c>
      <c r="G146" s="568">
        <v>0</v>
      </c>
      <c r="H146" s="569">
        <f t="shared" si="10"/>
        <v>0</v>
      </c>
      <c r="I146" s="101"/>
    </row>
    <row r="147" spans="1:9">
      <c r="A147" s="78" t="s">
        <v>1746</v>
      </c>
      <c r="B147" s="90" t="s">
        <v>1747</v>
      </c>
      <c r="C147" s="92"/>
      <c r="D147" s="92"/>
      <c r="E147" s="91">
        <v>300</v>
      </c>
      <c r="F147" s="92" t="s">
        <v>39</v>
      </c>
      <c r="G147" s="568">
        <v>0</v>
      </c>
      <c r="H147" s="569">
        <f t="shared" si="10"/>
        <v>0</v>
      </c>
      <c r="I147" s="101"/>
    </row>
    <row r="148" spans="1:9">
      <c r="A148" s="78" t="s">
        <v>1748</v>
      </c>
      <c r="B148" s="90" t="s">
        <v>1693</v>
      </c>
      <c r="C148" s="92"/>
      <c r="D148" s="92"/>
      <c r="E148" s="91">
        <v>1</v>
      </c>
      <c r="F148" s="92" t="s">
        <v>1602</v>
      </c>
      <c r="G148" s="568">
        <v>0</v>
      </c>
      <c r="H148" s="569">
        <f t="shared" si="10"/>
        <v>0</v>
      </c>
      <c r="I148" s="101"/>
    </row>
    <row r="149" spans="1:9">
      <c r="A149" s="117"/>
      <c r="B149" s="118" t="s">
        <v>1450</v>
      </c>
      <c r="C149" s="1192"/>
      <c r="D149" s="1192"/>
      <c r="E149" s="119"/>
      <c r="F149" s="119"/>
      <c r="G149" s="583"/>
      <c r="H149" s="584">
        <f>SUM(H142:H148)</f>
        <v>0</v>
      </c>
      <c r="I149" s="101"/>
    </row>
    <row r="150" spans="1:9">
      <c r="I150" s="101"/>
    </row>
    <row r="151" spans="1:9" ht="15.75">
      <c r="A151" s="113"/>
      <c r="B151" s="114" t="s">
        <v>1749</v>
      </c>
      <c r="C151" s="1191"/>
      <c r="D151" s="1191"/>
      <c r="E151" s="113"/>
      <c r="F151" s="113"/>
      <c r="G151" s="581"/>
      <c r="H151" s="581"/>
      <c r="I151" s="101"/>
    </row>
    <row r="152" spans="1:9">
      <c r="A152" s="115" t="s">
        <v>1711</v>
      </c>
      <c r="B152" s="115" t="s">
        <v>1600</v>
      </c>
      <c r="C152" s="68" t="s">
        <v>4674</v>
      </c>
      <c r="D152" s="68" t="s">
        <v>1</v>
      </c>
      <c r="E152" s="116" t="s">
        <v>1601</v>
      </c>
      <c r="F152" s="116" t="s">
        <v>4</v>
      </c>
      <c r="G152" s="582" t="s">
        <v>7</v>
      </c>
      <c r="H152" s="582" t="s">
        <v>1450</v>
      </c>
      <c r="I152" s="101"/>
    </row>
    <row r="153" spans="1:9">
      <c r="A153" s="78" t="s">
        <v>1750</v>
      </c>
      <c r="B153" s="90" t="s">
        <v>1751</v>
      </c>
      <c r="C153" s="92"/>
      <c r="D153" s="92"/>
      <c r="E153" s="91">
        <v>520</v>
      </c>
      <c r="F153" s="92" t="s">
        <v>39</v>
      </c>
      <c r="G153" s="568">
        <v>0</v>
      </c>
      <c r="H153" s="569">
        <f>E153*G153</f>
        <v>0</v>
      </c>
      <c r="I153" s="101"/>
    </row>
    <row r="154" spans="1:9">
      <c r="A154" s="78" t="s">
        <v>1752</v>
      </c>
      <c r="B154" s="90" t="s">
        <v>1753</v>
      </c>
      <c r="C154" s="92"/>
      <c r="D154" s="92"/>
      <c r="E154" s="91">
        <v>120</v>
      </c>
      <c r="F154" s="92" t="s">
        <v>39</v>
      </c>
      <c r="G154" s="568">
        <v>0</v>
      </c>
      <c r="H154" s="569">
        <f>E154*G154</f>
        <v>0</v>
      </c>
      <c r="I154" s="101"/>
    </row>
    <row r="155" spans="1:9">
      <c r="A155" s="78" t="s">
        <v>1754</v>
      </c>
      <c r="B155" s="90" t="s">
        <v>1755</v>
      </c>
      <c r="C155" s="92"/>
      <c r="D155" s="92"/>
      <c r="E155" s="91">
        <v>5</v>
      </c>
      <c r="F155" s="92" t="s">
        <v>39</v>
      </c>
      <c r="G155" s="568">
        <v>0</v>
      </c>
      <c r="H155" s="569">
        <f>E155*G155</f>
        <v>0</v>
      </c>
      <c r="I155" s="101"/>
    </row>
    <row r="156" spans="1:9">
      <c r="A156" s="117"/>
      <c r="B156" s="118" t="s">
        <v>1450</v>
      </c>
      <c r="C156" s="1192"/>
      <c r="D156" s="1192"/>
      <c r="E156" s="119"/>
      <c r="F156" s="119"/>
      <c r="G156" s="583"/>
      <c r="H156" s="584">
        <f>SUM(H153:H155)</f>
        <v>0</v>
      </c>
      <c r="I156" s="101"/>
    </row>
    <row r="157" spans="1:9">
      <c r="I157" s="101"/>
    </row>
    <row r="158" spans="1:9" ht="15.75">
      <c r="A158" s="113"/>
      <c r="B158" s="114" t="s">
        <v>1756</v>
      </c>
      <c r="C158" s="1191"/>
      <c r="D158" s="1191"/>
      <c r="E158" s="113"/>
      <c r="F158" s="113"/>
      <c r="G158" s="581"/>
      <c r="H158" s="581"/>
      <c r="I158" s="101"/>
    </row>
    <row r="159" spans="1:9">
      <c r="A159" s="115" t="s">
        <v>1711</v>
      </c>
      <c r="B159" s="115" t="s">
        <v>1600</v>
      </c>
      <c r="C159" s="68" t="s">
        <v>4674</v>
      </c>
      <c r="D159" s="68" t="s">
        <v>1</v>
      </c>
      <c r="E159" s="116" t="s">
        <v>1601</v>
      </c>
      <c r="F159" s="116" t="s">
        <v>4</v>
      </c>
      <c r="G159" s="582" t="s">
        <v>7</v>
      </c>
      <c r="H159" s="582" t="s">
        <v>1450</v>
      </c>
      <c r="I159" s="101"/>
    </row>
    <row r="160" spans="1:9">
      <c r="A160" s="78" t="s">
        <v>1757</v>
      </c>
      <c r="B160" s="90" t="s">
        <v>1758</v>
      </c>
      <c r="C160" s="92"/>
      <c r="D160" s="92"/>
      <c r="E160" s="91">
        <v>5</v>
      </c>
      <c r="F160" s="92" t="s">
        <v>39</v>
      </c>
      <c r="G160" s="568">
        <v>0</v>
      </c>
      <c r="H160" s="569">
        <f>E160*G160</f>
        <v>0</v>
      </c>
      <c r="I160" s="101"/>
    </row>
    <row r="161" spans="1:9">
      <c r="A161" s="78" t="s">
        <v>1759</v>
      </c>
      <c r="B161" s="90" t="s">
        <v>1760</v>
      </c>
      <c r="C161" s="92"/>
      <c r="D161" s="92"/>
      <c r="E161" s="91">
        <v>640</v>
      </c>
      <c r="F161" s="92" t="s">
        <v>39</v>
      </c>
      <c r="G161" s="568">
        <v>0</v>
      </c>
      <c r="H161" s="569">
        <f>E161*G161</f>
        <v>0</v>
      </c>
      <c r="I161" s="101"/>
    </row>
    <row r="162" spans="1:9">
      <c r="A162" s="117"/>
      <c r="B162" s="118" t="s">
        <v>1450</v>
      </c>
      <c r="C162" s="1192"/>
      <c r="D162" s="1192"/>
      <c r="E162" s="119"/>
      <c r="F162" s="119"/>
      <c r="G162" s="583"/>
      <c r="H162" s="584">
        <f>SUM(H160:H161)</f>
        <v>0</v>
      </c>
      <c r="I162" s="101"/>
    </row>
    <row r="163" spans="1:9">
      <c r="I163" s="101"/>
    </row>
    <row r="164" spans="1:9" ht="15.75">
      <c r="A164" s="113"/>
      <c r="B164" s="114" t="s">
        <v>1694</v>
      </c>
      <c r="C164" s="1191"/>
      <c r="D164" s="1191"/>
      <c r="E164" s="113"/>
      <c r="F164" s="113"/>
      <c r="G164" s="581"/>
      <c r="H164" s="581"/>
      <c r="I164" s="101"/>
    </row>
    <row r="165" spans="1:9">
      <c r="A165" s="115" t="s">
        <v>1711</v>
      </c>
      <c r="B165" s="115" t="s">
        <v>1600</v>
      </c>
      <c r="C165" s="68" t="s">
        <v>4674</v>
      </c>
      <c r="D165" s="68" t="s">
        <v>1</v>
      </c>
      <c r="E165" s="116" t="s">
        <v>1601</v>
      </c>
      <c r="F165" s="116" t="s">
        <v>4</v>
      </c>
      <c r="G165" s="582" t="s">
        <v>7</v>
      </c>
      <c r="H165" s="582" t="s">
        <v>1450</v>
      </c>
      <c r="I165" s="101"/>
    </row>
    <row r="166" spans="1:9">
      <c r="A166" s="78" t="s">
        <v>1695</v>
      </c>
      <c r="B166" s="90" t="s">
        <v>1761</v>
      </c>
      <c r="C166" s="92"/>
      <c r="D166" s="92"/>
      <c r="E166" s="91">
        <v>1</v>
      </c>
      <c r="F166" s="92" t="s">
        <v>616</v>
      </c>
      <c r="G166" s="568">
        <v>0</v>
      </c>
      <c r="H166" s="569">
        <f>E166*G166</f>
        <v>0</v>
      </c>
      <c r="I166" s="101"/>
    </row>
    <row r="167" spans="1:9">
      <c r="A167" s="78" t="s">
        <v>1697</v>
      </c>
      <c r="B167" s="90" t="s">
        <v>1698</v>
      </c>
      <c r="C167" s="92"/>
      <c r="D167" s="92"/>
      <c r="E167" s="91">
        <v>1</v>
      </c>
      <c r="F167" s="92" t="s">
        <v>1602</v>
      </c>
      <c r="G167" s="568">
        <v>0</v>
      </c>
      <c r="H167" s="569">
        <f>E167*G167</f>
        <v>0</v>
      </c>
      <c r="I167" s="101"/>
    </row>
    <row r="168" spans="1:9">
      <c r="A168" s="78" t="s">
        <v>1699</v>
      </c>
      <c r="B168" s="90" t="s">
        <v>1700</v>
      </c>
      <c r="C168" s="92"/>
      <c r="D168" s="92"/>
      <c r="E168" s="91">
        <v>5</v>
      </c>
      <c r="F168" s="92" t="s">
        <v>1566</v>
      </c>
      <c r="G168" s="568">
        <v>0</v>
      </c>
      <c r="H168" s="569">
        <f>E168*G168</f>
        <v>0</v>
      </c>
      <c r="I168" s="101"/>
    </row>
    <row r="169" spans="1:9">
      <c r="A169" s="78" t="s">
        <v>1701</v>
      </c>
      <c r="B169" s="90" t="s">
        <v>1702</v>
      </c>
      <c r="C169" s="92"/>
      <c r="D169" s="92"/>
      <c r="E169" s="91">
        <v>5</v>
      </c>
      <c r="F169" s="92" t="s">
        <v>1566</v>
      </c>
      <c r="G169" s="568">
        <v>0</v>
      </c>
      <c r="H169" s="569">
        <f>E169*G169</f>
        <v>0</v>
      </c>
      <c r="I169" s="101"/>
    </row>
    <row r="170" spans="1:9">
      <c r="A170" s="78" t="s">
        <v>1705</v>
      </c>
      <c r="B170" s="90" t="s">
        <v>1708</v>
      </c>
      <c r="C170" s="92"/>
      <c r="D170" s="92"/>
      <c r="E170" s="91">
        <v>1</v>
      </c>
      <c r="F170" s="92" t="s">
        <v>1602</v>
      </c>
      <c r="G170" s="568">
        <v>0</v>
      </c>
      <c r="H170" s="569">
        <f>E170*G170</f>
        <v>0</v>
      </c>
      <c r="I170" s="101"/>
    </row>
    <row r="171" spans="1:9">
      <c r="A171" s="117"/>
      <c r="B171" s="118" t="s">
        <v>1450</v>
      </c>
      <c r="C171" s="1192"/>
      <c r="D171" s="1192"/>
      <c r="E171" s="119"/>
      <c r="F171" s="119"/>
      <c r="G171" s="583"/>
      <c r="H171" s="584">
        <f>SUM(H166:H170)</f>
        <v>0</v>
      </c>
      <c r="I171" s="101"/>
    </row>
    <row r="172" spans="1:9">
      <c r="A172" s="120"/>
      <c r="B172" s="121"/>
      <c r="C172" s="1193"/>
      <c r="D172" s="1193"/>
      <c r="E172" s="122"/>
      <c r="F172" s="122"/>
      <c r="G172" s="585"/>
      <c r="H172" s="586"/>
      <c r="I172" s="101"/>
    </row>
    <row r="173" spans="1:9">
      <c r="A173" s="102"/>
      <c r="B173" s="103"/>
      <c r="C173" s="1186"/>
      <c r="D173" s="1186"/>
      <c r="E173" s="104"/>
      <c r="F173" s="104"/>
      <c r="G173" s="573"/>
      <c r="H173" s="574"/>
      <c r="I173" s="101"/>
    </row>
    <row r="174" spans="1:9" ht="15.75">
      <c r="A174" s="1367" t="s">
        <v>1589</v>
      </c>
      <c r="B174" s="1367"/>
      <c r="C174" s="1367"/>
      <c r="D174" s="1367"/>
      <c r="E174" s="1367"/>
      <c r="F174" s="1367"/>
      <c r="G174" s="1367"/>
      <c r="H174" s="1367"/>
    </row>
    <row r="175" spans="1:9" ht="15.75">
      <c r="A175" s="1366" t="s">
        <v>1590</v>
      </c>
      <c r="B175" s="1366"/>
      <c r="C175" s="1366"/>
      <c r="D175" s="1366"/>
      <c r="E175" s="1366"/>
      <c r="F175" s="1366"/>
      <c r="G175" s="1366"/>
      <c r="H175" s="1366"/>
    </row>
    <row r="176" spans="1:9" ht="15.75">
      <c r="A176" s="1366" t="s">
        <v>1762</v>
      </c>
      <c r="B176" s="1366"/>
      <c r="C176" s="1366"/>
      <c r="D176" s="1366"/>
      <c r="E176" s="1366"/>
      <c r="F176" s="1366"/>
      <c r="G176" s="1366"/>
      <c r="H176" s="1366"/>
    </row>
    <row r="177" spans="1:8">
      <c r="A177" s="49"/>
      <c r="B177" s="50"/>
      <c r="C177" s="100"/>
      <c r="D177" s="100"/>
      <c r="E177" s="50"/>
      <c r="F177" s="50"/>
      <c r="G177" s="551"/>
      <c r="H177" s="551"/>
    </row>
    <row r="178" spans="1:8" ht="15.75">
      <c r="A178" s="51"/>
      <c r="B178" s="52" t="s">
        <v>1592</v>
      </c>
      <c r="C178" s="1181"/>
      <c r="D178" s="1181"/>
      <c r="E178" s="51"/>
      <c r="F178" s="51"/>
      <c r="G178" s="552"/>
      <c r="H178" s="552"/>
    </row>
    <row r="179" spans="1:8">
      <c r="A179" s="53"/>
      <c r="B179" s="53" t="s">
        <v>1593</v>
      </c>
      <c r="C179" s="100"/>
      <c r="D179" s="100"/>
      <c r="E179" s="53"/>
      <c r="F179" s="53"/>
      <c r="G179" s="553"/>
      <c r="H179" s="554">
        <f>H199+H207+H214</f>
        <v>0</v>
      </c>
    </row>
    <row r="180" spans="1:8">
      <c r="A180" s="53"/>
      <c r="B180" s="53" t="s">
        <v>1594</v>
      </c>
      <c r="C180" s="100"/>
      <c r="D180" s="100"/>
      <c r="E180" s="53"/>
      <c r="F180" s="53"/>
      <c r="G180" s="553"/>
      <c r="H180" s="554">
        <f>H226+H235+H241+H252</f>
        <v>0</v>
      </c>
    </row>
    <row r="181" spans="1:8">
      <c r="A181" s="53"/>
      <c r="B181" s="53" t="s">
        <v>1595</v>
      </c>
      <c r="C181" s="100"/>
      <c r="D181" s="100"/>
      <c r="E181" s="53"/>
      <c r="F181" s="53"/>
      <c r="G181" s="553"/>
      <c r="H181" s="554">
        <f>H179*0.01</f>
        <v>0</v>
      </c>
    </row>
    <row r="182" spans="1:8">
      <c r="A182" s="53"/>
      <c r="B182" s="53" t="s">
        <v>1596</v>
      </c>
      <c r="C182" s="100"/>
      <c r="D182" s="100"/>
      <c r="E182" s="53"/>
      <c r="F182" s="53"/>
      <c r="G182" s="553"/>
      <c r="H182" s="554">
        <f>H180*0.06</f>
        <v>0</v>
      </c>
    </row>
    <row r="183" spans="1:8" ht="15.75" thickBot="1">
      <c r="A183" s="55"/>
      <c r="B183" s="56" t="s">
        <v>1597</v>
      </c>
      <c r="C183" s="1182"/>
      <c r="D183" s="1182"/>
      <c r="E183" s="55"/>
      <c r="F183" s="55"/>
      <c r="G183" s="555"/>
      <c r="H183" s="556">
        <f>SUM(H179:H182)</f>
        <v>0</v>
      </c>
    </row>
    <row r="184" spans="1:8">
      <c r="A184" s="123"/>
      <c r="B184" s="103"/>
      <c r="C184" s="1186"/>
      <c r="D184" s="1186"/>
      <c r="E184" s="123"/>
      <c r="F184" s="123"/>
      <c r="G184" s="587"/>
      <c r="H184" s="588"/>
    </row>
    <row r="185" spans="1:8" ht="15.75">
      <c r="A185" s="63"/>
      <c r="B185" s="64" t="s">
        <v>1598</v>
      </c>
      <c r="C185" s="1183"/>
      <c r="D185" s="1183"/>
      <c r="E185" s="63"/>
      <c r="F185" s="63"/>
      <c r="G185" s="558"/>
      <c r="H185" s="558"/>
    </row>
    <row r="186" spans="1:8" ht="15.75">
      <c r="A186" s="65"/>
      <c r="B186" s="66" t="s">
        <v>1599</v>
      </c>
      <c r="C186" s="1184"/>
      <c r="D186" s="1184"/>
      <c r="E186" s="65"/>
      <c r="F186" s="65"/>
      <c r="G186" s="559"/>
      <c r="H186" s="559"/>
    </row>
    <row r="187" spans="1:8">
      <c r="A187" s="67"/>
      <c r="B187" s="67" t="s">
        <v>1600</v>
      </c>
      <c r="C187" s="68" t="s">
        <v>4674</v>
      </c>
      <c r="D187" s="68" t="s">
        <v>1</v>
      </c>
      <c r="E187" s="68" t="s">
        <v>1601</v>
      </c>
      <c r="F187" s="68" t="s">
        <v>4</v>
      </c>
      <c r="G187" s="560" t="s">
        <v>7</v>
      </c>
      <c r="H187" s="560" t="s">
        <v>1450</v>
      </c>
    </row>
    <row r="188" spans="1:8">
      <c r="A188" s="125">
        <v>100</v>
      </c>
      <c r="B188" s="59" t="s">
        <v>1763</v>
      </c>
      <c r="C188" s="61"/>
      <c r="D188" s="61"/>
      <c r="E188" s="60">
        <v>1</v>
      </c>
      <c r="F188" s="61" t="s">
        <v>616</v>
      </c>
      <c r="G188" s="568">
        <v>0</v>
      </c>
      <c r="H188" s="557">
        <f>E188*G188</f>
        <v>0</v>
      </c>
    </row>
    <row r="189" spans="1:8">
      <c r="A189" s="78"/>
      <c r="B189" s="126" t="s">
        <v>1764</v>
      </c>
      <c r="C189" s="1194"/>
      <c r="D189" s="1194"/>
      <c r="E189" s="91"/>
      <c r="F189" s="92"/>
      <c r="G189" s="569"/>
      <c r="H189" s="569"/>
    </row>
    <row r="190" spans="1:8">
      <c r="A190" s="933" t="s">
        <v>1612</v>
      </c>
      <c r="B190" s="937" t="s">
        <v>1765</v>
      </c>
      <c r="C190" s="939"/>
      <c r="D190" s="939"/>
      <c r="E190" s="938">
        <v>1</v>
      </c>
      <c r="F190" s="939" t="s">
        <v>616</v>
      </c>
      <c r="G190" s="568">
        <v>0</v>
      </c>
      <c r="H190" s="569">
        <f>E190*G190</f>
        <v>0</v>
      </c>
    </row>
    <row r="191" spans="1:8">
      <c r="A191" s="78" t="s">
        <v>1614</v>
      </c>
      <c r="B191" s="90" t="s">
        <v>1766</v>
      </c>
      <c r="C191" s="92"/>
      <c r="D191" s="92"/>
      <c r="E191" s="91">
        <v>1</v>
      </c>
      <c r="F191" s="92" t="s">
        <v>616</v>
      </c>
      <c r="G191" s="568">
        <v>0</v>
      </c>
      <c r="H191" s="569">
        <f t="shared" ref="H191:H197" si="11">E191*G191</f>
        <v>0</v>
      </c>
    </row>
    <row r="192" spans="1:8">
      <c r="A192" s="78" t="s">
        <v>1616</v>
      </c>
      <c r="B192" s="90" t="s">
        <v>1767</v>
      </c>
      <c r="C192" s="92"/>
      <c r="D192" s="92"/>
      <c r="E192" s="91">
        <v>2</v>
      </c>
      <c r="F192" s="92" t="s">
        <v>616</v>
      </c>
      <c r="G192" s="568">
        <v>0</v>
      </c>
      <c r="H192" s="569">
        <f t="shared" si="11"/>
        <v>0</v>
      </c>
    </row>
    <row r="193" spans="1:8">
      <c r="A193" s="78" t="s">
        <v>1618</v>
      </c>
      <c r="B193" s="90" t="s">
        <v>1768</v>
      </c>
      <c r="C193" s="92"/>
      <c r="D193" s="92"/>
      <c r="E193" s="91">
        <v>2</v>
      </c>
      <c r="F193" s="92" t="s">
        <v>616</v>
      </c>
      <c r="G193" s="568">
        <v>0</v>
      </c>
      <c r="H193" s="569">
        <f t="shared" si="11"/>
        <v>0</v>
      </c>
    </row>
    <row r="194" spans="1:8">
      <c r="A194" s="78" t="s">
        <v>1620</v>
      </c>
      <c r="B194" s="90" t="s">
        <v>1769</v>
      </c>
      <c r="C194" s="92"/>
      <c r="D194" s="92"/>
      <c r="E194" s="91">
        <v>2</v>
      </c>
      <c r="F194" s="92" t="s">
        <v>616</v>
      </c>
      <c r="G194" s="568">
        <v>0</v>
      </c>
      <c r="H194" s="569">
        <f t="shared" si="11"/>
        <v>0</v>
      </c>
    </row>
    <row r="195" spans="1:8">
      <c r="A195" s="78" t="s">
        <v>1622</v>
      </c>
      <c r="B195" s="127" t="s">
        <v>1770</v>
      </c>
      <c r="C195" s="1195"/>
      <c r="D195" s="1195"/>
      <c r="E195" s="96">
        <v>1</v>
      </c>
      <c r="F195" s="92" t="s">
        <v>616</v>
      </c>
      <c r="G195" s="568">
        <v>0</v>
      </c>
      <c r="H195" s="569">
        <f t="shared" si="11"/>
        <v>0</v>
      </c>
    </row>
    <row r="196" spans="1:8">
      <c r="A196" s="78" t="s">
        <v>1624</v>
      </c>
      <c r="B196" s="90" t="s">
        <v>1771</v>
      </c>
      <c r="C196" s="92"/>
      <c r="D196" s="92"/>
      <c r="E196" s="91">
        <v>2</v>
      </c>
      <c r="F196" s="92" t="s">
        <v>616</v>
      </c>
      <c r="G196" s="568">
        <v>0</v>
      </c>
      <c r="H196" s="569">
        <f t="shared" si="11"/>
        <v>0</v>
      </c>
    </row>
    <row r="197" spans="1:8">
      <c r="A197" s="78" t="s">
        <v>1626</v>
      </c>
      <c r="B197" s="90" t="s">
        <v>1772</v>
      </c>
      <c r="C197" s="92"/>
      <c r="D197" s="92"/>
      <c r="E197" s="91">
        <v>14</v>
      </c>
      <c r="F197" s="92" t="s">
        <v>616</v>
      </c>
      <c r="G197" s="568">
        <v>0</v>
      </c>
      <c r="H197" s="569">
        <f t="shared" si="11"/>
        <v>0</v>
      </c>
    </row>
    <row r="198" spans="1:8">
      <c r="A198" s="78" t="s">
        <v>1628</v>
      </c>
      <c r="B198" s="90" t="s">
        <v>1773</v>
      </c>
      <c r="C198" s="92"/>
      <c r="D198" s="92"/>
      <c r="E198" s="91">
        <v>64</v>
      </c>
      <c r="F198" s="92" t="s">
        <v>616</v>
      </c>
      <c r="G198" s="568">
        <v>0</v>
      </c>
      <c r="H198" s="569">
        <f>E198*G198</f>
        <v>0</v>
      </c>
    </row>
    <row r="199" spans="1:8">
      <c r="A199" s="86"/>
      <c r="B199" s="87" t="s">
        <v>1450</v>
      </c>
      <c r="C199" s="1185"/>
      <c r="D199" s="1185"/>
      <c r="E199" s="88"/>
      <c r="F199" s="88"/>
      <c r="G199" s="566"/>
      <c r="H199" s="567">
        <f>SUM(H188:H198)</f>
        <v>0</v>
      </c>
    </row>
    <row r="200" spans="1:8">
      <c r="A200" s="67"/>
      <c r="B200" s="67"/>
      <c r="C200" s="68"/>
      <c r="D200" s="68"/>
      <c r="E200" s="68"/>
      <c r="F200" s="68"/>
      <c r="G200" s="560"/>
      <c r="H200" s="560"/>
    </row>
    <row r="201" spans="1:8" ht="15.75">
      <c r="A201" s="65"/>
      <c r="B201" s="66" t="s">
        <v>1637</v>
      </c>
      <c r="C201" s="1184"/>
      <c r="D201" s="1184"/>
      <c r="E201" s="65"/>
      <c r="F201" s="65"/>
      <c r="G201" s="559"/>
      <c r="H201" s="559"/>
    </row>
    <row r="202" spans="1:8">
      <c r="A202" s="67"/>
      <c r="B202" s="67" t="s">
        <v>1600</v>
      </c>
      <c r="C202" s="68" t="s">
        <v>4674</v>
      </c>
      <c r="D202" s="68" t="s">
        <v>1</v>
      </c>
      <c r="E202" s="68" t="s">
        <v>1601</v>
      </c>
      <c r="F202" s="68" t="s">
        <v>4</v>
      </c>
      <c r="G202" s="560" t="s">
        <v>7</v>
      </c>
      <c r="H202" s="560" t="s">
        <v>1450</v>
      </c>
    </row>
    <row r="203" spans="1:8">
      <c r="A203" s="125">
        <v>301</v>
      </c>
      <c r="B203" s="59" t="s">
        <v>1774</v>
      </c>
      <c r="C203" s="61"/>
      <c r="D203" s="61"/>
      <c r="E203" s="60">
        <v>1700</v>
      </c>
      <c r="F203" s="61" t="s">
        <v>616</v>
      </c>
      <c r="G203" s="568">
        <v>0</v>
      </c>
      <c r="H203" s="569">
        <f t="shared" ref="H203:H206" si="12">E203*G203</f>
        <v>0</v>
      </c>
    </row>
    <row r="204" spans="1:8">
      <c r="A204" s="58" t="s">
        <v>1640</v>
      </c>
      <c r="B204" s="59" t="s">
        <v>1775</v>
      </c>
      <c r="C204" s="61"/>
      <c r="D204" s="61"/>
      <c r="E204" s="60">
        <v>300</v>
      </c>
      <c r="F204" s="61" t="s">
        <v>39</v>
      </c>
      <c r="G204" s="568">
        <v>0</v>
      </c>
      <c r="H204" s="569">
        <f t="shared" si="12"/>
        <v>0</v>
      </c>
    </row>
    <row r="205" spans="1:8">
      <c r="A205" s="78" t="s">
        <v>1737</v>
      </c>
      <c r="B205" s="90" t="s">
        <v>1739</v>
      </c>
      <c r="C205" s="92"/>
      <c r="D205" s="92"/>
      <c r="E205" s="91">
        <v>300</v>
      </c>
      <c r="F205" s="92" t="s">
        <v>39</v>
      </c>
      <c r="G205" s="568">
        <v>0</v>
      </c>
      <c r="H205" s="569">
        <f t="shared" si="12"/>
        <v>0</v>
      </c>
    </row>
    <row r="206" spans="1:8">
      <c r="A206" s="58" t="s">
        <v>1642</v>
      </c>
      <c r="B206" s="59" t="s">
        <v>1741</v>
      </c>
      <c r="C206" s="61"/>
      <c r="D206" s="61"/>
      <c r="E206" s="60">
        <v>1</v>
      </c>
      <c r="F206" s="61" t="s">
        <v>1602</v>
      </c>
      <c r="G206" s="568">
        <v>0</v>
      </c>
      <c r="H206" s="569">
        <f t="shared" si="12"/>
        <v>0</v>
      </c>
    </row>
    <row r="207" spans="1:8">
      <c r="A207" s="86"/>
      <c r="B207" s="87" t="s">
        <v>1450</v>
      </c>
      <c r="C207" s="1185"/>
      <c r="D207" s="1185"/>
      <c r="E207" s="88"/>
      <c r="F207" s="88"/>
      <c r="G207" s="566"/>
      <c r="H207" s="567">
        <f>SUM(H203:H206)</f>
        <v>0</v>
      </c>
    </row>
    <row r="208" spans="1:8">
      <c r="A208" s="128"/>
      <c r="B208" s="129"/>
      <c r="C208" s="1196"/>
      <c r="D208" s="1196"/>
      <c r="E208" s="130"/>
      <c r="F208" s="130"/>
      <c r="G208" s="589"/>
      <c r="H208" s="590"/>
    </row>
    <row r="209" spans="1:8" ht="15.75">
      <c r="A209" s="65"/>
      <c r="B209" s="66"/>
      <c r="C209" s="1184"/>
      <c r="D209" s="1184"/>
      <c r="E209" s="65"/>
      <c r="F209" s="65"/>
      <c r="G209" s="559"/>
      <c r="H209" s="559"/>
    </row>
    <row r="210" spans="1:8" ht="15.75">
      <c r="A210" s="65"/>
      <c r="B210" s="66" t="s">
        <v>1749</v>
      </c>
      <c r="C210" s="1184"/>
      <c r="D210" s="1184"/>
      <c r="E210" s="65"/>
      <c r="F210" s="65"/>
      <c r="G210" s="559"/>
      <c r="H210" s="559"/>
    </row>
    <row r="211" spans="1:8">
      <c r="A211" s="67"/>
      <c r="B211" s="67" t="s">
        <v>1600</v>
      </c>
      <c r="C211" s="68" t="s">
        <v>4674</v>
      </c>
      <c r="D211" s="68" t="s">
        <v>1</v>
      </c>
      <c r="E211" s="68" t="s">
        <v>1601</v>
      </c>
      <c r="F211" s="68" t="s">
        <v>4</v>
      </c>
      <c r="G211" s="560" t="s">
        <v>7</v>
      </c>
      <c r="H211" s="560" t="s">
        <v>1450</v>
      </c>
    </row>
    <row r="212" spans="1:8">
      <c r="A212" s="78" t="s">
        <v>1750</v>
      </c>
      <c r="B212" s="90" t="s">
        <v>1776</v>
      </c>
      <c r="C212" s="92"/>
      <c r="D212" s="92"/>
      <c r="E212" s="91">
        <v>1900</v>
      </c>
      <c r="F212" s="92" t="s">
        <v>39</v>
      </c>
      <c r="G212" s="568">
        <v>0</v>
      </c>
      <c r="H212" s="569">
        <f t="shared" ref="H212:H213" si="13">E212*G212</f>
        <v>0</v>
      </c>
    </row>
    <row r="213" spans="1:8">
      <c r="A213" s="78" t="s">
        <v>1752</v>
      </c>
      <c r="B213" s="90" t="s">
        <v>1755</v>
      </c>
      <c r="C213" s="92"/>
      <c r="D213" s="92"/>
      <c r="E213" s="91">
        <v>30</v>
      </c>
      <c r="F213" s="92" t="s">
        <v>39</v>
      </c>
      <c r="G213" s="568">
        <v>0</v>
      </c>
      <c r="H213" s="569">
        <f t="shared" si="13"/>
        <v>0</v>
      </c>
    </row>
    <row r="214" spans="1:8">
      <c r="A214" s="86"/>
      <c r="B214" s="87" t="s">
        <v>1450</v>
      </c>
      <c r="C214" s="1185"/>
      <c r="D214" s="1185"/>
      <c r="E214" s="88"/>
      <c r="F214" s="88"/>
      <c r="G214" s="566"/>
      <c r="H214" s="567">
        <f>SUM(H212:H213)</f>
        <v>0</v>
      </c>
    </row>
    <row r="215" spans="1:8">
      <c r="A215" s="67"/>
      <c r="B215" s="67"/>
      <c r="C215" s="68"/>
      <c r="D215" s="68"/>
      <c r="E215" s="68"/>
      <c r="F215" s="68"/>
      <c r="G215" s="560"/>
      <c r="H215" s="560"/>
    </row>
    <row r="216" spans="1:8" ht="15.75">
      <c r="A216" s="65"/>
      <c r="B216" s="66" t="s">
        <v>1647</v>
      </c>
      <c r="C216" s="1184"/>
      <c r="D216" s="1184"/>
      <c r="E216" s="65"/>
      <c r="F216" s="65"/>
      <c r="G216" s="559"/>
      <c r="H216" s="559"/>
    </row>
    <row r="217" spans="1:8">
      <c r="A217" s="67"/>
      <c r="B217" s="67" t="s">
        <v>1600</v>
      </c>
      <c r="C217" s="68" t="s">
        <v>4674</v>
      </c>
      <c r="D217" s="68" t="s">
        <v>1</v>
      </c>
      <c r="E217" s="68" t="s">
        <v>1601</v>
      </c>
      <c r="F217" s="68" t="s">
        <v>4</v>
      </c>
      <c r="G217" s="560" t="s">
        <v>7</v>
      </c>
      <c r="H217" s="560" t="s">
        <v>1450</v>
      </c>
    </row>
    <row r="218" spans="1:8">
      <c r="A218" s="125">
        <v>200</v>
      </c>
      <c r="B218" s="59" t="s">
        <v>1777</v>
      </c>
      <c r="C218" s="61"/>
      <c r="D218" s="61"/>
      <c r="E218" s="60">
        <v>1</v>
      </c>
      <c r="F218" s="61" t="s">
        <v>1602</v>
      </c>
      <c r="G218" s="568">
        <v>0</v>
      </c>
      <c r="H218" s="569">
        <f t="shared" ref="H218:H225" si="14">E218*G218</f>
        <v>0</v>
      </c>
    </row>
    <row r="219" spans="1:8">
      <c r="A219" s="125">
        <v>201</v>
      </c>
      <c r="B219" s="59" t="s">
        <v>1778</v>
      </c>
      <c r="C219" s="61"/>
      <c r="D219" s="61"/>
      <c r="E219" s="60">
        <v>1</v>
      </c>
      <c r="F219" s="61" t="s">
        <v>1602</v>
      </c>
      <c r="G219" s="568">
        <v>0</v>
      </c>
      <c r="H219" s="569">
        <f t="shared" si="14"/>
        <v>0</v>
      </c>
    </row>
    <row r="220" spans="1:8">
      <c r="A220" s="78" t="s">
        <v>1651</v>
      </c>
      <c r="B220" s="90" t="s">
        <v>1779</v>
      </c>
      <c r="C220" s="92"/>
      <c r="D220" s="92"/>
      <c r="E220" s="91">
        <v>1</v>
      </c>
      <c r="F220" s="92" t="s">
        <v>1602</v>
      </c>
      <c r="G220" s="568">
        <v>0</v>
      </c>
      <c r="H220" s="569">
        <f t="shared" si="14"/>
        <v>0</v>
      </c>
    </row>
    <row r="221" spans="1:8">
      <c r="A221" s="58" t="s">
        <v>1655</v>
      </c>
      <c r="B221" s="59" t="s">
        <v>1780</v>
      </c>
      <c r="C221" s="61"/>
      <c r="D221" s="61"/>
      <c r="E221" s="60">
        <v>14</v>
      </c>
      <c r="F221" s="61" t="s">
        <v>616</v>
      </c>
      <c r="G221" s="568">
        <v>0</v>
      </c>
      <c r="H221" s="569">
        <f t="shared" si="14"/>
        <v>0</v>
      </c>
    </row>
    <row r="222" spans="1:8">
      <c r="A222" s="58" t="s">
        <v>1730</v>
      </c>
      <c r="B222" s="59" t="s">
        <v>1781</v>
      </c>
      <c r="C222" s="61"/>
      <c r="D222" s="61"/>
      <c r="E222" s="60">
        <v>64</v>
      </c>
      <c r="F222" s="61" t="s">
        <v>616</v>
      </c>
      <c r="G222" s="568">
        <v>0</v>
      </c>
      <c r="H222" s="569">
        <f t="shared" si="14"/>
        <v>0</v>
      </c>
    </row>
    <row r="223" spans="1:8">
      <c r="A223" s="58" t="s">
        <v>1657</v>
      </c>
      <c r="B223" s="59" t="s">
        <v>1782</v>
      </c>
      <c r="C223" s="61"/>
      <c r="D223" s="61"/>
      <c r="E223" s="60">
        <v>1</v>
      </c>
      <c r="F223" s="61" t="s">
        <v>616</v>
      </c>
      <c r="G223" s="568">
        <v>0</v>
      </c>
      <c r="H223" s="569">
        <f t="shared" si="14"/>
        <v>0</v>
      </c>
    </row>
    <row r="224" spans="1:8">
      <c r="A224" s="58" t="s">
        <v>1659</v>
      </c>
      <c r="B224" s="59" t="s">
        <v>1783</v>
      </c>
      <c r="C224" s="61"/>
      <c r="D224" s="61"/>
      <c r="E224" s="60">
        <v>1</v>
      </c>
      <c r="F224" s="61" t="s">
        <v>1602</v>
      </c>
      <c r="G224" s="568">
        <v>0</v>
      </c>
      <c r="H224" s="569">
        <f t="shared" si="14"/>
        <v>0</v>
      </c>
    </row>
    <row r="225" spans="1:8">
      <c r="A225" s="58" t="s">
        <v>1668</v>
      </c>
      <c r="B225" s="59" t="s">
        <v>1784</v>
      </c>
      <c r="C225" s="61"/>
      <c r="D225" s="61"/>
      <c r="E225" s="60">
        <v>1</v>
      </c>
      <c r="F225" s="61" t="s">
        <v>616</v>
      </c>
      <c r="G225" s="568">
        <v>0</v>
      </c>
      <c r="H225" s="569">
        <f t="shared" si="14"/>
        <v>0</v>
      </c>
    </row>
    <row r="226" spans="1:8">
      <c r="A226" s="86"/>
      <c r="B226" s="87" t="s">
        <v>1450</v>
      </c>
      <c r="C226" s="1185"/>
      <c r="D226" s="1185"/>
      <c r="E226" s="88"/>
      <c r="F226" s="88"/>
      <c r="G226" s="566"/>
      <c r="H226" s="567">
        <f>SUM(H218:H225)</f>
        <v>0</v>
      </c>
    </row>
    <row r="227" spans="1:8">
      <c r="A227" s="133"/>
      <c r="B227" s="133"/>
      <c r="C227" s="1197"/>
      <c r="D227" s="1197"/>
      <c r="E227" s="134"/>
      <c r="F227" s="134"/>
      <c r="G227" s="591"/>
      <c r="H227" s="591"/>
    </row>
    <row r="228" spans="1:8" ht="15.75">
      <c r="A228" s="65"/>
      <c r="B228" s="66" t="s">
        <v>1681</v>
      </c>
      <c r="C228" s="1184"/>
      <c r="D228" s="1184"/>
      <c r="E228" s="65"/>
      <c r="F228" s="65"/>
      <c r="G228" s="559"/>
      <c r="H228" s="559"/>
    </row>
    <row r="229" spans="1:8">
      <c r="A229" s="67"/>
      <c r="B229" s="67" t="s">
        <v>1600</v>
      </c>
      <c r="C229" s="68" t="s">
        <v>4674</v>
      </c>
      <c r="D229" s="68" t="s">
        <v>1</v>
      </c>
      <c r="E229" s="68" t="s">
        <v>1601</v>
      </c>
      <c r="F229" s="68" t="s">
        <v>4</v>
      </c>
      <c r="G229" s="560" t="s">
        <v>7</v>
      </c>
      <c r="H229" s="560" t="s">
        <v>1450</v>
      </c>
    </row>
    <row r="230" spans="1:8">
      <c r="A230" s="58" t="s">
        <v>1682</v>
      </c>
      <c r="B230" s="59" t="s">
        <v>1683</v>
      </c>
      <c r="C230" s="61"/>
      <c r="D230" s="61"/>
      <c r="E230" s="60">
        <v>1000</v>
      </c>
      <c r="F230" s="61" t="s">
        <v>39</v>
      </c>
      <c r="G230" s="568">
        <v>0</v>
      </c>
      <c r="H230" s="569">
        <f t="shared" ref="H230:H234" si="15">E230*G230</f>
        <v>0</v>
      </c>
    </row>
    <row r="231" spans="1:8">
      <c r="A231" s="58" t="s">
        <v>1686</v>
      </c>
      <c r="B231" s="59" t="s">
        <v>1785</v>
      </c>
      <c r="C231" s="61"/>
      <c r="D231" s="61"/>
      <c r="E231" s="60">
        <v>200</v>
      </c>
      <c r="F231" s="61" t="s">
        <v>39</v>
      </c>
      <c r="G231" s="568">
        <v>0</v>
      </c>
      <c r="H231" s="569">
        <f t="shared" si="15"/>
        <v>0</v>
      </c>
    </row>
    <row r="232" spans="1:8">
      <c r="A232" s="58" t="s">
        <v>1688</v>
      </c>
      <c r="B232" s="59" t="s">
        <v>1786</v>
      </c>
      <c r="C232" s="61"/>
      <c r="D232" s="61"/>
      <c r="E232" s="60">
        <v>1700</v>
      </c>
      <c r="F232" s="61" t="s">
        <v>616</v>
      </c>
      <c r="G232" s="568">
        <v>0</v>
      </c>
      <c r="H232" s="569">
        <f t="shared" si="15"/>
        <v>0</v>
      </c>
    </row>
    <row r="233" spans="1:8">
      <c r="A233" s="58" t="s">
        <v>1690</v>
      </c>
      <c r="B233" s="59" t="s">
        <v>1745</v>
      </c>
      <c r="C233" s="61"/>
      <c r="D233" s="61"/>
      <c r="E233" s="60">
        <v>50</v>
      </c>
      <c r="F233" s="61" t="s">
        <v>616</v>
      </c>
      <c r="G233" s="568">
        <v>0</v>
      </c>
      <c r="H233" s="569">
        <f t="shared" si="15"/>
        <v>0</v>
      </c>
    </row>
    <row r="234" spans="1:8">
      <c r="A234" s="58" t="s">
        <v>1692</v>
      </c>
      <c r="B234" s="59" t="s">
        <v>1787</v>
      </c>
      <c r="C234" s="61"/>
      <c r="D234" s="61"/>
      <c r="E234" s="60">
        <v>50</v>
      </c>
      <c r="F234" s="61" t="s">
        <v>616</v>
      </c>
      <c r="G234" s="568">
        <v>0</v>
      </c>
      <c r="H234" s="569">
        <f t="shared" si="15"/>
        <v>0</v>
      </c>
    </row>
    <row r="235" spans="1:8">
      <c r="A235" s="86"/>
      <c r="B235" s="87" t="s">
        <v>1450</v>
      </c>
      <c r="C235" s="1185"/>
      <c r="D235" s="1185"/>
      <c r="E235" s="88"/>
      <c r="F235" s="88"/>
      <c r="G235" s="566"/>
      <c r="H235" s="567">
        <f>SUM(H230:H234)</f>
        <v>0</v>
      </c>
    </row>
    <row r="236" spans="1:8">
      <c r="A236" s="128"/>
      <c r="B236" s="129"/>
      <c r="C236" s="1196"/>
      <c r="D236" s="1196"/>
      <c r="E236" s="130"/>
      <c r="F236" s="130"/>
      <c r="G236" s="589"/>
      <c r="H236" s="590"/>
    </row>
    <row r="237" spans="1:8" ht="15.75">
      <c r="A237" s="65"/>
      <c r="B237" s="66" t="s">
        <v>1756</v>
      </c>
      <c r="C237" s="1184"/>
      <c r="D237" s="1184"/>
      <c r="E237" s="65"/>
      <c r="F237" s="65"/>
      <c r="G237" s="559"/>
      <c r="H237" s="559"/>
    </row>
    <row r="238" spans="1:8">
      <c r="A238" s="67"/>
      <c r="B238" s="67" t="s">
        <v>1600</v>
      </c>
      <c r="C238" s="68" t="s">
        <v>4674</v>
      </c>
      <c r="D238" s="68" t="s">
        <v>1</v>
      </c>
      <c r="E238" s="68" t="s">
        <v>1601</v>
      </c>
      <c r="F238" s="68" t="s">
        <v>4</v>
      </c>
      <c r="G238" s="560" t="s">
        <v>7</v>
      </c>
      <c r="H238" s="560" t="s">
        <v>1450</v>
      </c>
    </row>
    <row r="239" spans="1:8">
      <c r="A239" s="78" t="s">
        <v>1757</v>
      </c>
      <c r="B239" s="90" t="s">
        <v>1788</v>
      </c>
      <c r="C239" s="92"/>
      <c r="D239" s="92"/>
      <c r="E239" s="91">
        <v>1900</v>
      </c>
      <c r="F239" s="92" t="s">
        <v>39</v>
      </c>
      <c r="G239" s="568">
        <v>0</v>
      </c>
      <c r="H239" s="569">
        <f t="shared" ref="H239:H240" si="16">E239*G239</f>
        <v>0</v>
      </c>
    </row>
    <row r="240" spans="1:8">
      <c r="A240" s="78" t="s">
        <v>1759</v>
      </c>
      <c r="B240" s="90" t="s">
        <v>1758</v>
      </c>
      <c r="C240" s="92"/>
      <c r="D240" s="92"/>
      <c r="E240" s="91">
        <v>30</v>
      </c>
      <c r="F240" s="92" t="s">
        <v>39</v>
      </c>
      <c r="G240" s="568">
        <v>0</v>
      </c>
      <c r="H240" s="569">
        <f t="shared" si="16"/>
        <v>0</v>
      </c>
    </row>
    <row r="241" spans="1:8">
      <c r="A241" s="86"/>
      <c r="B241" s="87" t="s">
        <v>1450</v>
      </c>
      <c r="C241" s="1185"/>
      <c r="D241" s="1185"/>
      <c r="E241" s="88"/>
      <c r="F241" s="88"/>
      <c r="G241" s="566"/>
      <c r="H241" s="567">
        <f>SUM(H239:H240)</f>
        <v>0</v>
      </c>
    </row>
    <row r="242" spans="1:8">
      <c r="A242" s="58"/>
      <c r="B242" s="59"/>
      <c r="C242" s="61"/>
      <c r="D242" s="61"/>
      <c r="E242" s="60"/>
      <c r="F242" s="61"/>
      <c r="G242" s="557"/>
      <c r="H242" s="557"/>
    </row>
    <row r="243" spans="1:8" ht="15.75">
      <c r="A243" s="65"/>
      <c r="B243" s="66" t="s">
        <v>1694</v>
      </c>
      <c r="C243" s="1184"/>
      <c r="D243" s="1184"/>
      <c r="E243" s="65"/>
      <c r="F243" s="65"/>
      <c r="G243" s="559"/>
      <c r="H243" s="559"/>
    </row>
    <row r="244" spans="1:8">
      <c r="A244" s="67"/>
      <c r="B244" s="67" t="s">
        <v>1600</v>
      </c>
      <c r="C244" s="68" t="s">
        <v>4674</v>
      </c>
      <c r="D244" s="68" t="s">
        <v>1</v>
      </c>
      <c r="E244" s="68" t="s">
        <v>1601</v>
      </c>
      <c r="F244" s="68" t="s">
        <v>4</v>
      </c>
      <c r="G244" s="560" t="s">
        <v>7</v>
      </c>
      <c r="H244" s="560" t="s">
        <v>1450</v>
      </c>
    </row>
    <row r="245" spans="1:8">
      <c r="A245" s="78" t="s">
        <v>1695</v>
      </c>
      <c r="B245" s="59" t="s">
        <v>1696</v>
      </c>
      <c r="C245" s="61"/>
      <c r="D245" s="61"/>
      <c r="E245" s="60">
        <v>1</v>
      </c>
      <c r="F245" s="61" t="s">
        <v>616</v>
      </c>
      <c r="G245" s="568">
        <v>0</v>
      </c>
      <c r="H245" s="569">
        <f t="shared" ref="H245:H251" si="17">E245*G245</f>
        <v>0</v>
      </c>
    </row>
    <row r="246" spans="1:8">
      <c r="A246" s="78" t="s">
        <v>1697</v>
      </c>
      <c r="B246" s="59" t="s">
        <v>1789</v>
      </c>
      <c r="C246" s="61"/>
      <c r="D246" s="61"/>
      <c r="E246" s="60">
        <v>1</v>
      </c>
      <c r="F246" s="61" t="s">
        <v>1602</v>
      </c>
      <c r="G246" s="568">
        <v>0</v>
      </c>
      <c r="H246" s="569">
        <f t="shared" si="17"/>
        <v>0</v>
      </c>
    </row>
    <row r="247" spans="1:8">
      <c r="A247" s="78" t="s">
        <v>1699</v>
      </c>
      <c r="B247" s="59" t="s">
        <v>1700</v>
      </c>
      <c r="C247" s="61"/>
      <c r="D247" s="61"/>
      <c r="E247" s="60">
        <v>6</v>
      </c>
      <c r="F247" s="61" t="s">
        <v>1566</v>
      </c>
      <c r="G247" s="568">
        <v>0</v>
      </c>
      <c r="H247" s="569">
        <f t="shared" si="17"/>
        <v>0</v>
      </c>
    </row>
    <row r="248" spans="1:8">
      <c r="A248" s="78" t="s">
        <v>1701</v>
      </c>
      <c r="B248" s="59" t="s">
        <v>1702</v>
      </c>
      <c r="C248" s="61"/>
      <c r="D248" s="61"/>
      <c r="E248" s="60">
        <v>6</v>
      </c>
      <c r="F248" s="61" t="s">
        <v>1566</v>
      </c>
      <c r="G248" s="568">
        <v>0</v>
      </c>
      <c r="H248" s="569">
        <f t="shared" si="17"/>
        <v>0</v>
      </c>
    </row>
    <row r="249" spans="1:8">
      <c r="A249" s="78" t="s">
        <v>1705</v>
      </c>
      <c r="B249" s="59" t="s">
        <v>1790</v>
      </c>
      <c r="C249" s="61"/>
      <c r="D249" s="61"/>
      <c r="E249" s="60">
        <v>1</v>
      </c>
      <c r="F249" s="61" t="s">
        <v>616</v>
      </c>
      <c r="G249" s="568">
        <v>0</v>
      </c>
      <c r="H249" s="569">
        <f t="shared" si="17"/>
        <v>0</v>
      </c>
    </row>
    <row r="250" spans="1:8">
      <c r="A250" s="58" t="s">
        <v>1707</v>
      </c>
      <c r="B250" s="59" t="s">
        <v>1704</v>
      </c>
      <c r="C250" s="61"/>
      <c r="D250" s="61"/>
      <c r="E250" s="60">
        <v>1</v>
      </c>
      <c r="F250" s="61" t="s">
        <v>616</v>
      </c>
      <c r="G250" s="568">
        <v>0</v>
      </c>
      <c r="H250" s="569">
        <f t="shared" si="17"/>
        <v>0</v>
      </c>
    </row>
    <row r="251" spans="1:8">
      <c r="A251" s="78" t="s">
        <v>1791</v>
      </c>
      <c r="B251" s="90" t="s">
        <v>1708</v>
      </c>
      <c r="C251" s="92"/>
      <c r="D251" s="92"/>
      <c r="E251" s="91">
        <v>1</v>
      </c>
      <c r="F251" s="92" t="s">
        <v>1792</v>
      </c>
      <c r="G251" s="568">
        <v>0</v>
      </c>
      <c r="H251" s="569">
        <f t="shared" si="17"/>
        <v>0</v>
      </c>
    </row>
    <row r="252" spans="1:8">
      <c r="A252" s="86"/>
      <c r="B252" s="87" t="s">
        <v>1450</v>
      </c>
      <c r="C252" s="1185"/>
      <c r="D252" s="1185"/>
      <c r="E252" s="88"/>
      <c r="F252" s="88"/>
      <c r="G252" s="566"/>
      <c r="H252" s="567">
        <f>SUM(H245:H251)</f>
        <v>0</v>
      </c>
    </row>
    <row r="253" spans="1:8">
      <c r="A253" s="58"/>
      <c r="B253" s="59"/>
      <c r="C253" s="61"/>
      <c r="D253" s="61"/>
      <c r="E253" s="60"/>
      <c r="F253" s="61"/>
      <c r="G253" s="557"/>
      <c r="H253" s="557"/>
    </row>
    <row r="254" spans="1:8" ht="15.75">
      <c r="A254" s="1367" t="s">
        <v>1589</v>
      </c>
      <c r="B254" s="1367"/>
      <c r="C254" s="1367"/>
      <c r="D254" s="1367"/>
      <c r="E254" s="1367"/>
      <c r="F254" s="1367"/>
      <c r="G254" s="1367"/>
      <c r="H254" s="1367"/>
    </row>
    <row r="255" spans="1:8" ht="15.75">
      <c r="A255" s="1366" t="s">
        <v>1590</v>
      </c>
      <c r="B255" s="1366"/>
      <c r="C255" s="1366"/>
      <c r="D255" s="1366"/>
      <c r="E255" s="1366"/>
      <c r="F255" s="1366"/>
      <c r="G255" s="1366"/>
      <c r="H255" s="1366"/>
    </row>
    <row r="256" spans="1:8" ht="15.75">
      <c r="A256" s="1366" t="s">
        <v>1793</v>
      </c>
      <c r="B256" s="1366"/>
      <c r="C256" s="1366"/>
      <c r="D256" s="1366"/>
      <c r="E256" s="1366"/>
      <c r="F256" s="1366"/>
      <c r="G256" s="1366"/>
      <c r="H256" s="1366"/>
    </row>
    <row r="257" spans="1:8">
      <c r="A257" s="49"/>
      <c r="B257" s="50"/>
      <c r="C257" s="100"/>
      <c r="D257" s="100"/>
      <c r="E257" s="50"/>
      <c r="F257" s="50"/>
      <c r="G257" s="551"/>
      <c r="H257" s="551"/>
    </row>
    <row r="258" spans="1:8" ht="15.75">
      <c r="A258" s="51"/>
      <c r="B258" s="52" t="s">
        <v>1592</v>
      </c>
      <c r="C258" s="1181"/>
      <c r="D258" s="1181"/>
      <c r="E258" s="51"/>
      <c r="F258" s="51"/>
      <c r="G258" s="552"/>
      <c r="H258" s="552"/>
    </row>
    <row r="259" spans="1:8">
      <c r="A259" s="53"/>
      <c r="B259" s="53" t="s">
        <v>1593</v>
      </c>
      <c r="C259" s="100"/>
      <c r="D259" s="100"/>
      <c r="E259" s="53"/>
      <c r="F259" s="53"/>
      <c r="G259" s="553"/>
      <c r="H259" s="554">
        <f>H270+H316+H326+H338</f>
        <v>0</v>
      </c>
    </row>
    <row r="260" spans="1:8">
      <c r="A260" s="53"/>
      <c r="B260" s="53" t="s">
        <v>1594</v>
      </c>
      <c r="C260" s="100"/>
      <c r="D260" s="100"/>
      <c r="E260" s="53"/>
      <c r="F260" s="53"/>
      <c r="G260" s="553"/>
      <c r="H260" s="554">
        <f>H368+H378+H390+H399</f>
        <v>0</v>
      </c>
    </row>
    <row r="261" spans="1:8">
      <c r="A261" s="53"/>
      <c r="B261" s="53" t="s">
        <v>1595</v>
      </c>
      <c r="C261" s="100"/>
      <c r="D261" s="100"/>
      <c r="E261" s="53"/>
      <c r="F261" s="53"/>
      <c r="G261" s="553"/>
      <c r="H261" s="554">
        <f>H259*0.01</f>
        <v>0</v>
      </c>
    </row>
    <row r="262" spans="1:8">
      <c r="A262" s="53"/>
      <c r="B262" s="53" t="s">
        <v>1596</v>
      </c>
      <c r="C262" s="100"/>
      <c r="D262" s="100"/>
      <c r="E262" s="53"/>
      <c r="F262" s="53"/>
      <c r="G262" s="553"/>
      <c r="H262" s="554">
        <f>H260*0.06</f>
        <v>0</v>
      </c>
    </row>
    <row r="263" spans="1:8" ht="15.75" thickBot="1">
      <c r="A263" s="55"/>
      <c r="B263" s="56" t="s">
        <v>1597</v>
      </c>
      <c r="C263" s="1182"/>
      <c r="D263" s="1182"/>
      <c r="E263" s="55"/>
      <c r="F263" s="55"/>
      <c r="G263" s="555"/>
      <c r="H263" s="556">
        <f>SUM(H259:H262)</f>
        <v>0</v>
      </c>
    </row>
    <row r="264" spans="1:8">
      <c r="A264" s="123"/>
      <c r="B264" s="103"/>
      <c r="C264" s="1186"/>
      <c r="D264" s="1186"/>
      <c r="E264" s="123"/>
      <c r="F264" s="123"/>
      <c r="G264" s="587"/>
      <c r="H264" s="588"/>
    </row>
    <row r="265" spans="1:8" ht="15.75">
      <c r="A265" s="63"/>
      <c r="B265" s="64" t="s">
        <v>1598</v>
      </c>
      <c r="C265" s="1183"/>
      <c r="D265" s="1183"/>
      <c r="E265" s="63"/>
      <c r="F265" s="63"/>
      <c r="G265" s="558"/>
      <c r="H265" s="558"/>
    </row>
    <row r="266" spans="1:8" ht="15.75">
      <c r="A266" s="65"/>
      <c r="B266" s="66" t="s">
        <v>1794</v>
      </c>
      <c r="C266" s="1184"/>
      <c r="D266" s="1184"/>
      <c r="E266" s="65"/>
      <c r="F266" s="65"/>
      <c r="G266" s="559"/>
      <c r="H266" s="559"/>
    </row>
    <row r="267" spans="1:8">
      <c r="A267" s="67"/>
      <c r="B267" s="67" t="s">
        <v>1600</v>
      </c>
      <c r="C267" s="68" t="s">
        <v>4674</v>
      </c>
      <c r="D267" s="68" t="s">
        <v>1</v>
      </c>
      <c r="E267" s="68" t="s">
        <v>1601</v>
      </c>
      <c r="F267" s="68" t="s">
        <v>4</v>
      </c>
      <c r="G267" s="560" t="s">
        <v>7</v>
      </c>
      <c r="H267" s="560" t="s">
        <v>1450</v>
      </c>
    </row>
    <row r="268" spans="1:8">
      <c r="A268" s="58" t="s">
        <v>1064</v>
      </c>
      <c r="B268" s="59" t="s">
        <v>1795</v>
      </c>
      <c r="C268" s="61"/>
      <c r="D268" s="61"/>
      <c r="E268" s="60">
        <v>0</v>
      </c>
      <c r="F268" s="61" t="s">
        <v>616</v>
      </c>
      <c r="G268" s="568">
        <v>0</v>
      </c>
      <c r="H268" s="569">
        <f t="shared" ref="H268:H269" si="18">E268*G268</f>
        <v>0</v>
      </c>
    </row>
    <row r="269" spans="1:8">
      <c r="A269" s="58" t="s">
        <v>1069</v>
      </c>
      <c r="B269" s="59" t="s">
        <v>1796</v>
      </c>
      <c r="C269" s="61"/>
      <c r="D269" s="61"/>
      <c r="E269" s="60">
        <v>10</v>
      </c>
      <c r="F269" s="61" t="s">
        <v>616</v>
      </c>
      <c r="G269" s="568">
        <v>0</v>
      </c>
      <c r="H269" s="569">
        <f t="shared" si="18"/>
        <v>0</v>
      </c>
    </row>
    <row r="270" spans="1:8">
      <c r="A270" s="86"/>
      <c r="B270" s="87" t="s">
        <v>1450</v>
      </c>
      <c r="C270" s="1185"/>
      <c r="D270" s="1185"/>
      <c r="E270" s="88"/>
      <c r="F270" s="88"/>
      <c r="G270" s="566"/>
      <c r="H270" s="567">
        <f>SUM(H268:H269)</f>
        <v>0</v>
      </c>
    </row>
    <row r="271" spans="1:8">
      <c r="A271" s="58"/>
      <c r="B271" s="59"/>
      <c r="C271" s="61"/>
      <c r="D271" s="61"/>
      <c r="E271" s="60"/>
      <c r="F271" s="61"/>
      <c r="G271" s="557"/>
      <c r="H271" s="557"/>
    </row>
    <row r="272" spans="1:8" ht="15.75">
      <c r="A272" s="65"/>
      <c r="B272" s="66" t="s">
        <v>1599</v>
      </c>
      <c r="C272" s="1184"/>
      <c r="D272" s="1184"/>
      <c r="E272" s="65"/>
      <c r="F272" s="65"/>
      <c r="G272" s="559"/>
      <c r="H272" s="559"/>
    </row>
    <row r="273" spans="1:8">
      <c r="A273" s="67"/>
      <c r="B273" s="67" t="s">
        <v>1600</v>
      </c>
      <c r="C273" s="68" t="s">
        <v>4674</v>
      </c>
      <c r="D273" s="68" t="s">
        <v>1</v>
      </c>
      <c r="E273" s="68" t="s">
        <v>1601</v>
      </c>
      <c r="F273" s="68" t="s">
        <v>4</v>
      </c>
      <c r="G273" s="560" t="s">
        <v>7</v>
      </c>
      <c r="H273" s="560" t="s">
        <v>1450</v>
      </c>
    </row>
    <row r="274" spans="1:8">
      <c r="A274" s="125">
        <v>101</v>
      </c>
      <c r="B274" s="59" t="s">
        <v>1797</v>
      </c>
      <c r="C274" s="61"/>
      <c r="D274" s="61"/>
      <c r="E274" s="60">
        <v>2</v>
      </c>
      <c r="F274" s="61" t="s">
        <v>616</v>
      </c>
      <c r="G274" s="568">
        <v>0</v>
      </c>
      <c r="H274" s="569">
        <f t="shared" ref="H274:H296" si="19">E274*G274</f>
        <v>0</v>
      </c>
    </row>
    <row r="275" spans="1:8">
      <c r="A275" s="78" t="s">
        <v>1614</v>
      </c>
      <c r="B275" s="90" t="s">
        <v>1798</v>
      </c>
      <c r="C275" s="92"/>
      <c r="D275" s="92"/>
      <c r="E275" s="91">
        <v>2</v>
      </c>
      <c r="F275" s="92" t="s">
        <v>616</v>
      </c>
      <c r="G275" s="568">
        <v>0</v>
      </c>
      <c r="H275" s="569">
        <f t="shared" si="19"/>
        <v>0</v>
      </c>
    </row>
    <row r="276" spans="1:8">
      <c r="A276" s="78" t="s">
        <v>1799</v>
      </c>
      <c r="B276" s="90" t="s">
        <v>1800</v>
      </c>
      <c r="C276" s="92"/>
      <c r="D276" s="92"/>
      <c r="E276" s="91">
        <v>2</v>
      </c>
      <c r="F276" s="92" t="s">
        <v>616</v>
      </c>
      <c r="G276" s="568">
        <v>0</v>
      </c>
      <c r="H276" s="569">
        <f t="shared" si="19"/>
        <v>0</v>
      </c>
    </row>
    <row r="277" spans="1:8">
      <c r="A277" s="78" t="s">
        <v>1801</v>
      </c>
      <c r="B277" s="90" t="s">
        <v>1802</v>
      </c>
      <c r="C277" s="92"/>
      <c r="D277" s="92"/>
      <c r="E277" s="91">
        <v>10</v>
      </c>
      <c r="F277" s="92" t="s">
        <v>616</v>
      </c>
      <c r="G277" s="568">
        <v>0</v>
      </c>
      <c r="H277" s="569">
        <f t="shared" si="19"/>
        <v>0</v>
      </c>
    </row>
    <row r="278" spans="1:8">
      <c r="A278" s="78" t="s">
        <v>1803</v>
      </c>
      <c r="B278" s="90" t="s">
        <v>1804</v>
      </c>
      <c r="C278" s="92"/>
      <c r="D278" s="92"/>
      <c r="E278" s="91">
        <v>8</v>
      </c>
      <c r="F278" s="92" t="s">
        <v>616</v>
      </c>
      <c r="G278" s="568">
        <v>0</v>
      </c>
      <c r="H278" s="569">
        <f t="shared" si="19"/>
        <v>0</v>
      </c>
    </row>
    <row r="279" spans="1:8">
      <c r="A279" s="78" t="s">
        <v>1618</v>
      </c>
      <c r="B279" s="90" t="s">
        <v>1805</v>
      </c>
      <c r="C279" s="92"/>
      <c r="D279" s="92"/>
      <c r="E279" s="91">
        <v>26</v>
      </c>
      <c r="F279" s="92" t="s">
        <v>616</v>
      </c>
      <c r="G279" s="568">
        <v>0</v>
      </c>
      <c r="H279" s="569">
        <f t="shared" si="19"/>
        <v>0</v>
      </c>
    </row>
    <row r="280" spans="1:8">
      <c r="A280" s="78" t="s">
        <v>1806</v>
      </c>
      <c r="B280" s="90" t="s">
        <v>1807</v>
      </c>
      <c r="C280" s="92"/>
      <c r="D280" s="92"/>
      <c r="E280" s="91">
        <v>0</v>
      </c>
      <c r="F280" s="92" t="s">
        <v>616</v>
      </c>
      <c r="G280" s="568">
        <v>0</v>
      </c>
      <c r="H280" s="569">
        <f t="shared" si="19"/>
        <v>0</v>
      </c>
    </row>
    <row r="281" spans="1:8">
      <c r="A281" s="78" t="s">
        <v>1808</v>
      </c>
      <c r="B281" s="90" t="s">
        <v>1809</v>
      </c>
      <c r="C281" s="92"/>
      <c r="D281" s="92"/>
      <c r="E281" s="91">
        <v>0</v>
      </c>
      <c r="F281" s="92" t="s">
        <v>616</v>
      </c>
      <c r="G281" s="568">
        <v>0</v>
      </c>
      <c r="H281" s="569">
        <f t="shared" si="19"/>
        <v>0</v>
      </c>
    </row>
    <row r="282" spans="1:8">
      <c r="A282" s="78" t="s">
        <v>1620</v>
      </c>
      <c r="B282" s="90" t="s">
        <v>1810</v>
      </c>
      <c r="C282" s="92"/>
      <c r="D282" s="92"/>
      <c r="E282" s="91">
        <v>6</v>
      </c>
      <c r="F282" s="92" t="s">
        <v>616</v>
      </c>
      <c r="G282" s="568">
        <v>0</v>
      </c>
      <c r="H282" s="569">
        <f t="shared" si="19"/>
        <v>0</v>
      </c>
    </row>
    <row r="283" spans="1:8">
      <c r="A283" s="78" t="s">
        <v>1811</v>
      </c>
      <c r="B283" s="90" t="s">
        <v>1812</v>
      </c>
      <c r="C283" s="92"/>
      <c r="D283" s="92"/>
      <c r="E283" s="91">
        <v>90</v>
      </c>
      <c r="F283" s="92" t="s">
        <v>616</v>
      </c>
      <c r="G283" s="568">
        <v>0</v>
      </c>
      <c r="H283" s="569">
        <f t="shared" si="19"/>
        <v>0</v>
      </c>
    </row>
    <row r="284" spans="1:8">
      <c r="A284" s="78" t="s">
        <v>1813</v>
      </c>
      <c r="B284" s="90" t="s">
        <v>1814</v>
      </c>
      <c r="C284" s="92"/>
      <c r="D284" s="92"/>
      <c r="E284" s="91">
        <v>3</v>
      </c>
      <c r="F284" s="92" t="s">
        <v>616</v>
      </c>
      <c r="G284" s="568">
        <v>0</v>
      </c>
      <c r="H284" s="569">
        <f t="shared" si="19"/>
        <v>0</v>
      </c>
    </row>
    <row r="285" spans="1:8">
      <c r="A285" s="78" t="s">
        <v>1815</v>
      </c>
      <c r="B285" s="90" t="s">
        <v>1816</v>
      </c>
      <c r="C285" s="92"/>
      <c r="D285" s="92"/>
      <c r="E285" s="91">
        <v>11</v>
      </c>
      <c r="F285" s="92" t="s">
        <v>616</v>
      </c>
      <c r="G285" s="568">
        <v>0</v>
      </c>
      <c r="H285" s="569">
        <f>E285*G285</f>
        <v>0</v>
      </c>
    </row>
    <row r="286" spans="1:8">
      <c r="A286" s="78" t="s">
        <v>1624</v>
      </c>
      <c r="B286" s="90" t="s">
        <v>1817</v>
      </c>
      <c r="C286" s="92"/>
      <c r="D286" s="92"/>
      <c r="E286" s="91">
        <v>6</v>
      </c>
      <c r="F286" s="92" t="s">
        <v>616</v>
      </c>
      <c r="G286" s="568">
        <v>0</v>
      </c>
      <c r="H286" s="569">
        <f t="shared" ref="H286" si="20">E286*G286</f>
        <v>0</v>
      </c>
    </row>
    <row r="287" spans="1:8">
      <c r="A287" s="78" t="s">
        <v>1818</v>
      </c>
      <c r="B287" s="90" t="s">
        <v>1819</v>
      </c>
      <c r="C287" s="92"/>
      <c r="D287" s="92"/>
      <c r="E287" s="91">
        <v>3</v>
      </c>
      <c r="F287" s="92" t="s">
        <v>616</v>
      </c>
      <c r="G287" s="568">
        <v>0</v>
      </c>
      <c r="H287" s="569">
        <f t="shared" si="19"/>
        <v>0</v>
      </c>
    </row>
    <row r="288" spans="1:8">
      <c r="A288" s="78"/>
      <c r="B288" s="90"/>
      <c r="C288" s="92"/>
      <c r="D288" s="92"/>
      <c r="E288" s="91"/>
      <c r="F288" s="92"/>
      <c r="G288" s="569"/>
      <c r="H288" s="569"/>
    </row>
    <row r="289" spans="1:8">
      <c r="A289" s="78" t="s">
        <v>1626</v>
      </c>
      <c r="B289" s="90" t="s">
        <v>1820</v>
      </c>
      <c r="C289" s="92"/>
      <c r="D289" s="92"/>
      <c r="E289" s="91">
        <v>214</v>
      </c>
      <c r="F289" s="92" t="s">
        <v>616</v>
      </c>
      <c r="G289" s="568">
        <v>0</v>
      </c>
      <c r="H289" s="569">
        <f t="shared" si="19"/>
        <v>0</v>
      </c>
    </row>
    <row r="290" spans="1:8">
      <c r="A290" s="78" t="s">
        <v>1628</v>
      </c>
      <c r="B290" s="90" t="s">
        <v>1821</v>
      </c>
      <c r="C290" s="92"/>
      <c r="D290" s="92"/>
      <c r="E290" s="91">
        <v>214</v>
      </c>
      <c r="F290" s="92" t="s">
        <v>616</v>
      </c>
      <c r="G290" s="568">
        <v>0</v>
      </c>
      <c r="H290" s="569">
        <f t="shared" si="19"/>
        <v>0</v>
      </c>
    </row>
    <row r="291" spans="1:8">
      <c r="A291" s="78" t="s">
        <v>1724</v>
      </c>
      <c r="B291" s="90" t="s">
        <v>1822</v>
      </c>
      <c r="C291" s="92"/>
      <c r="D291" s="92"/>
      <c r="E291" s="91">
        <v>30</v>
      </c>
      <c r="F291" s="92" t="s">
        <v>616</v>
      </c>
      <c r="G291" s="568">
        <v>0</v>
      </c>
      <c r="H291" s="569">
        <f t="shared" si="19"/>
        <v>0</v>
      </c>
    </row>
    <row r="292" spans="1:8">
      <c r="A292" s="78" t="s">
        <v>1823</v>
      </c>
      <c r="B292" s="90" t="s">
        <v>1824</v>
      </c>
      <c r="C292" s="92"/>
      <c r="D292" s="92"/>
      <c r="E292" s="91">
        <v>30</v>
      </c>
      <c r="F292" s="92" t="s">
        <v>616</v>
      </c>
      <c r="G292" s="568">
        <v>0</v>
      </c>
      <c r="H292" s="569">
        <f t="shared" si="19"/>
        <v>0</v>
      </c>
    </row>
    <row r="293" spans="1:8">
      <c r="A293" s="78" t="s">
        <v>1825</v>
      </c>
      <c r="B293" s="90" t="s">
        <v>1826</v>
      </c>
      <c r="C293" s="92"/>
      <c r="D293" s="92"/>
      <c r="E293" s="91">
        <v>400</v>
      </c>
      <c r="F293" s="92" t="s">
        <v>616</v>
      </c>
      <c r="G293" s="568">
        <v>0</v>
      </c>
      <c r="H293" s="569">
        <f t="shared" si="19"/>
        <v>0</v>
      </c>
    </row>
    <row r="294" spans="1:8">
      <c r="A294" s="78" t="s">
        <v>1827</v>
      </c>
      <c r="B294" s="90" t="s">
        <v>1828</v>
      </c>
      <c r="C294" s="92"/>
      <c r="D294" s="92"/>
      <c r="E294" s="91">
        <v>15</v>
      </c>
      <c r="F294" s="92" t="s">
        <v>616</v>
      </c>
      <c r="G294" s="568">
        <v>0</v>
      </c>
      <c r="H294" s="569">
        <f t="shared" si="19"/>
        <v>0</v>
      </c>
    </row>
    <row r="295" spans="1:8">
      <c r="A295" s="78" t="s">
        <v>1829</v>
      </c>
      <c r="B295" s="90" t="s">
        <v>1830</v>
      </c>
      <c r="C295" s="92"/>
      <c r="D295" s="92"/>
      <c r="E295" s="91">
        <v>1</v>
      </c>
      <c r="F295" s="92" t="s">
        <v>616</v>
      </c>
      <c r="G295" s="568">
        <v>0</v>
      </c>
      <c r="H295" s="569">
        <f t="shared" si="19"/>
        <v>0</v>
      </c>
    </row>
    <row r="296" spans="1:8">
      <c r="A296" s="78" t="s">
        <v>1831</v>
      </c>
      <c r="B296" s="90" t="s">
        <v>1832</v>
      </c>
      <c r="C296" s="92"/>
      <c r="D296" s="92"/>
      <c r="E296" s="91">
        <v>1</v>
      </c>
      <c r="F296" s="92" t="s">
        <v>616</v>
      </c>
      <c r="G296" s="568">
        <v>0</v>
      </c>
      <c r="H296" s="569">
        <f t="shared" si="19"/>
        <v>0</v>
      </c>
    </row>
    <row r="297" spans="1:8">
      <c r="A297" s="78"/>
      <c r="B297" s="90"/>
      <c r="C297" s="92"/>
      <c r="D297" s="92"/>
      <c r="E297" s="91"/>
      <c r="F297" s="92"/>
      <c r="G297" s="569"/>
      <c r="H297" s="569"/>
    </row>
    <row r="298" spans="1:8">
      <c r="A298" s="78" t="s">
        <v>1833</v>
      </c>
      <c r="B298" s="90" t="s">
        <v>1834</v>
      </c>
      <c r="C298" s="92"/>
      <c r="D298" s="92"/>
      <c r="E298" s="91">
        <v>2</v>
      </c>
      <c r="F298" s="92" t="s">
        <v>616</v>
      </c>
      <c r="G298" s="568">
        <v>0</v>
      </c>
      <c r="H298" s="569">
        <f t="shared" ref="H298:H304" si="21">E298*G298</f>
        <v>0</v>
      </c>
    </row>
    <row r="299" spans="1:8">
      <c r="A299" s="78" t="s">
        <v>1835</v>
      </c>
      <c r="B299" s="90" t="s">
        <v>1836</v>
      </c>
      <c r="C299" s="92"/>
      <c r="D299" s="92"/>
      <c r="E299" s="91">
        <v>2</v>
      </c>
      <c r="F299" s="92" t="s">
        <v>1837</v>
      </c>
      <c r="G299" s="568">
        <v>0</v>
      </c>
      <c r="H299" s="569">
        <f t="shared" si="21"/>
        <v>0</v>
      </c>
    </row>
    <row r="300" spans="1:8">
      <c r="A300" s="78" t="s">
        <v>1838</v>
      </c>
      <c r="B300" s="90" t="s">
        <v>1839</v>
      </c>
      <c r="C300" s="92"/>
      <c r="D300" s="92"/>
      <c r="E300" s="91">
        <v>2</v>
      </c>
      <c r="F300" s="92" t="s">
        <v>616</v>
      </c>
      <c r="G300" s="568">
        <v>0</v>
      </c>
      <c r="H300" s="569">
        <f t="shared" si="21"/>
        <v>0</v>
      </c>
    </row>
    <row r="301" spans="1:8">
      <c r="A301" s="78" t="s">
        <v>1631</v>
      </c>
      <c r="B301" s="90" t="s">
        <v>1840</v>
      </c>
      <c r="C301" s="92"/>
      <c r="D301" s="92"/>
      <c r="E301" s="91">
        <v>48</v>
      </c>
      <c r="F301" s="92" t="s">
        <v>616</v>
      </c>
      <c r="G301" s="568">
        <v>0</v>
      </c>
      <c r="H301" s="569">
        <f t="shared" si="21"/>
        <v>0</v>
      </c>
    </row>
    <row r="302" spans="1:8">
      <c r="A302" s="78" t="s">
        <v>1633</v>
      </c>
      <c r="B302" s="90" t="s">
        <v>1841</v>
      </c>
      <c r="C302" s="92"/>
      <c r="D302" s="92"/>
      <c r="E302" s="91">
        <v>48</v>
      </c>
      <c r="F302" s="92" t="s">
        <v>616</v>
      </c>
      <c r="G302" s="568">
        <v>0</v>
      </c>
      <c r="H302" s="569">
        <f t="shared" si="21"/>
        <v>0</v>
      </c>
    </row>
    <row r="303" spans="1:8">
      <c r="A303" s="78" t="s">
        <v>1635</v>
      </c>
      <c r="B303" s="90" t="s">
        <v>1842</v>
      </c>
      <c r="C303" s="92"/>
      <c r="D303" s="92"/>
      <c r="E303" s="91">
        <v>48</v>
      </c>
      <c r="F303" s="92" t="s">
        <v>616</v>
      </c>
      <c r="G303" s="568">
        <v>0</v>
      </c>
      <c r="H303" s="569">
        <f t="shared" si="21"/>
        <v>0</v>
      </c>
    </row>
    <row r="304" spans="1:8">
      <c r="A304" s="78" t="s">
        <v>1843</v>
      </c>
      <c r="B304" s="90" t="s">
        <v>1844</v>
      </c>
      <c r="C304" s="92"/>
      <c r="D304" s="92"/>
      <c r="E304" s="91">
        <v>48</v>
      </c>
      <c r="F304" s="92" t="s">
        <v>616</v>
      </c>
      <c r="G304" s="568">
        <v>0</v>
      </c>
      <c r="H304" s="569">
        <f t="shared" si="21"/>
        <v>0</v>
      </c>
    </row>
    <row r="305" spans="1:8">
      <c r="A305" s="78"/>
      <c r="B305" s="90"/>
      <c r="C305" s="92"/>
      <c r="D305" s="92"/>
      <c r="E305" s="91"/>
      <c r="F305" s="92"/>
      <c r="G305" s="569"/>
      <c r="H305" s="569"/>
    </row>
    <row r="306" spans="1:8">
      <c r="A306" s="78" t="s">
        <v>1845</v>
      </c>
      <c r="B306" s="135" t="s">
        <v>1846</v>
      </c>
      <c r="C306" s="297"/>
      <c r="D306" s="297"/>
      <c r="E306" s="91">
        <v>1</v>
      </c>
      <c r="F306" s="92" t="s">
        <v>616</v>
      </c>
      <c r="G306" s="568">
        <v>0</v>
      </c>
      <c r="H306" s="569">
        <f t="shared" ref="H306:H308" si="22">E306*G306</f>
        <v>0</v>
      </c>
    </row>
    <row r="307" spans="1:8">
      <c r="A307" s="78" t="s">
        <v>1847</v>
      </c>
      <c r="B307" s="90" t="s">
        <v>1848</v>
      </c>
      <c r="C307" s="92"/>
      <c r="D307" s="92"/>
      <c r="E307" s="91">
        <v>4</v>
      </c>
      <c r="F307" s="92" t="s">
        <v>616</v>
      </c>
      <c r="G307" s="568">
        <v>0</v>
      </c>
      <c r="H307" s="569">
        <f t="shared" si="22"/>
        <v>0</v>
      </c>
    </row>
    <row r="308" spans="1:8">
      <c r="A308" s="78" t="s">
        <v>1849</v>
      </c>
      <c r="B308" s="90" t="s">
        <v>1850</v>
      </c>
      <c r="C308" s="92"/>
      <c r="D308" s="92"/>
      <c r="E308" s="91">
        <v>11</v>
      </c>
      <c r="F308" s="92" t="s">
        <v>616</v>
      </c>
      <c r="G308" s="568">
        <v>0</v>
      </c>
      <c r="H308" s="569">
        <f t="shared" si="22"/>
        <v>0</v>
      </c>
    </row>
    <row r="309" spans="1:8">
      <c r="A309" s="78"/>
      <c r="B309" s="136"/>
      <c r="C309" s="1198"/>
      <c r="D309" s="1198"/>
      <c r="E309" s="91"/>
      <c r="F309" s="92"/>
      <c r="G309" s="569"/>
      <c r="H309" s="569"/>
    </row>
    <row r="310" spans="1:8">
      <c r="A310" s="78"/>
      <c r="B310" s="126" t="s">
        <v>1851</v>
      </c>
      <c r="C310" s="1194"/>
      <c r="D310" s="1194"/>
      <c r="E310" s="91"/>
      <c r="F310" s="92"/>
      <c r="G310" s="569"/>
      <c r="H310" s="569"/>
    </row>
    <row r="311" spans="1:8">
      <c r="A311" s="78" t="s">
        <v>1650</v>
      </c>
      <c r="B311" s="90" t="s">
        <v>1852</v>
      </c>
      <c r="C311" s="92"/>
      <c r="D311" s="92"/>
      <c r="E311" s="91">
        <v>4</v>
      </c>
      <c r="F311" s="92" t="s">
        <v>616</v>
      </c>
      <c r="G311" s="568">
        <v>0</v>
      </c>
      <c r="H311" s="569">
        <f t="shared" ref="H311:H315" si="23">E311*G311</f>
        <v>0</v>
      </c>
    </row>
    <row r="312" spans="1:8">
      <c r="A312" s="78" t="s">
        <v>1651</v>
      </c>
      <c r="B312" s="90" t="s">
        <v>1853</v>
      </c>
      <c r="C312" s="92"/>
      <c r="D312" s="92"/>
      <c r="E312" s="91">
        <v>4</v>
      </c>
      <c r="F312" s="92" t="s">
        <v>616</v>
      </c>
      <c r="G312" s="568">
        <v>0</v>
      </c>
      <c r="H312" s="569">
        <f t="shared" si="23"/>
        <v>0</v>
      </c>
    </row>
    <row r="313" spans="1:8">
      <c r="A313" s="78" t="s">
        <v>1653</v>
      </c>
      <c r="B313" s="90" t="s">
        <v>1854</v>
      </c>
      <c r="C313" s="92"/>
      <c r="D313" s="92"/>
      <c r="E313" s="91">
        <v>1</v>
      </c>
      <c r="F313" s="92" t="s">
        <v>1602</v>
      </c>
      <c r="G313" s="568">
        <v>0</v>
      </c>
      <c r="H313" s="569">
        <f t="shared" si="23"/>
        <v>0</v>
      </c>
    </row>
    <row r="314" spans="1:8">
      <c r="A314" s="78"/>
      <c r="B314" s="90" t="s">
        <v>1855</v>
      </c>
      <c r="C314" s="92"/>
      <c r="D314" s="92"/>
      <c r="E314" s="91">
        <v>5</v>
      </c>
      <c r="F314" s="92" t="s">
        <v>616</v>
      </c>
      <c r="G314" s="568">
        <v>0</v>
      </c>
      <c r="H314" s="569">
        <f t="shared" si="23"/>
        <v>0</v>
      </c>
    </row>
    <row r="315" spans="1:8">
      <c r="A315" s="78"/>
      <c r="B315" s="136" t="s">
        <v>1856</v>
      </c>
      <c r="C315" s="1198"/>
      <c r="D315" s="1198"/>
      <c r="E315" s="91">
        <v>5</v>
      </c>
      <c r="F315" s="92" t="s">
        <v>616</v>
      </c>
      <c r="G315" s="568">
        <v>0</v>
      </c>
      <c r="H315" s="569">
        <f t="shared" si="23"/>
        <v>0</v>
      </c>
    </row>
    <row r="316" spans="1:8">
      <c r="A316" s="86"/>
      <c r="B316" s="87" t="s">
        <v>1450</v>
      </c>
      <c r="C316" s="1185"/>
      <c r="D316" s="1185"/>
      <c r="E316" s="88"/>
      <c r="F316" s="88"/>
      <c r="G316" s="566"/>
      <c r="H316" s="567">
        <f>SUM(H274:H315)</f>
        <v>0</v>
      </c>
    </row>
    <row r="317" spans="1:8">
      <c r="A317" s="58"/>
      <c r="B317" s="59"/>
      <c r="C317" s="61"/>
      <c r="D317" s="61"/>
      <c r="E317" s="60"/>
      <c r="F317" s="61"/>
      <c r="G317" s="557"/>
      <c r="H317" s="557"/>
    </row>
    <row r="318" spans="1:8" ht="15.75">
      <c r="A318" s="65"/>
      <c r="B318" s="66" t="s">
        <v>1749</v>
      </c>
      <c r="C318" s="1184"/>
      <c r="D318" s="1184"/>
      <c r="E318" s="65"/>
      <c r="F318" s="65"/>
      <c r="G318" s="559"/>
      <c r="H318" s="559"/>
    </row>
    <row r="319" spans="1:8">
      <c r="A319" s="67"/>
      <c r="B319" s="67" t="s">
        <v>1600</v>
      </c>
      <c r="C319" s="68" t="s">
        <v>4674</v>
      </c>
      <c r="D319" s="68" t="s">
        <v>1</v>
      </c>
      <c r="E319" s="68" t="s">
        <v>1601</v>
      </c>
      <c r="F319" s="68" t="s">
        <v>4</v>
      </c>
      <c r="G319" s="560" t="s">
        <v>7</v>
      </c>
      <c r="H319" s="560" t="s">
        <v>1450</v>
      </c>
    </row>
    <row r="320" spans="1:8">
      <c r="A320" s="78" t="s">
        <v>1638</v>
      </c>
      <c r="B320" s="59" t="s">
        <v>1857</v>
      </c>
      <c r="C320" s="61"/>
      <c r="D320" s="61"/>
      <c r="E320" s="91">
        <v>15000</v>
      </c>
      <c r="F320" s="92" t="s">
        <v>39</v>
      </c>
      <c r="G320" s="568">
        <v>0</v>
      </c>
      <c r="H320" s="569">
        <f t="shared" ref="H320:H325" si="24">E320*G320</f>
        <v>0</v>
      </c>
    </row>
    <row r="321" spans="1:8">
      <c r="A321" s="78" t="s">
        <v>1737</v>
      </c>
      <c r="B321" s="90" t="s">
        <v>1858</v>
      </c>
      <c r="C321" s="92"/>
      <c r="D321" s="92"/>
      <c r="E321" s="91">
        <v>30</v>
      </c>
      <c r="F321" s="92" t="s">
        <v>39</v>
      </c>
      <c r="G321" s="568">
        <v>0</v>
      </c>
      <c r="H321" s="569">
        <f t="shared" si="24"/>
        <v>0</v>
      </c>
    </row>
    <row r="322" spans="1:8">
      <c r="A322" s="78" t="s">
        <v>1640</v>
      </c>
      <c r="B322" s="90" t="s">
        <v>1859</v>
      </c>
      <c r="C322" s="92"/>
      <c r="D322" s="92"/>
      <c r="E322" s="91">
        <v>80</v>
      </c>
      <c r="F322" s="92" t="s">
        <v>39</v>
      </c>
      <c r="G322" s="568">
        <v>0</v>
      </c>
      <c r="H322" s="569">
        <f t="shared" si="24"/>
        <v>0</v>
      </c>
    </row>
    <row r="323" spans="1:8">
      <c r="A323" s="78" t="s">
        <v>1737</v>
      </c>
      <c r="B323" s="90" t="s">
        <v>1860</v>
      </c>
      <c r="C323" s="92"/>
      <c r="D323" s="92"/>
      <c r="E323" s="91">
        <v>40</v>
      </c>
      <c r="F323" s="92" t="s">
        <v>39</v>
      </c>
      <c r="G323" s="568">
        <v>0</v>
      </c>
      <c r="H323" s="569">
        <f t="shared" si="24"/>
        <v>0</v>
      </c>
    </row>
    <row r="324" spans="1:8">
      <c r="A324" s="78" t="s">
        <v>1642</v>
      </c>
      <c r="B324" s="90" t="s">
        <v>1861</v>
      </c>
      <c r="C324" s="92"/>
      <c r="D324" s="92"/>
      <c r="E324" s="91">
        <v>370</v>
      </c>
      <c r="F324" s="92" t="s">
        <v>39</v>
      </c>
      <c r="G324" s="568">
        <v>0</v>
      </c>
      <c r="H324" s="569">
        <f t="shared" si="24"/>
        <v>0</v>
      </c>
    </row>
    <row r="325" spans="1:8">
      <c r="A325" s="78" t="s">
        <v>1740</v>
      </c>
      <c r="B325" s="90" t="s">
        <v>1862</v>
      </c>
      <c r="C325" s="92"/>
      <c r="D325" s="92"/>
      <c r="E325" s="91">
        <v>90</v>
      </c>
      <c r="F325" s="92" t="s">
        <v>39</v>
      </c>
      <c r="G325" s="568">
        <v>0</v>
      </c>
      <c r="H325" s="569">
        <f t="shared" si="24"/>
        <v>0</v>
      </c>
    </row>
    <row r="326" spans="1:8">
      <c r="A326" s="86"/>
      <c r="B326" s="87" t="s">
        <v>1450</v>
      </c>
      <c r="C326" s="1185"/>
      <c r="D326" s="1185"/>
      <c r="E326" s="88"/>
      <c r="F326" s="88"/>
      <c r="G326" s="566"/>
      <c r="H326" s="567">
        <f>SUM(H320:H325)</f>
        <v>0</v>
      </c>
    </row>
    <row r="327" spans="1:8">
      <c r="A327" s="67"/>
      <c r="B327" s="67"/>
      <c r="C327" s="68"/>
      <c r="D327" s="68"/>
      <c r="E327" s="68"/>
      <c r="F327" s="68"/>
      <c r="G327" s="560"/>
      <c r="H327" s="560"/>
    </row>
    <row r="328" spans="1:8" ht="15.75">
      <c r="A328" s="65"/>
      <c r="B328" s="66" t="s">
        <v>1637</v>
      </c>
      <c r="C328" s="1184"/>
      <c r="D328" s="1184"/>
      <c r="E328" s="65"/>
      <c r="F328" s="65"/>
      <c r="G328" s="559"/>
      <c r="H328" s="559"/>
    </row>
    <row r="329" spans="1:8">
      <c r="A329" s="67"/>
      <c r="B329" s="67" t="s">
        <v>1600</v>
      </c>
      <c r="C329" s="68" t="s">
        <v>4674</v>
      </c>
      <c r="D329" s="68" t="s">
        <v>1</v>
      </c>
      <c r="E329" s="68" t="s">
        <v>1601</v>
      </c>
      <c r="F329" s="68" t="s">
        <v>4</v>
      </c>
      <c r="G329" s="560" t="s">
        <v>7</v>
      </c>
      <c r="H329" s="560" t="s">
        <v>1450</v>
      </c>
    </row>
    <row r="330" spans="1:8">
      <c r="A330" s="78" t="s">
        <v>1750</v>
      </c>
      <c r="B330" s="90" t="s">
        <v>1863</v>
      </c>
      <c r="C330" s="92"/>
      <c r="D330" s="92"/>
      <c r="E330" s="91">
        <v>190</v>
      </c>
      <c r="F330" s="92" t="s">
        <v>39</v>
      </c>
      <c r="G330" s="568">
        <v>0</v>
      </c>
      <c r="H330" s="569">
        <f t="shared" ref="H330:H337" si="25">E330*G330</f>
        <v>0</v>
      </c>
    </row>
    <row r="331" spans="1:8">
      <c r="A331" s="78" t="s">
        <v>1752</v>
      </c>
      <c r="B331" s="90" t="s">
        <v>1864</v>
      </c>
      <c r="C331" s="92"/>
      <c r="D331" s="92"/>
      <c r="E331" s="91">
        <v>120</v>
      </c>
      <c r="F331" s="92" t="s">
        <v>39</v>
      </c>
      <c r="G331" s="568">
        <v>0</v>
      </c>
      <c r="H331" s="569">
        <f t="shared" si="25"/>
        <v>0</v>
      </c>
    </row>
    <row r="332" spans="1:8">
      <c r="A332" s="78" t="s">
        <v>1754</v>
      </c>
      <c r="B332" s="90" t="s">
        <v>1865</v>
      </c>
      <c r="C332" s="92"/>
      <c r="D332" s="92"/>
      <c r="E332" s="91">
        <v>1500</v>
      </c>
      <c r="F332" s="92" t="s">
        <v>39</v>
      </c>
      <c r="G332" s="568">
        <v>0</v>
      </c>
      <c r="H332" s="569">
        <f t="shared" si="25"/>
        <v>0</v>
      </c>
    </row>
    <row r="333" spans="1:8">
      <c r="A333" s="78" t="s">
        <v>1866</v>
      </c>
      <c r="B333" s="90" t="s">
        <v>1739</v>
      </c>
      <c r="C333" s="92"/>
      <c r="D333" s="92"/>
      <c r="E333" s="91">
        <v>1500</v>
      </c>
      <c r="F333" s="92" t="s">
        <v>39</v>
      </c>
      <c r="G333" s="568">
        <v>0</v>
      </c>
      <c r="H333" s="569">
        <f t="shared" si="25"/>
        <v>0</v>
      </c>
    </row>
    <row r="334" spans="1:8">
      <c r="A334" s="78" t="s">
        <v>1867</v>
      </c>
      <c r="B334" s="90" t="s">
        <v>1868</v>
      </c>
      <c r="C334" s="92"/>
      <c r="D334" s="92"/>
      <c r="E334" s="91">
        <v>112</v>
      </c>
      <c r="F334" s="92" t="s">
        <v>616</v>
      </c>
      <c r="G334" s="568">
        <v>0</v>
      </c>
      <c r="H334" s="569">
        <f t="shared" si="25"/>
        <v>0</v>
      </c>
    </row>
    <row r="335" spans="1:8">
      <c r="A335" s="78" t="s">
        <v>1869</v>
      </c>
      <c r="B335" s="90" t="s">
        <v>1870</v>
      </c>
      <c r="C335" s="92"/>
      <c r="D335" s="92"/>
      <c r="E335" s="91">
        <v>20</v>
      </c>
      <c r="F335" s="92" t="s">
        <v>616</v>
      </c>
      <c r="G335" s="568">
        <v>0</v>
      </c>
      <c r="H335" s="569">
        <f t="shared" si="25"/>
        <v>0</v>
      </c>
    </row>
    <row r="336" spans="1:8">
      <c r="A336" s="78" t="s">
        <v>1871</v>
      </c>
      <c r="B336" s="90" t="s">
        <v>1872</v>
      </c>
      <c r="C336" s="92"/>
      <c r="D336" s="92"/>
      <c r="E336" s="91">
        <v>90</v>
      </c>
      <c r="F336" s="92" t="s">
        <v>616</v>
      </c>
      <c r="G336" s="568">
        <v>0</v>
      </c>
      <c r="H336" s="569">
        <f t="shared" si="25"/>
        <v>0</v>
      </c>
    </row>
    <row r="337" spans="1:8">
      <c r="A337" s="78" t="s">
        <v>1873</v>
      </c>
      <c r="B337" s="90" t="s">
        <v>1874</v>
      </c>
      <c r="C337" s="92"/>
      <c r="D337" s="92"/>
      <c r="E337" s="91">
        <v>1</v>
      </c>
      <c r="F337" s="92" t="s">
        <v>1602</v>
      </c>
      <c r="G337" s="568">
        <v>0</v>
      </c>
      <c r="H337" s="569">
        <f t="shared" si="25"/>
        <v>0</v>
      </c>
    </row>
    <row r="338" spans="1:8">
      <c r="A338" s="86"/>
      <c r="B338" s="87" t="s">
        <v>1450</v>
      </c>
      <c r="C338" s="1185"/>
      <c r="D338" s="1185"/>
      <c r="E338" s="88"/>
      <c r="F338" s="88"/>
      <c r="G338" s="566"/>
      <c r="H338" s="567">
        <f>SUM(H330:H337)</f>
        <v>0</v>
      </c>
    </row>
    <row r="339" spans="1:8">
      <c r="A339" s="58"/>
      <c r="B339" s="59"/>
      <c r="C339" s="61"/>
      <c r="D339" s="61"/>
      <c r="E339" s="60"/>
      <c r="F339" s="61"/>
      <c r="G339" s="557"/>
      <c r="H339" s="557"/>
    </row>
    <row r="340" spans="1:8">
      <c r="A340" s="58"/>
      <c r="B340" s="59"/>
      <c r="C340" s="61"/>
      <c r="D340" s="61"/>
      <c r="E340" s="60"/>
      <c r="F340" s="61"/>
      <c r="G340" s="557"/>
      <c r="H340" s="557"/>
    </row>
    <row r="341" spans="1:8" ht="15.75">
      <c r="A341" s="65"/>
      <c r="B341" s="66" t="s">
        <v>1647</v>
      </c>
      <c r="C341" s="1184"/>
      <c r="D341" s="1184"/>
      <c r="E341" s="65"/>
      <c r="F341" s="65"/>
      <c r="G341" s="559"/>
      <c r="H341" s="559"/>
    </row>
    <row r="342" spans="1:8">
      <c r="A342" s="67"/>
      <c r="B342" s="67" t="s">
        <v>1600</v>
      </c>
      <c r="C342" s="68" t="s">
        <v>4674</v>
      </c>
      <c r="D342" s="68" t="s">
        <v>1</v>
      </c>
      <c r="E342" s="68" t="s">
        <v>1601</v>
      </c>
      <c r="F342" s="68" t="s">
        <v>4</v>
      </c>
      <c r="G342" s="560" t="s">
        <v>7</v>
      </c>
      <c r="H342" s="560" t="s">
        <v>1450</v>
      </c>
    </row>
    <row r="343" spans="1:8">
      <c r="A343" s="78" t="s">
        <v>1653</v>
      </c>
      <c r="B343" s="90" t="s">
        <v>1875</v>
      </c>
      <c r="C343" s="92"/>
      <c r="D343" s="92"/>
      <c r="E343" s="91">
        <v>80</v>
      </c>
      <c r="F343" s="92" t="s">
        <v>1876</v>
      </c>
      <c r="G343" s="568">
        <v>0</v>
      </c>
      <c r="H343" s="569">
        <f t="shared" ref="H343:H367" si="26">E343*G343</f>
        <v>0</v>
      </c>
    </row>
    <row r="344" spans="1:8">
      <c r="A344" s="78" t="s">
        <v>1655</v>
      </c>
      <c r="B344" s="90" t="s">
        <v>1877</v>
      </c>
      <c r="C344" s="92"/>
      <c r="D344" s="92"/>
      <c r="E344" s="91">
        <v>2</v>
      </c>
      <c r="F344" s="92" t="s">
        <v>616</v>
      </c>
      <c r="G344" s="568">
        <v>0</v>
      </c>
      <c r="H344" s="569">
        <f t="shared" si="26"/>
        <v>0</v>
      </c>
    </row>
    <row r="345" spans="1:8">
      <c r="A345" s="78" t="s">
        <v>1730</v>
      </c>
      <c r="B345" s="95" t="s">
        <v>1878</v>
      </c>
      <c r="C345" s="97"/>
      <c r="D345" s="97"/>
      <c r="E345" s="91">
        <v>10</v>
      </c>
      <c r="F345" s="92" t="s">
        <v>616</v>
      </c>
      <c r="G345" s="568">
        <v>0</v>
      </c>
      <c r="H345" s="569">
        <f t="shared" si="26"/>
        <v>0</v>
      </c>
    </row>
    <row r="346" spans="1:8">
      <c r="A346" s="78" t="s">
        <v>1657</v>
      </c>
      <c r="B346" s="90" t="s">
        <v>1879</v>
      </c>
      <c r="C346" s="92"/>
      <c r="D346" s="92"/>
      <c r="E346" s="91">
        <v>220</v>
      </c>
      <c r="F346" s="92" t="s">
        <v>616</v>
      </c>
      <c r="G346" s="568">
        <v>0</v>
      </c>
      <c r="H346" s="569">
        <f t="shared" si="26"/>
        <v>0</v>
      </c>
    </row>
    <row r="347" spans="1:8">
      <c r="A347" s="78" t="s">
        <v>1659</v>
      </c>
      <c r="B347" s="90" t="s">
        <v>1880</v>
      </c>
      <c r="C347" s="92"/>
      <c r="D347" s="92"/>
      <c r="E347" s="91">
        <v>150</v>
      </c>
      <c r="F347" s="92" t="s">
        <v>616</v>
      </c>
      <c r="G347" s="568">
        <v>0</v>
      </c>
      <c r="H347" s="569">
        <f t="shared" si="26"/>
        <v>0</v>
      </c>
    </row>
    <row r="348" spans="1:8">
      <c r="A348" s="78" t="s">
        <v>1668</v>
      </c>
      <c r="B348" s="90" t="s">
        <v>1881</v>
      </c>
      <c r="C348" s="92"/>
      <c r="D348" s="92"/>
      <c r="E348" s="91">
        <v>6</v>
      </c>
      <c r="F348" s="92" t="s">
        <v>616</v>
      </c>
      <c r="G348" s="568">
        <v>0</v>
      </c>
      <c r="H348" s="569">
        <f t="shared" si="26"/>
        <v>0</v>
      </c>
    </row>
    <row r="349" spans="1:8">
      <c r="A349" s="78" t="s">
        <v>1882</v>
      </c>
      <c r="B349" s="90" t="s">
        <v>1883</v>
      </c>
      <c r="C349" s="92"/>
      <c r="D349" s="92"/>
      <c r="E349" s="91">
        <v>100</v>
      </c>
      <c r="F349" s="92" t="s">
        <v>616</v>
      </c>
      <c r="G349" s="568">
        <v>0</v>
      </c>
      <c r="H349" s="569">
        <f t="shared" si="26"/>
        <v>0</v>
      </c>
    </row>
    <row r="350" spans="1:8">
      <c r="A350" s="78" t="s">
        <v>1884</v>
      </c>
      <c r="B350" s="90" t="s">
        <v>1885</v>
      </c>
      <c r="C350" s="92"/>
      <c r="D350" s="92"/>
      <c r="E350" s="91">
        <v>112</v>
      </c>
      <c r="F350" s="92" t="s">
        <v>616</v>
      </c>
      <c r="G350" s="568">
        <v>0</v>
      </c>
      <c r="H350" s="569">
        <f t="shared" si="26"/>
        <v>0</v>
      </c>
    </row>
    <row r="351" spans="1:8">
      <c r="A351" s="78" t="s">
        <v>1886</v>
      </c>
      <c r="B351" s="90" t="s">
        <v>1887</v>
      </c>
      <c r="C351" s="92"/>
      <c r="D351" s="92"/>
      <c r="E351" s="91">
        <v>220</v>
      </c>
      <c r="F351" s="92" t="s">
        <v>616</v>
      </c>
      <c r="G351" s="568">
        <v>0</v>
      </c>
      <c r="H351" s="569">
        <f t="shared" si="26"/>
        <v>0</v>
      </c>
    </row>
    <row r="352" spans="1:8">
      <c r="A352" s="78" t="s">
        <v>1888</v>
      </c>
      <c r="B352" s="90" t="s">
        <v>1889</v>
      </c>
      <c r="C352" s="92"/>
      <c r="D352" s="92"/>
      <c r="E352" s="91">
        <v>488</v>
      </c>
      <c r="F352" s="92" t="s">
        <v>616</v>
      </c>
      <c r="G352" s="568">
        <v>0</v>
      </c>
      <c r="H352" s="569">
        <f t="shared" si="26"/>
        <v>0</v>
      </c>
    </row>
    <row r="353" spans="1:8">
      <c r="A353" s="78" t="s">
        <v>1888</v>
      </c>
      <c r="B353" s="90" t="s">
        <v>1890</v>
      </c>
      <c r="C353" s="92"/>
      <c r="D353" s="92"/>
      <c r="E353" s="91">
        <v>20</v>
      </c>
      <c r="F353" s="92" t="s">
        <v>1566</v>
      </c>
      <c r="G353" s="568">
        <v>0</v>
      </c>
      <c r="H353" s="569">
        <f t="shared" si="26"/>
        <v>0</v>
      </c>
    </row>
    <row r="354" spans="1:8">
      <c r="A354" s="78" t="s">
        <v>1891</v>
      </c>
      <c r="B354" s="90" t="s">
        <v>1892</v>
      </c>
      <c r="C354" s="92"/>
      <c r="D354" s="92"/>
      <c r="E354" s="91">
        <v>5</v>
      </c>
      <c r="F354" s="92" t="s">
        <v>616</v>
      </c>
      <c r="G354" s="568">
        <v>0</v>
      </c>
      <c r="H354" s="569">
        <f t="shared" si="26"/>
        <v>0</v>
      </c>
    </row>
    <row r="355" spans="1:8">
      <c r="A355" s="78" t="s">
        <v>1893</v>
      </c>
      <c r="B355" s="90" t="s">
        <v>1894</v>
      </c>
      <c r="C355" s="92"/>
      <c r="D355" s="92"/>
      <c r="E355" s="91">
        <v>220</v>
      </c>
      <c r="F355" s="92" t="s">
        <v>616</v>
      </c>
      <c r="G355" s="568">
        <v>0</v>
      </c>
      <c r="H355" s="569">
        <f t="shared" si="26"/>
        <v>0</v>
      </c>
    </row>
    <row r="356" spans="1:8">
      <c r="A356" s="78" t="s">
        <v>1895</v>
      </c>
      <c r="B356" s="90" t="s">
        <v>1896</v>
      </c>
      <c r="C356" s="92"/>
      <c r="D356" s="92"/>
      <c r="E356" s="91">
        <v>24</v>
      </c>
      <c r="F356" s="92" t="s">
        <v>616</v>
      </c>
      <c r="G356" s="568">
        <v>0</v>
      </c>
      <c r="H356" s="569">
        <f t="shared" si="26"/>
        <v>0</v>
      </c>
    </row>
    <row r="357" spans="1:8">
      <c r="A357" s="78" t="s">
        <v>1670</v>
      </c>
      <c r="B357" s="90" t="s">
        <v>1897</v>
      </c>
      <c r="C357" s="92"/>
      <c r="D357" s="92"/>
      <c r="E357" s="91">
        <v>24</v>
      </c>
      <c r="F357" s="92" t="s">
        <v>616</v>
      </c>
      <c r="G357" s="568">
        <v>0</v>
      </c>
      <c r="H357" s="569">
        <f t="shared" si="26"/>
        <v>0</v>
      </c>
    </row>
    <row r="358" spans="1:8">
      <c r="A358" s="78" t="s">
        <v>1672</v>
      </c>
      <c r="B358" s="90" t="s">
        <v>1898</v>
      </c>
      <c r="C358" s="92"/>
      <c r="D358" s="92"/>
      <c r="E358" s="91">
        <v>6</v>
      </c>
      <c r="F358" s="92" t="s">
        <v>616</v>
      </c>
      <c r="G358" s="568">
        <v>0</v>
      </c>
      <c r="H358" s="569">
        <f t="shared" si="26"/>
        <v>0</v>
      </c>
    </row>
    <row r="359" spans="1:8">
      <c r="A359" s="78" t="s">
        <v>1674</v>
      </c>
      <c r="B359" s="90" t="s">
        <v>1899</v>
      </c>
      <c r="C359" s="92"/>
      <c r="D359" s="92"/>
      <c r="E359" s="91">
        <v>12</v>
      </c>
      <c r="F359" s="92" t="s">
        <v>616</v>
      </c>
      <c r="G359" s="568">
        <v>0</v>
      </c>
      <c r="H359" s="569">
        <f t="shared" si="26"/>
        <v>0</v>
      </c>
    </row>
    <row r="360" spans="1:8">
      <c r="A360" s="78" t="s">
        <v>1676</v>
      </c>
      <c r="B360" s="90" t="s">
        <v>1900</v>
      </c>
      <c r="C360" s="92"/>
      <c r="D360" s="92"/>
      <c r="E360" s="91">
        <v>1</v>
      </c>
      <c r="F360" s="92" t="s">
        <v>616</v>
      </c>
      <c r="G360" s="568">
        <v>0</v>
      </c>
      <c r="H360" s="569">
        <f t="shared" si="26"/>
        <v>0</v>
      </c>
    </row>
    <row r="361" spans="1:8">
      <c r="A361" s="78" t="s">
        <v>1901</v>
      </c>
      <c r="B361" s="90" t="s">
        <v>1902</v>
      </c>
      <c r="C361" s="92"/>
      <c r="D361" s="92"/>
      <c r="E361" s="91">
        <v>5</v>
      </c>
      <c r="F361" s="92" t="s">
        <v>616</v>
      </c>
      <c r="G361" s="568">
        <v>0</v>
      </c>
      <c r="H361" s="569">
        <f t="shared" si="26"/>
        <v>0</v>
      </c>
    </row>
    <row r="362" spans="1:8">
      <c r="A362" s="78" t="s">
        <v>1903</v>
      </c>
      <c r="B362" s="90" t="s">
        <v>1904</v>
      </c>
      <c r="C362" s="92"/>
      <c r="D362" s="92"/>
      <c r="E362" s="91">
        <v>4</v>
      </c>
      <c r="F362" s="92" t="s">
        <v>616</v>
      </c>
      <c r="G362" s="568">
        <v>0</v>
      </c>
      <c r="H362" s="569">
        <f t="shared" si="26"/>
        <v>0</v>
      </c>
    </row>
    <row r="363" spans="1:8">
      <c r="A363" s="78"/>
      <c r="B363" s="90"/>
      <c r="C363" s="92"/>
      <c r="D363" s="92"/>
      <c r="E363" s="91">
        <v>0</v>
      </c>
      <c r="F363" s="92"/>
      <c r="G363" s="568">
        <v>0</v>
      </c>
      <c r="H363" s="569">
        <f t="shared" si="26"/>
        <v>0</v>
      </c>
    </row>
    <row r="364" spans="1:8">
      <c r="A364" s="78" t="s">
        <v>1905</v>
      </c>
      <c r="B364" s="90" t="s">
        <v>1906</v>
      </c>
      <c r="C364" s="92"/>
      <c r="D364" s="92"/>
      <c r="E364" s="91">
        <v>20</v>
      </c>
      <c r="F364" s="92" t="s">
        <v>1566</v>
      </c>
      <c r="G364" s="568">
        <v>0</v>
      </c>
      <c r="H364" s="569">
        <f t="shared" si="26"/>
        <v>0</v>
      </c>
    </row>
    <row r="365" spans="1:8">
      <c r="A365" s="78" t="s">
        <v>1907</v>
      </c>
      <c r="B365" s="90" t="s">
        <v>1908</v>
      </c>
      <c r="C365" s="92"/>
      <c r="D365" s="92"/>
      <c r="E365" s="91">
        <v>10</v>
      </c>
      <c r="F365" s="92" t="s">
        <v>1566</v>
      </c>
      <c r="G365" s="568">
        <v>0</v>
      </c>
      <c r="H365" s="569">
        <f t="shared" si="26"/>
        <v>0</v>
      </c>
    </row>
    <row r="366" spans="1:8">
      <c r="A366" s="78" t="s">
        <v>1909</v>
      </c>
      <c r="B366" s="90" t="s">
        <v>1910</v>
      </c>
      <c r="C366" s="92"/>
      <c r="D366" s="92"/>
      <c r="E366" s="91">
        <v>11</v>
      </c>
      <c r="F366" s="92" t="s">
        <v>616</v>
      </c>
      <c r="G366" s="568">
        <v>0</v>
      </c>
      <c r="H366" s="569">
        <f t="shared" si="26"/>
        <v>0</v>
      </c>
    </row>
    <row r="367" spans="1:8">
      <c r="A367" s="78" t="s">
        <v>1911</v>
      </c>
      <c r="B367" s="90" t="s">
        <v>1912</v>
      </c>
      <c r="C367" s="92"/>
      <c r="D367" s="92"/>
      <c r="E367" s="91">
        <v>6</v>
      </c>
      <c r="F367" s="92" t="s">
        <v>616</v>
      </c>
      <c r="G367" s="568">
        <v>0</v>
      </c>
      <c r="H367" s="569">
        <f t="shared" si="26"/>
        <v>0</v>
      </c>
    </row>
    <row r="368" spans="1:8">
      <c r="A368" s="78"/>
      <c r="B368" s="87" t="s">
        <v>1450</v>
      </c>
      <c r="C368" s="1185"/>
      <c r="D368" s="1185"/>
      <c r="E368" s="88"/>
      <c r="F368" s="88"/>
      <c r="G368" s="566"/>
      <c r="H368" s="567">
        <f>SUM(H343:H367)</f>
        <v>0</v>
      </c>
    </row>
    <row r="369" spans="1:8">
      <c r="A369" s="78"/>
      <c r="B369" s="90"/>
      <c r="C369" s="92"/>
      <c r="D369" s="92"/>
      <c r="E369" s="91"/>
      <c r="F369" s="92"/>
      <c r="G369" s="569"/>
      <c r="H369" s="569"/>
    </row>
    <row r="370" spans="1:8" ht="15.75">
      <c r="A370" s="65"/>
      <c r="B370" s="66" t="s">
        <v>1913</v>
      </c>
      <c r="C370" s="1184"/>
      <c r="D370" s="1184"/>
      <c r="E370" s="65"/>
      <c r="F370" s="65"/>
      <c r="G370" s="559"/>
      <c r="H370" s="559"/>
    </row>
    <row r="371" spans="1:8">
      <c r="A371" s="67"/>
      <c r="B371" s="67" t="s">
        <v>1600</v>
      </c>
      <c r="C371" s="68" t="s">
        <v>4674</v>
      </c>
      <c r="D371" s="68" t="s">
        <v>1</v>
      </c>
      <c r="E371" s="68" t="s">
        <v>1601</v>
      </c>
      <c r="F371" s="68" t="s">
        <v>4</v>
      </c>
      <c r="G371" s="560" t="s">
        <v>7</v>
      </c>
      <c r="H371" s="560" t="s">
        <v>1450</v>
      </c>
    </row>
    <row r="372" spans="1:8">
      <c r="A372" s="78" t="s">
        <v>1682</v>
      </c>
      <c r="B372" s="90" t="s">
        <v>1914</v>
      </c>
      <c r="C372" s="92"/>
      <c r="D372" s="92"/>
      <c r="E372" s="91">
        <v>15000</v>
      </c>
      <c r="F372" s="92" t="s">
        <v>39</v>
      </c>
      <c r="G372" s="568">
        <v>0</v>
      </c>
      <c r="H372" s="569">
        <f t="shared" ref="H372:H377" si="27">E372*G372</f>
        <v>0</v>
      </c>
    </row>
    <row r="373" spans="1:8">
      <c r="A373" s="78" t="s">
        <v>1686</v>
      </c>
      <c r="B373" s="90" t="s">
        <v>1915</v>
      </c>
      <c r="C373" s="92"/>
      <c r="D373" s="92"/>
      <c r="E373" s="91">
        <v>80</v>
      </c>
      <c r="F373" s="92" t="s">
        <v>39</v>
      </c>
      <c r="G373" s="568">
        <v>0</v>
      </c>
      <c r="H373" s="569">
        <f t="shared" si="27"/>
        <v>0</v>
      </c>
    </row>
    <row r="374" spans="1:8">
      <c r="A374" s="78" t="s">
        <v>1686</v>
      </c>
      <c r="B374" s="90" t="s">
        <v>1916</v>
      </c>
      <c r="C374" s="92"/>
      <c r="D374" s="92"/>
      <c r="E374" s="91">
        <v>30</v>
      </c>
      <c r="F374" s="92" t="s">
        <v>39</v>
      </c>
      <c r="G374" s="568">
        <v>0</v>
      </c>
      <c r="H374" s="569">
        <f t="shared" si="27"/>
        <v>0</v>
      </c>
    </row>
    <row r="375" spans="1:8">
      <c r="A375" s="78" t="s">
        <v>1688</v>
      </c>
      <c r="B375" s="90" t="s">
        <v>1917</v>
      </c>
      <c r="C375" s="92"/>
      <c r="D375" s="92"/>
      <c r="E375" s="91">
        <v>40</v>
      </c>
      <c r="F375" s="92" t="s">
        <v>39</v>
      </c>
      <c r="G375" s="568">
        <v>0</v>
      </c>
      <c r="H375" s="569">
        <f t="shared" si="27"/>
        <v>0</v>
      </c>
    </row>
    <row r="376" spans="1:8">
      <c r="A376" s="78" t="s">
        <v>1690</v>
      </c>
      <c r="B376" s="90" t="s">
        <v>1918</v>
      </c>
      <c r="C376" s="92"/>
      <c r="D376" s="92"/>
      <c r="E376" s="91">
        <v>200</v>
      </c>
      <c r="F376" s="92" t="s">
        <v>39</v>
      </c>
      <c r="G376" s="568">
        <v>0</v>
      </c>
      <c r="H376" s="569">
        <f t="shared" si="27"/>
        <v>0</v>
      </c>
    </row>
    <row r="377" spans="1:8">
      <c r="A377" s="78" t="s">
        <v>1692</v>
      </c>
      <c r="B377" s="90" t="s">
        <v>1919</v>
      </c>
      <c r="C377" s="92"/>
      <c r="D377" s="92"/>
      <c r="E377" s="91">
        <v>60</v>
      </c>
      <c r="F377" s="92" t="s">
        <v>39</v>
      </c>
      <c r="G377" s="568">
        <v>0</v>
      </c>
      <c r="H377" s="569">
        <f t="shared" si="27"/>
        <v>0</v>
      </c>
    </row>
    <row r="378" spans="1:8">
      <c r="A378" s="86"/>
      <c r="B378" s="87" t="s">
        <v>1450</v>
      </c>
      <c r="C378" s="1185"/>
      <c r="D378" s="1185"/>
      <c r="E378" s="88"/>
      <c r="F378" s="88"/>
      <c r="G378" s="566"/>
      <c r="H378" s="567">
        <f>SUM(H372:H377)</f>
        <v>0</v>
      </c>
    </row>
    <row r="379" spans="1:8">
      <c r="A379" s="58"/>
      <c r="B379" s="59"/>
      <c r="C379" s="61"/>
      <c r="D379" s="61"/>
      <c r="E379" s="60"/>
      <c r="F379" s="61"/>
      <c r="G379" s="557"/>
      <c r="H379" s="557"/>
    </row>
    <row r="380" spans="1:8" ht="15.75">
      <c r="A380" s="65"/>
      <c r="B380" s="66" t="s">
        <v>1681</v>
      </c>
      <c r="C380" s="1184"/>
      <c r="D380" s="1184"/>
      <c r="E380" s="65"/>
      <c r="F380" s="65"/>
      <c r="G380" s="559"/>
      <c r="H380" s="559"/>
    </row>
    <row r="381" spans="1:8">
      <c r="A381" s="67"/>
      <c r="B381" s="67" t="s">
        <v>1600</v>
      </c>
      <c r="C381" s="68" t="s">
        <v>4674</v>
      </c>
      <c r="D381" s="68" t="s">
        <v>1</v>
      </c>
      <c r="E381" s="68" t="s">
        <v>1601</v>
      </c>
      <c r="F381" s="68" t="s">
        <v>4</v>
      </c>
      <c r="G381" s="560" t="s">
        <v>7</v>
      </c>
      <c r="H381" s="560" t="s">
        <v>1450</v>
      </c>
    </row>
    <row r="382" spans="1:8">
      <c r="A382" s="78" t="s">
        <v>1757</v>
      </c>
      <c r="B382" s="90" t="s">
        <v>1683</v>
      </c>
      <c r="C382" s="92"/>
      <c r="D382" s="92"/>
      <c r="E382" s="91">
        <v>1800</v>
      </c>
      <c r="F382" s="92" t="s">
        <v>39</v>
      </c>
      <c r="G382" s="568">
        <v>0</v>
      </c>
      <c r="H382" s="569">
        <f t="shared" ref="H382:H389" si="28">E382*G382</f>
        <v>0</v>
      </c>
    </row>
    <row r="383" spans="1:8">
      <c r="A383" s="78" t="s">
        <v>1759</v>
      </c>
      <c r="B383" s="90" t="s">
        <v>1920</v>
      </c>
      <c r="C383" s="92"/>
      <c r="D383" s="92"/>
      <c r="E383" s="91">
        <v>210</v>
      </c>
      <c r="F383" s="92" t="s">
        <v>39</v>
      </c>
      <c r="G383" s="568">
        <v>0</v>
      </c>
      <c r="H383" s="569">
        <f t="shared" si="28"/>
        <v>0</v>
      </c>
    </row>
    <row r="384" spans="1:8">
      <c r="A384" s="78" t="s">
        <v>1684</v>
      </c>
      <c r="B384" s="90" t="s">
        <v>1685</v>
      </c>
      <c r="C384" s="92"/>
      <c r="D384" s="92"/>
      <c r="E384" s="91">
        <v>1700</v>
      </c>
      <c r="F384" s="92" t="s">
        <v>39</v>
      </c>
      <c r="G384" s="568">
        <v>0</v>
      </c>
      <c r="H384" s="569">
        <f t="shared" si="28"/>
        <v>0</v>
      </c>
    </row>
    <row r="385" spans="1:8">
      <c r="A385" s="78" t="s">
        <v>1921</v>
      </c>
      <c r="B385" s="90" t="s">
        <v>1747</v>
      </c>
      <c r="C385" s="92"/>
      <c r="D385" s="92"/>
      <c r="E385" s="91">
        <v>1700</v>
      </c>
      <c r="F385" s="92" t="s">
        <v>39</v>
      </c>
      <c r="G385" s="568">
        <v>0</v>
      </c>
      <c r="H385" s="569">
        <f t="shared" si="28"/>
        <v>0</v>
      </c>
    </row>
    <row r="386" spans="1:8">
      <c r="A386" s="78" t="s">
        <v>1922</v>
      </c>
      <c r="B386" s="90" t="s">
        <v>1868</v>
      </c>
      <c r="C386" s="92"/>
      <c r="D386" s="92"/>
      <c r="E386" s="91">
        <v>120</v>
      </c>
      <c r="F386" s="92" t="s">
        <v>616</v>
      </c>
      <c r="G386" s="568">
        <v>0</v>
      </c>
      <c r="H386" s="569">
        <f t="shared" si="28"/>
        <v>0</v>
      </c>
    </row>
    <row r="387" spans="1:8">
      <c r="A387" s="78" t="s">
        <v>1923</v>
      </c>
      <c r="B387" s="90" t="s">
        <v>1924</v>
      </c>
      <c r="C387" s="92"/>
      <c r="D387" s="92"/>
      <c r="E387" s="91">
        <v>25</v>
      </c>
      <c r="F387" s="92" t="s">
        <v>616</v>
      </c>
      <c r="G387" s="568">
        <v>0</v>
      </c>
      <c r="H387" s="569">
        <f t="shared" si="28"/>
        <v>0</v>
      </c>
    </row>
    <row r="388" spans="1:8">
      <c r="A388" s="78" t="s">
        <v>1925</v>
      </c>
      <c r="B388" s="90" t="s">
        <v>1745</v>
      </c>
      <c r="C388" s="92"/>
      <c r="D388" s="92"/>
      <c r="E388" s="91">
        <v>70</v>
      </c>
      <c r="F388" s="92" t="s">
        <v>616</v>
      </c>
      <c r="G388" s="568">
        <v>0</v>
      </c>
      <c r="H388" s="569">
        <f t="shared" si="28"/>
        <v>0</v>
      </c>
    </row>
    <row r="389" spans="1:8">
      <c r="A389" s="78" t="s">
        <v>1926</v>
      </c>
      <c r="B389" s="90" t="s">
        <v>1693</v>
      </c>
      <c r="C389" s="92"/>
      <c r="D389" s="92"/>
      <c r="E389" s="91">
        <v>70</v>
      </c>
      <c r="F389" s="92" t="s">
        <v>616</v>
      </c>
      <c r="G389" s="568">
        <v>0</v>
      </c>
      <c r="H389" s="569">
        <f t="shared" si="28"/>
        <v>0</v>
      </c>
    </row>
    <row r="390" spans="1:8">
      <c r="A390" s="86"/>
      <c r="B390" s="87" t="s">
        <v>1450</v>
      </c>
      <c r="C390" s="1185"/>
      <c r="D390" s="1185"/>
      <c r="E390" s="88"/>
      <c r="F390" s="88"/>
      <c r="G390" s="566"/>
      <c r="H390" s="567">
        <f>SUM(H382:H389)</f>
        <v>0</v>
      </c>
    </row>
    <row r="391" spans="1:8">
      <c r="A391" s="58"/>
      <c r="B391" s="59"/>
      <c r="C391" s="61"/>
      <c r="D391" s="61"/>
      <c r="E391" s="60"/>
      <c r="F391" s="61"/>
      <c r="G391" s="557"/>
      <c r="H391" s="557"/>
    </row>
    <row r="392" spans="1:8" ht="15.75">
      <c r="A392" s="65"/>
      <c r="B392" s="66" t="s">
        <v>1694</v>
      </c>
      <c r="C392" s="1184"/>
      <c r="D392" s="1184"/>
      <c r="E392" s="65"/>
      <c r="F392" s="65"/>
      <c r="G392" s="559"/>
      <c r="H392" s="559"/>
    </row>
    <row r="393" spans="1:8">
      <c r="A393" s="67"/>
      <c r="B393" s="67" t="s">
        <v>1600</v>
      </c>
      <c r="C393" s="68" t="s">
        <v>4674</v>
      </c>
      <c r="D393" s="68" t="s">
        <v>1</v>
      </c>
      <c r="E393" s="68" t="s">
        <v>1601</v>
      </c>
      <c r="F393" s="68" t="s">
        <v>4</v>
      </c>
      <c r="G393" s="560" t="s">
        <v>7</v>
      </c>
      <c r="H393" s="560" t="s">
        <v>1450</v>
      </c>
    </row>
    <row r="394" spans="1:8">
      <c r="A394" s="78" t="s">
        <v>1695</v>
      </c>
      <c r="B394" s="90" t="s">
        <v>1789</v>
      </c>
      <c r="C394" s="92"/>
      <c r="D394" s="92"/>
      <c r="E394" s="91">
        <v>1</v>
      </c>
      <c r="F394" s="92" t="s">
        <v>779</v>
      </c>
      <c r="G394" s="568">
        <v>0</v>
      </c>
      <c r="H394" s="569">
        <f t="shared" ref="H394:H398" si="29">E394*G394</f>
        <v>0</v>
      </c>
    </row>
    <row r="395" spans="1:8">
      <c r="A395" s="78" t="s">
        <v>1697</v>
      </c>
      <c r="B395" s="90" t="s">
        <v>1927</v>
      </c>
      <c r="C395" s="92"/>
      <c r="D395" s="92"/>
      <c r="E395" s="91">
        <v>15</v>
      </c>
      <c r="F395" s="92" t="s">
        <v>1566</v>
      </c>
      <c r="G395" s="568">
        <v>0</v>
      </c>
      <c r="H395" s="569">
        <f t="shared" si="29"/>
        <v>0</v>
      </c>
    </row>
    <row r="396" spans="1:8">
      <c r="A396" s="78" t="s">
        <v>1699</v>
      </c>
      <c r="B396" s="90" t="s">
        <v>1928</v>
      </c>
      <c r="C396" s="92"/>
      <c r="D396" s="92"/>
      <c r="E396" s="91">
        <v>1</v>
      </c>
      <c r="F396" s="92" t="s">
        <v>616</v>
      </c>
      <c r="G396" s="568">
        <v>0</v>
      </c>
      <c r="H396" s="569">
        <f t="shared" si="29"/>
        <v>0</v>
      </c>
    </row>
    <row r="397" spans="1:8">
      <c r="A397" s="78" t="s">
        <v>1701</v>
      </c>
      <c r="B397" s="59" t="s">
        <v>1929</v>
      </c>
      <c r="C397" s="61"/>
      <c r="D397" s="61"/>
      <c r="E397" s="60">
        <v>250</v>
      </c>
      <c r="F397" s="61" t="s">
        <v>1566</v>
      </c>
      <c r="G397" s="568">
        <v>0</v>
      </c>
      <c r="H397" s="569">
        <f t="shared" si="29"/>
        <v>0</v>
      </c>
    </row>
    <row r="398" spans="1:8">
      <c r="A398" s="78" t="s">
        <v>1703</v>
      </c>
      <c r="B398" s="90" t="s">
        <v>1708</v>
      </c>
      <c r="C398" s="92"/>
      <c r="D398" s="92"/>
      <c r="E398" s="91">
        <v>1</v>
      </c>
      <c r="F398" s="92" t="s">
        <v>1709</v>
      </c>
      <c r="G398" s="568">
        <v>0</v>
      </c>
      <c r="H398" s="569">
        <f t="shared" si="29"/>
        <v>0</v>
      </c>
    </row>
    <row r="399" spans="1:8">
      <c r="A399" s="86"/>
      <c r="B399" s="87" t="s">
        <v>1450</v>
      </c>
      <c r="C399" s="1185"/>
      <c r="D399" s="1185"/>
      <c r="E399" s="88"/>
      <c r="F399" s="88"/>
      <c r="G399" s="566"/>
      <c r="H399" s="567">
        <f>SUM(H394:H398)</f>
        <v>0</v>
      </c>
    </row>
    <row r="400" spans="1:8">
      <c r="A400" s="102"/>
      <c r="B400" s="103"/>
      <c r="C400" s="1186"/>
      <c r="D400" s="1186"/>
      <c r="E400" s="104"/>
      <c r="F400" s="104"/>
      <c r="G400" s="573"/>
      <c r="H400" s="592"/>
    </row>
    <row r="401" spans="1:8">
      <c r="A401" s="58"/>
      <c r="B401" s="59"/>
      <c r="C401" s="61"/>
      <c r="D401" s="61"/>
      <c r="E401" s="60"/>
      <c r="F401" s="61"/>
      <c r="G401" s="557"/>
      <c r="H401" s="557"/>
    </row>
    <row r="402" spans="1:8" ht="15.75">
      <c r="A402" s="1367" t="s">
        <v>1589</v>
      </c>
      <c r="B402" s="1367"/>
      <c r="C402" s="1367"/>
      <c r="D402" s="1367"/>
      <c r="E402" s="1367"/>
      <c r="F402" s="1367"/>
      <c r="G402" s="1367"/>
      <c r="H402" s="1367"/>
    </row>
    <row r="403" spans="1:8" ht="15.75">
      <c r="A403" s="1366" t="s">
        <v>1590</v>
      </c>
      <c r="B403" s="1366"/>
      <c r="C403" s="1366"/>
      <c r="D403" s="1366"/>
      <c r="E403" s="1366"/>
      <c r="F403" s="1366"/>
      <c r="G403" s="1366"/>
      <c r="H403" s="1366"/>
    </row>
    <row r="404" spans="1:8" ht="15.75">
      <c r="A404" s="1368" t="s">
        <v>1930</v>
      </c>
      <c r="B404" s="1368"/>
      <c r="C404" s="1368"/>
      <c r="D404" s="1368"/>
      <c r="E404" s="1368"/>
      <c r="F404" s="1368"/>
      <c r="G404" s="1368"/>
      <c r="H404" s="1368"/>
    </row>
    <row r="405" spans="1:8">
      <c r="A405" s="49"/>
      <c r="B405" s="50"/>
      <c r="C405" s="100"/>
      <c r="D405" s="100"/>
      <c r="E405" s="50"/>
      <c r="F405" s="50"/>
      <c r="G405" s="551"/>
      <c r="H405" s="551"/>
    </row>
    <row r="406" spans="1:8" ht="15.75">
      <c r="A406" s="51"/>
      <c r="B406" s="52" t="s">
        <v>1592</v>
      </c>
      <c r="C406" s="1181"/>
      <c r="D406" s="1181"/>
      <c r="E406" s="51"/>
      <c r="F406" s="51"/>
      <c r="G406" s="552"/>
      <c r="H406" s="552"/>
    </row>
    <row r="407" spans="1:8">
      <c r="A407" s="53"/>
      <c r="B407" s="53" t="s">
        <v>1593</v>
      </c>
      <c r="C407" s="100"/>
      <c r="D407" s="100"/>
      <c r="E407" s="53"/>
      <c r="F407" s="53"/>
      <c r="G407" s="553"/>
      <c r="H407" s="554">
        <f>H439+H447+H453</f>
        <v>0</v>
      </c>
    </row>
    <row r="408" spans="1:8">
      <c r="A408" s="53"/>
      <c r="B408" s="53" t="s">
        <v>1594</v>
      </c>
      <c r="C408" s="100"/>
      <c r="D408" s="100"/>
      <c r="E408" s="53"/>
      <c r="F408" s="53"/>
      <c r="G408" s="553"/>
      <c r="H408" s="554">
        <f>H466+H478+H484+H494</f>
        <v>0</v>
      </c>
    </row>
    <row r="409" spans="1:8">
      <c r="A409" s="53"/>
      <c r="B409" s="53" t="s">
        <v>1595</v>
      </c>
      <c r="C409" s="100"/>
      <c r="D409" s="100"/>
      <c r="E409" s="53"/>
      <c r="F409" s="53"/>
      <c r="G409" s="553"/>
      <c r="H409" s="554">
        <f>H407*0.01</f>
        <v>0</v>
      </c>
    </row>
    <row r="410" spans="1:8">
      <c r="A410" s="53"/>
      <c r="B410" s="53" t="s">
        <v>1596</v>
      </c>
      <c r="C410" s="100"/>
      <c r="D410" s="100"/>
      <c r="E410" s="53"/>
      <c r="F410" s="53"/>
      <c r="G410" s="553"/>
      <c r="H410" s="554">
        <f>H408*0.06</f>
        <v>0</v>
      </c>
    </row>
    <row r="411" spans="1:8" ht="15.75" thickBot="1">
      <c r="A411" s="55"/>
      <c r="B411" s="56" t="s">
        <v>1597</v>
      </c>
      <c r="C411" s="1182"/>
      <c r="D411" s="1182"/>
      <c r="E411" s="55"/>
      <c r="F411" s="55"/>
      <c r="G411" s="555"/>
      <c r="H411" s="556">
        <f>SUM(H407:H410)</f>
        <v>0</v>
      </c>
    </row>
    <row r="412" spans="1:8">
      <c r="A412" s="123"/>
      <c r="B412" s="103"/>
      <c r="C412" s="1186"/>
      <c r="D412" s="1186"/>
      <c r="E412" s="123"/>
      <c r="F412" s="123"/>
      <c r="G412" s="587"/>
      <c r="H412" s="588"/>
    </row>
    <row r="413" spans="1:8" ht="15.75">
      <c r="A413" s="63"/>
      <c r="B413" s="64" t="s">
        <v>1598</v>
      </c>
      <c r="C413" s="1183"/>
      <c r="D413" s="1183"/>
      <c r="E413" s="63"/>
      <c r="F413" s="63"/>
      <c r="G413" s="558"/>
      <c r="H413" s="558"/>
    </row>
    <row r="414" spans="1:8" ht="15.75">
      <c r="A414" s="65"/>
      <c r="B414" s="66" t="s">
        <v>1931</v>
      </c>
      <c r="C414" s="1184"/>
      <c r="D414" s="1184"/>
      <c r="E414" s="65"/>
      <c r="F414" s="65"/>
      <c r="G414" s="559"/>
      <c r="H414" s="559"/>
    </row>
    <row r="415" spans="1:8">
      <c r="A415" s="67"/>
      <c r="B415" s="67" t="s">
        <v>1600</v>
      </c>
      <c r="C415" s="68" t="s">
        <v>4674</v>
      </c>
      <c r="D415" s="68" t="s">
        <v>1</v>
      </c>
      <c r="E415" s="68" t="s">
        <v>1601</v>
      </c>
      <c r="F415" s="68" t="s">
        <v>4</v>
      </c>
      <c r="G415" s="560" t="s">
        <v>7</v>
      </c>
      <c r="H415" s="560" t="s">
        <v>1450</v>
      </c>
    </row>
    <row r="416" spans="1:8">
      <c r="A416" s="933" t="s">
        <v>1612</v>
      </c>
      <c r="B416" s="940" t="s">
        <v>1932</v>
      </c>
      <c r="C416" s="1199"/>
      <c r="D416" s="1199"/>
      <c r="E416" s="938">
        <v>5</v>
      </c>
      <c r="F416" s="939" t="s">
        <v>616</v>
      </c>
      <c r="G416" s="568">
        <v>0</v>
      </c>
      <c r="H416" s="569">
        <f t="shared" ref="H416" si="30">E416*G416</f>
        <v>0</v>
      </c>
    </row>
    <row r="417" spans="1:8">
      <c r="A417" s="933"/>
      <c r="B417" s="940" t="s">
        <v>1933</v>
      </c>
      <c r="C417" s="1199"/>
      <c r="D417" s="1199"/>
      <c r="E417" s="938"/>
      <c r="F417" s="939"/>
      <c r="G417" s="569"/>
      <c r="H417" s="569"/>
    </row>
    <row r="418" spans="1:8">
      <c r="A418" s="125" t="s">
        <v>1611</v>
      </c>
      <c r="B418" s="59" t="s">
        <v>1934</v>
      </c>
      <c r="C418" s="61"/>
      <c r="D418" s="61"/>
      <c r="E418" s="60">
        <v>10</v>
      </c>
      <c r="F418" s="61" t="s">
        <v>616</v>
      </c>
      <c r="G418" s="568">
        <v>0</v>
      </c>
      <c r="H418" s="569">
        <f t="shared" ref="H418:H425" si="31">E418*G418</f>
        <v>0</v>
      </c>
    </row>
    <row r="419" spans="1:8">
      <c r="A419" s="933" t="s">
        <v>1614</v>
      </c>
      <c r="B419" s="940" t="s">
        <v>1935</v>
      </c>
      <c r="C419" s="1199"/>
      <c r="D419" s="1199"/>
      <c r="E419" s="938">
        <v>5</v>
      </c>
      <c r="F419" s="939" t="s">
        <v>616</v>
      </c>
      <c r="G419" s="568">
        <v>0</v>
      </c>
      <c r="H419" s="569">
        <f t="shared" si="31"/>
        <v>0</v>
      </c>
    </row>
    <row r="420" spans="1:8">
      <c r="A420" s="933"/>
      <c r="B420" s="940" t="s">
        <v>1936</v>
      </c>
      <c r="C420" s="1199"/>
      <c r="D420" s="1199"/>
      <c r="E420" s="938"/>
      <c r="F420" s="939"/>
      <c r="G420" s="569"/>
      <c r="H420" s="569"/>
    </row>
    <row r="421" spans="1:8">
      <c r="A421" s="933"/>
      <c r="B421" s="940" t="s">
        <v>1937</v>
      </c>
      <c r="C421" s="1199"/>
      <c r="D421" s="1199"/>
      <c r="E421" s="938"/>
      <c r="F421" s="939"/>
      <c r="G421" s="569"/>
      <c r="H421" s="569"/>
    </row>
    <row r="422" spans="1:8">
      <c r="A422" s="78" t="s">
        <v>1616</v>
      </c>
      <c r="B422" s="90" t="s">
        <v>1938</v>
      </c>
      <c r="C422" s="92"/>
      <c r="D422" s="92"/>
      <c r="E422" s="91">
        <v>0</v>
      </c>
      <c r="F422" s="92" t="s">
        <v>616</v>
      </c>
      <c r="G422" s="568">
        <v>0</v>
      </c>
      <c r="H422" s="569">
        <f t="shared" si="31"/>
        <v>0</v>
      </c>
    </row>
    <row r="423" spans="1:8">
      <c r="A423" s="78"/>
      <c r="B423" s="90" t="s">
        <v>1939</v>
      </c>
      <c r="C423" s="92"/>
      <c r="D423" s="92"/>
      <c r="E423" s="91">
        <v>2</v>
      </c>
      <c r="F423" s="92" t="s">
        <v>616</v>
      </c>
      <c r="G423" s="568">
        <v>0</v>
      </c>
      <c r="H423" s="569">
        <f t="shared" si="31"/>
        <v>0</v>
      </c>
    </row>
    <row r="424" spans="1:8">
      <c r="A424" s="78" t="s">
        <v>1618</v>
      </c>
      <c r="B424" s="79" t="s">
        <v>1940</v>
      </c>
      <c r="C424" s="81"/>
      <c r="D424" s="81"/>
      <c r="E424" s="91">
        <v>3</v>
      </c>
      <c r="F424" s="92" t="s">
        <v>616</v>
      </c>
      <c r="G424" s="568">
        <v>0</v>
      </c>
      <c r="H424" s="569">
        <f t="shared" si="31"/>
        <v>0</v>
      </c>
    </row>
    <row r="425" spans="1:8">
      <c r="A425" s="78" t="s">
        <v>1620</v>
      </c>
      <c r="B425" s="90" t="s">
        <v>1941</v>
      </c>
      <c r="C425" s="92"/>
      <c r="D425" s="92"/>
      <c r="E425" s="91">
        <v>20</v>
      </c>
      <c r="F425" s="92" t="s">
        <v>616</v>
      </c>
      <c r="G425" s="568">
        <v>0</v>
      </c>
      <c r="H425" s="569">
        <f t="shared" si="31"/>
        <v>0</v>
      </c>
    </row>
    <row r="426" spans="1:8">
      <c r="A426" s="125">
        <v>106</v>
      </c>
      <c r="B426" s="138" t="s">
        <v>1942</v>
      </c>
      <c r="C426" s="140"/>
      <c r="D426" s="140"/>
      <c r="E426" s="139">
        <v>2</v>
      </c>
      <c r="F426" s="140" t="s">
        <v>616</v>
      </c>
      <c r="G426" s="568">
        <v>0</v>
      </c>
      <c r="H426" s="569">
        <f t="shared" ref="H426:H429" si="32">E426*G426</f>
        <v>0</v>
      </c>
    </row>
    <row r="427" spans="1:8">
      <c r="A427" s="125"/>
      <c r="B427" s="138"/>
      <c r="C427" s="140"/>
      <c r="D427" s="140"/>
      <c r="E427" s="139"/>
      <c r="F427" s="140"/>
      <c r="G427" s="593"/>
      <c r="H427" s="569"/>
    </row>
    <row r="428" spans="1:8">
      <c r="A428" s="78" t="s">
        <v>1722</v>
      </c>
      <c r="B428" s="90" t="s">
        <v>1943</v>
      </c>
      <c r="C428" s="92"/>
      <c r="D428" s="92"/>
      <c r="E428" s="91">
        <v>2</v>
      </c>
      <c r="F428" s="92" t="s">
        <v>616</v>
      </c>
      <c r="G428" s="568">
        <v>0</v>
      </c>
      <c r="H428" s="569">
        <f t="shared" si="32"/>
        <v>0</v>
      </c>
    </row>
    <row r="429" spans="1:8">
      <c r="A429" s="78" t="s">
        <v>1724</v>
      </c>
      <c r="B429" s="90" t="s">
        <v>1821</v>
      </c>
      <c r="C429" s="92"/>
      <c r="D429" s="92"/>
      <c r="E429" s="91">
        <v>20</v>
      </c>
      <c r="F429" s="92" t="s">
        <v>616</v>
      </c>
      <c r="G429" s="568">
        <v>0</v>
      </c>
      <c r="H429" s="569">
        <f t="shared" si="32"/>
        <v>0</v>
      </c>
    </row>
    <row r="430" spans="1:8">
      <c r="A430" s="125"/>
      <c r="B430" s="90"/>
      <c r="C430" s="92"/>
      <c r="D430" s="92"/>
      <c r="E430" s="91"/>
      <c r="F430" s="92"/>
      <c r="G430" s="569"/>
      <c r="H430" s="569"/>
    </row>
    <row r="431" spans="1:8">
      <c r="A431" s="78" t="s">
        <v>1833</v>
      </c>
      <c r="B431" s="90" t="s">
        <v>1834</v>
      </c>
      <c r="C431" s="92"/>
      <c r="D431" s="92"/>
      <c r="E431" s="91">
        <v>2</v>
      </c>
      <c r="F431" s="92" t="s">
        <v>616</v>
      </c>
      <c r="G431" s="568">
        <v>0</v>
      </c>
      <c r="H431" s="569">
        <f t="shared" ref="H431:H437" si="33">E431*G431</f>
        <v>0</v>
      </c>
    </row>
    <row r="432" spans="1:8">
      <c r="A432" s="78" t="s">
        <v>1835</v>
      </c>
      <c r="B432" s="90" t="s">
        <v>1836</v>
      </c>
      <c r="C432" s="92"/>
      <c r="D432" s="92"/>
      <c r="E432" s="91">
        <v>2</v>
      </c>
      <c r="F432" s="92" t="s">
        <v>1837</v>
      </c>
      <c r="G432" s="568">
        <v>0</v>
      </c>
      <c r="H432" s="569">
        <f t="shared" si="33"/>
        <v>0</v>
      </c>
    </row>
    <row r="433" spans="1:8">
      <c r="A433" s="78" t="s">
        <v>1838</v>
      </c>
      <c r="B433" s="90" t="s">
        <v>1839</v>
      </c>
      <c r="C433" s="92"/>
      <c r="D433" s="92"/>
      <c r="E433" s="91">
        <v>2</v>
      </c>
      <c r="F433" s="92" t="s">
        <v>616</v>
      </c>
      <c r="G433" s="568">
        <v>0</v>
      </c>
      <c r="H433" s="569">
        <f t="shared" si="33"/>
        <v>0</v>
      </c>
    </row>
    <row r="434" spans="1:8">
      <c r="A434" s="78" t="s">
        <v>1631</v>
      </c>
      <c r="B434" s="90" t="s">
        <v>1840</v>
      </c>
      <c r="C434" s="92"/>
      <c r="D434" s="92"/>
      <c r="E434" s="91">
        <v>48</v>
      </c>
      <c r="F434" s="92" t="s">
        <v>616</v>
      </c>
      <c r="G434" s="568">
        <v>0</v>
      </c>
      <c r="H434" s="569">
        <f t="shared" si="33"/>
        <v>0</v>
      </c>
    </row>
    <row r="435" spans="1:8">
      <c r="A435" s="78" t="s">
        <v>1633</v>
      </c>
      <c r="B435" s="90" t="s">
        <v>1841</v>
      </c>
      <c r="C435" s="92"/>
      <c r="D435" s="92"/>
      <c r="E435" s="91">
        <v>48</v>
      </c>
      <c r="F435" s="92" t="s">
        <v>616</v>
      </c>
      <c r="G435" s="568">
        <v>0</v>
      </c>
      <c r="H435" s="569">
        <f t="shared" si="33"/>
        <v>0</v>
      </c>
    </row>
    <row r="436" spans="1:8">
      <c r="A436" s="78" t="s">
        <v>1635</v>
      </c>
      <c r="B436" s="90" t="s">
        <v>1842</v>
      </c>
      <c r="C436" s="92"/>
      <c r="D436" s="92"/>
      <c r="E436" s="91">
        <v>48</v>
      </c>
      <c r="F436" s="92" t="s">
        <v>616</v>
      </c>
      <c r="G436" s="568">
        <v>0</v>
      </c>
      <c r="H436" s="569">
        <f t="shared" si="33"/>
        <v>0</v>
      </c>
    </row>
    <row r="437" spans="1:8">
      <c r="A437" s="78" t="s">
        <v>1944</v>
      </c>
      <c r="B437" s="90" t="s">
        <v>1844</v>
      </c>
      <c r="C437" s="92"/>
      <c r="D437" s="92"/>
      <c r="E437" s="91">
        <v>48</v>
      </c>
      <c r="F437" s="92" t="s">
        <v>616</v>
      </c>
      <c r="G437" s="568">
        <v>0</v>
      </c>
      <c r="H437" s="569">
        <f t="shared" si="33"/>
        <v>0</v>
      </c>
    </row>
    <row r="438" spans="1:8">
      <c r="A438" s="78" t="s">
        <v>1843</v>
      </c>
      <c r="B438" s="90" t="s">
        <v>1945</v>
      </c>
      <c r="C438" s="92"/>
      <c r="D438" s="92"/>
      <c r="E438" s="91">
        <v>1</v>
      </c>
      <c r="F438" s="92" t="s">
        <v>1602</v>
      </c>
      <c r="G438" s="568">
        <v>0</v>
      </c>
      <c r="H438" s="569">
        <f>E438*G438</f>
        <v>0</v>
      </c>
    </row>
    <row r="439" spans="1:8">
      <c r="A439" s="86"/>
      <c r="B439" s="87" t="s">
        <v>1450</v>
      </c>
      <c r="C439" s="1185"/>
      <c r="D439" s="1185"/>
      <c r="E439" s="88"/>
      <c r="F439" s="88"/>
      <c r="G439" s="566"/>
      <c r="H439" s="567">
        <f>SUM(H416:H438)</f>
        <v>0</v>
      </c>
    </row>
    <row r="440" spans="1:8">
      <c r="A440" s="58"/>
      <c r="B440" s="59"/>
      <c r="C440" s="61"/>
      <c r="D440" s="61"/>
      <c r="E440" s="60"/>
      <c r="F440" s="61"/>
      <c r="G440" s="557"/>
      <c r="H440" s="557"/>
    </row>
    <row r="441" spans="1:8" ht="15.75">
      <c r="A441" s="65"/>
      <c r="B441" s="66" t="s">
        <v>1946</v>
      </c>
      <c r="C441" s="1184"/>
      <c r="D441" s="1184"/>
      <c r="E441" s="65"/>
      <c r="F441" s="65"/>
      <c r="G441" s="559"/>
      <c r="H441" s="559"/>
    </row>
    <row r="442" spans="1:8">
      <c r="A442" s="67"/>
      <c r="B442" s="67" t="s">
        <v>1600</v>
      </c>
      <c r="C442" s="68" t="s">
        <v>4674</v>
      </c>
      <c r="D442" s="68" t="s">
        <v>1</v>
      </c>
      <c r="E442" s="68" t="s">
        <v>1601</v>
      </c>
      <c r="F442" s="68" t="s">
        <v>4</v>
      </c>
      <c r="G442" s="560" t="s">
        <v>7</v>
      </c>
      <c r="H442" s="560" t="s">
        <v>1450</v>
      </c>
    </row>
    <row r="443" spans="1:8">
      <c r="A443" s="78" t="s">
        <v>1750</v>
      </c>
      <c r="B443" s="90" t="s">
        <v>1947</v>
      </c>
      <c r="C443" s="92"/>
      <c r="D443" s="92"/>
      <c r="E443" s="91">
        <v>90</v>
      </c>
      <c r="F443" s="92" t="s">
        <v>39</v>
      </c>
      <c r="G443" s="568">
        <v>0</v>
      </c>
      <c r="H443" s="569">
        <f t="shared" ref="H443:H446" si="34">E443*G443</f>
        <v>0</v>
      </c>
    </row>
    <row r="444" spans="1:8">
      <c r="A444" s="78" t="s">
        <v>1752</v>
      </c>
      <c r="B444" s="90" t="s">
        <v>1948</v>
      </c>
      <c r="C444" s="92"/>
      <c r="D444" s="92"/>
      <c r="E444" s="91">
        <v>60</v>
      </c>
      <c r="F444" s="92" t="s">
        <v>39</v>
      </c>
      <c r="G444" s="568">
        <v>0</v>
      </c>
      <c r="H444" s="569">
        <f t="shared" si="34"/>
        <v>0</v>
      </c>
    </row>
    <row r="445" spans="1:8">
      <c r="A445" s="78" t="s">
        <v>1866</v>
      </c>
      <c r="B445" s="90" t="s">
        <v>1739</v>
      </c>
      <c r="C445" s="92"/>
      <c r="D445" s="92"/>
      <c r="E445" s="91">
        <v>60</v>
      </c>
      <c r="F445" s="92" t="s">
        <v>39</v>
      </c>
      <c r="G445" s="568">
        <v>0</v>
      </c>
      <c r="H445" s="569">
        <f t="shared" si="34"/>
        <v>0</v>
      </c>
    </row>
    <row r="446" spans="1:8">
      <c r="A446" s="78" t="s">
        <v>1867</v>
      </c>
      <c r="B446" s="90" t="s">
        <v>1949</v>
      </c>
      <c r="C446" s="92"/>
      <c r="D446" s="92"/>
      <c r="E446" s="91">
        <v>20</v>
      </c>
      <c r="F446" s="92" t="s">
        <v>616</v>
      </c>
      <c r="G446" s="568">
        <v>0</v>
      </c>
      <c r="H446" s="569">
        <f t="shared" si="34"/>
        <v>0</v>
      </c>
    </row>
    <row r="447" spans="1:8">
      <c r="A447" s="86"/>
      <c r="B447" s="87" t="s">
        <v>1450</v>
      </c>
      <c r="C447" s="1185"/>
      <c r="D447" s="1185"/>
      <c r="E447" s="88"/>
      <c r="F447" s="88"/>
      <c r="G447" s="566"/>
      <c r="H447" s="567">
        <f>SUM(H443:H446)</f>
        <v>0</v>
      </c>
    </row>
    <row r="448" spans="1:8">
      <c r="A448" s="58"/>
      <c r="B448" s="59"/>
      <c r="C448" s="61"/>
      <c r="D448" s="61"/>
      <c r="E448" s="60"/>
      <c r="F448" s="61"/>
      <c r="G448" s="557"/>
      <c r="H448" s="557"/>
    </row>
    <row r="449" spans="1:8" ht="15.75">
      <c r="A449" s="65"/>
      <c r="B449" s="66" t="s">
        <v>1950</v>
      </c>
      <c r="C449" s="1184"/>
      <c r="D449" s="1184"/>
      <c r="E449" s="65"/>
      <c r="F449" s="65"/>
      <c r="G449" s="559"/>
      <c r="H449" s="559"/>
    </row>
    <row r="450" spans="1:8">
      <c r="A450" s="67"/>
      <c r="B450" s="67" t="s">
        <v>1600</v>
      </c>
      <c r="C450" s="68" t="s">
        <v>4674</v>
      </c>
      <c r="D450" s="68" t="s">
        <v>1</v>
      </c>
      <c r="E450" s="68" t="s">
        <v>1601</v>
      </c>
      <c r="F450" s="68" t="s">
        <v>4</v>
      </c>
      <c r="G450" s="560" t="s">
        <v>7</v>
      </c>
      <c r="H450" s="560" t="s">
        <v>1450</v>
      </c>
    </row>
    <row r="451" spans="1:8">
      <c r="A451" s="58" t="s">
        <v>1638</v>
      </c>
      <c r="B451" s="59" t="s">
        <v>1857</v>
      </c>
      <c r="C451" s="61"/>
      <c r="D451" s="61"/>
      <c r="E451" s="60">
        <v>1400</v>
      </c>
      <c r="F451" s="61" t="s">
        <v>39</v>
      </c>
      <c r="G451" s="568">
        <v>0</v>
      </c>
      <c r="H451" s="569">
        <f t="shared" ref="H451:H452" si="35">E451*G451</f>
        <v>0</v>
      </c>
    </row>
    <row r="452" spans="1:8">
      <c r="A452" s="58" t="s">
        <v>1640</v>
      </c>
      <c r="B452" s="59" t="s">
        <v>1951</v>
      </c>
      <c r="C452" s="61"/>
      <c r="D452" s="61"/>
      <c r="E452" s="60">
        <v>120</v>
      </c>
      <c r="F452" s="61" t="s">
        <v>39</v>
      </c>
      <c r="G452" s="568">
        <v>0</v>
      </c>
      <c r="H452" s="569">
        <f t="shared" si="35"/>
        <v>0</v>
      </c>
    </row>
    <row r="453" spans="1:8">
      <c r="A453" s="86"/>
      <c r="B453" s="87" t="s">
        <v>1450</v>
      </c>
      <c r="C453" s="1185"/>
      <c r="D453" s="1185"/>
      <c r="E453" s="88"/>
      <c r="F453" s="88"/>
      <c r="G453" s="566"/>
      <c r="H453" s="567">
        <f>SUM(H451:H452)</f>
        <v>0</v>
      </c>
    </row>
    <row r="454" spans="1:8">
      <c r="A454" s="58"/>
      <c r="B454" s="59"/>
      <c r="C454" s="61"/>
      <c r="D454" s="61"/>
      <c r="E454" s="60"/>
      <c r="F454" s="61"/>
      <c r="G454" s="557"/>
      <c r="H454" s="557"/>
    </row>
    <row r="455" spans="1:8" ht="15.75">
      <c r="A455" s="65"/>
      <c r="B455" s="66" t="s">
        <v>1952</v>
      </c>
      <c r="C455" s="1184"/>
      <c r="D455" s="1184"/>
      <c r="E455" s="65"/>
      <c r="F455" s="65"/>
      <c r="G455" s="559"/>
      <c r="H455" s="559"/>
    </row>
    <row r="456" spans="1:8">
      <c r="A456" s="67"/>
      <c r="B456" s="67" t="s">
        <v>1600</v>
      </c>
      <c r="C456" s="68" t="s">
        <v>4674</v>
      </c>
      <c r="D456" s="68" t="s">
        <v>1</v>
      </c>
      <c r="E456" s="68" t="s">
        <v>1601</v>
      </c>
      <c r="F456" s="68" t="s">
        <v>4</v>
      </c>
      <c r="G456" s="560" t="s">
        <v>7</v>
      </c>
      <c r="H456" s="560" t="s">
        <v>1450</v>
      </c>
    </row>
    <row r="457" spans="1:8">
      <c r="A457" s="58" t="s">
        <v>1648</v>
      </c>
      <c r="B457" s="59" t="s">
        <v>1953</v>
      </c>
      <c r="C457" s="61"/>
      <c r="D457" s="61"/>
      <c r="E457" s="60">
        <v>10</v>
      </c>
      <c r="F457" s="61" t="s">
        <v>616</v>
      </c>
      <c r="G457" s="568">
        <v>0</v>
      </c>
      <c r="H457" s="569">
        <f>E457*G457</f>
        <v>0</v>
      </c>
    </row>
    <row r="458" spans="1:8">
      <c r="A458" s="78" t="s">
        <v>1650</v>
      </c>
      <c r="B458" s="90" t="s">
        <v>1954</v>
      </c>
      <c r="C458" s="92"/>
      <c r="D458" s="92"/>
      <c r="E458" s="91">
        <v>15</v>
      </c>
      <c r="F458" s="92" t="s">
        <v>616</v>
      </c>
      <c r="G458" s="568">
        <v>0</v>
      </c>
      <c r="H458" s="569">
        <f t="shared" ref="H458:H463" si="36">E458*G458</f>
        <v>0</v>
      </c>
    </row>
    <row r="459" spans="1:8">
      <c r="A459" s="78" t="s">
        <v>1651</v>
      </c>
      <c r="B459" s="90" t="s">
        <v>1955</v>
      </c>
      <c r="C459" s="92"/>
      <c r="D459" s="92"/>
      <c r="E459" s="91">
        <v>5</v>
      </c>
      <c r="F459" s="92" t="s">
        <v>616</v>
      </c>
      <c r="G459" s="568">
        <v>0</v>
      </c>
      <c r="H459" s="569">
        <f t="shared" si="36"/>
        <v>0</v>
      </c>
    </row>
    <row r="460" spans="1:8">
      <c r="A460" s="78" t="s">
        <v>1655</v>
      </c>
      <c r="B460" s="90" t="s">
        <v>1956</v>
      </c>
      <c r="C460" s="92"/>
      <c r="D460" s="92"/>
      <c r="E460" s="91">
        <v>1</v>
      </c>
      <c r="F460" s="92" t="s">
        <v>616</v>
      </c>
      <c r="G460" s="568">
        <v>0</v>
      </c>
      <c r="H460" s="569">
        <f t="shared" si="36"/>
        <v>0</v>
      </c>
    </row>
    <row r="461" spans="1:8">
      <c r="A461" s="78" t="s">
        <v>1657</v>
      </c>
      <c r="B461" s="90" t="s">
        <v>1957</v>
      </c>
      <c r="C461" s="92"/>
      <c r="D461" s="92"/>
      <c r="E461" s="91">
        <v>5</v>
      </c>
      <c r="F461" s="92" t="s">
        <v>1566</v>
      </c>
      <c r="G461" s="568">
        <v>0</v>
      </c>
      <c r="H461" s="569">
        <f t="shared" si="36"/>
        <v>0</v>
      </c>
    </row>
    <row r="462" spans="1:8">
      <c r="A462" s="78" t="s">
        <v>1882</v>
      </c>
      <c r="B462" s="90" t="s">
        <v>1958</v>
      </c>
      <c r="C462" s="92"/>
      <c r="D462" s="92"/>
      <c r="E462" s="91">
        <v>1</v>
      </c>
      <c r="F462" s="92" t="s">
        <v>616</v>
      </c>
      <c r="G462" s="568">
        <v>0</v>
      </c>
      <c r="H462" s="569">
        <f t="shared" si="36"/>
        <v>0</v>
      </c>
    </row>
    <row r="463" spans="1:8">
      <c r="A463" s="78" t="s">
        <v>1884</v>
      </c>
      <c r="B463" s="90" t="s">
        <v>1959</v>
      </c>
      <c r="C463" s="92"/>
      <c r="D463" s="92"/>
      <c r="E463" s="91">
        <v>2</v>
      </c>
      <c r="F463" s="92" t="s">
        <v>616</v>
      </c>
      <c r="G463" s="568">
        <v>0</v>
      </c>
      <c r="H463" s="569">
        <f t="shared" si="36"/>
        <v>0</v>
      </c>
    </row>
    <row r="464" spans="1:8">
      <c r="A464" s="78" t="s">
        <v>1960</v>
      </c>
      <c r="B464" s="90" t="s">
        <v>1961</v>
      </c>
      <c r="C464" s="92"/>
      <c r="D464" s="92"/>
      <c r="E464" s="91">
        <v>1</v>
      </c>
      <c r="F464" s="92" t="s">
        <v>616</v>
      </c>
      <c r="G464" s="568">
        <v>0</v>
      </c>
      <c r="H464" s="569">
        <f>E464*G464</f>
        <v>0</v>
      </c>
    </row>
    <row r="465" spans="1:8">
      <c r="A465" s="78" t="s">
        <v>1962</v>
      </c>
      <c r="B465" s="90" t="s">
        <v>1963</v>
      </c>
      <c r="C465" s="92"/>
      <c r="D465" s="92"/>
      <c r="E465" s="91">
        <v>1</v>
      </c>
      <c r="F465" s="92" t="s">
        <v>1792</v>
      </c>
      <c r="G465" s="568">
        <v>0</v>
      </c>
      <c r="H465" s="569">
        <f>E465*G465</f>
        <v>0</v>
      </c>
    </row>
    <row r="466" spans="1:8">
      <c r="A466" s="86"/>
      <c r="B466" s="87" t="s">
        <v>1450</v>
      </c>
      <c r="C466" s="1185"/>
      <c r="D466" s="1185"/>
      <c r="E466" s="88"/>
      <c r="F466" s="88"/>
      <c r="G466" s="566"/>
      <c r="H466" s="567">
        <f>SUM(H457:H465)</f>
        <v>0</v>
      </c>
    </row>
    <row r="467" spans="1:8">
      <c r="A467" s="67"/>
      <c r="B467" s="67"/>
      <c r="C467" s="68"/>
      <c r="D467" s="68"/>
      <c r="E467" s="68"/>
      <c r="F467" s="68"/>
      <c r="G467" s="560"/>
      <c r="H467" s="560"/>
    </row>
    <row r="468" spans="1:8" ht="15.75">
      <c r="A468" s="65"/>
      <c r="B468" s="66" t="s">
        <v>1964</v>
      </c>
      <c r="C468" s="1184"/>
      <c r="D468" s="1184"/>
      <c r="E468" s="65"/>
      <c r="F468" s="65"/>
      <c r="G468" s="559"/>
      <c r="H468" s="559"/>
    </row>
    <row r="469" spans="1:8">
      <c r="A469" s="67"/>
      <c r="B469" s="67" t="s">
        <v>1600</v>
      </c>
      <c r="C469" s="68" t="s">
        <v>4674</v>
      </c>
      <c r="D469" s="68" t="s">
        <v>1</v>
      </c>
      <c r="E469" s="68" t="s">
        <v>1601</v>
      </c>
      <c r="F469" s="68" t="s">
        <v>4</v>
      </c>
      <c r="G469" s="560" t="s">
        <v>7</v>
      </c>
      <c r="H469" s="560" t="s">
        <v>1450</v>
      </c>
    </row>
    <row r="470" spans="1:8">
      <c r="A470" s="78" t="s">
        <v>1757</v>
      </c>
      <c r="B470" s="90" t="s">
        <v>1683</v>
      </c>
      <c r="C470" s="92"/>
      <c r="D470" s="92"/>
      <c r="E470" s="91">
        <v>210</v>
      </c>
      <c r="F470" s="92" t="s">
        <v>39</v>
      </c>
      <c r="G470" s="568">
        <v>0</v>
      </c>
      <c r="H470" s="569">
        <f t="shared" ref="H470:H476" si="37">E470*G470</f>
        <v>0</v>
      </c>
    </row>
    <row r="471" spans="1:8">
      <c r="A471" s="78" t="s">
        <v>1759</v>
      </c>
      <c r="B471" s="90" t="s">
        <v>1965</v>
      </c>
      <c r="C471" s="92"/>
      <c r="D471" s="92"/>
      <c r="E471" s="91">
        <v>90</v>
      </c>
      <c r="F471" s="92" t="s">
        <v>39</v>
      </c>
      <c r="G471" s="568">
        <v>0</v>
      </c>
      <c r="H471" s="569">
        <f t="shared" si="37"/>
        <v>0</v>
      </c>
    </row>
    <row r="472" spans="1:8">
      <c r="A472" s="78" t="s">
        <v>1684</v>
      </c>
      <c r="B472" s="90" t="s">
        <v>1685</v>
      </c>
      <c r="C472" s="92"/>
      <c r="D472" s="92"/>
      <c r="E472" s="91">
        <v>60</v>
      </c>
      <c r="F472" s="92" t="s">
        <v>39</v>
      </c>
      <c r="G472" s="568">
        <v>0</v>
      </c>
      <c r="H472" s="569">
        <f t="shared" si="37"/>
        <v>0</v>
      </c>
    </row>
    <row r="473" spans="1:8">
      <c r="A473" s="78" t="s">
        <v>1921</v>
      </c>
      <c r="B473" s="90" t="s">
        <v>1747</v>
      </c>
      <c r="C473" s="92"/>
      <c r="D473" s="92"/>
      <c r="E473" s="91">
        <v>60</v>
      </c>
      <c r="F473" s="92" t="s">
        <v>39</v>
      </c>
      <c r="G473" s="568">
        <v>0</v>
      </c>
      <c r="H473" s="569">
        <f t="shared" si="37"/>
        <v>0</v>
      </c>
    </row>
    <row r="474" spans="1:8">
      <c r="A474" s="78" t="s">
        <v>1922</v>
      </c>
      <c r="B474" s="90" t="s">
        <v>1868</v>
      </c>
      <c r="C474" s="92"/>
      <c r="D474" s="92"/>
      <c r="E474" s="91">
        <v>20</v>
      </c>
      <c r="F474" s="92" t="s">
        <v>616</v>
      </c>
      <c r="G474" s="568">
        <v>0</v>
      </c>
      <c r="H474" s="569">
        <f t="shared" si="37"/>
        <v>0</v>
      </c>
    </row>
    <row r="475" spans="1:8">
      <c r="A475" s="78" t="s">
        <v>1925</v>
      </c>
      <c r="B475" s="90" t="s">
        <v>1745</v>
      </c>
      <c r="C475" s="92"/>
      <c r="D475" s="92"/>
      <c r="E475" s="91">
        <v>20</v>
      </c>
      <c r="F475" s="92" t="s">
        <v>616</v>
      </c>
      <c r="G475" s="568">
        <v>0</v>
      </c>
      <c r="H475" s="569">
        <f t="shared" si="37"/>
        <v>0</v>
      </c>
    </row>
    <row r="476" spans="1:8">
      <c r="A476" s="78" t="s">
        <v>1926</v>
      </c>
      <c r="B476" s="90" t="s">
        <v>1693</v>
      </c>
      <c r="C476" s="92"/>
      <c r="D476" s="92"/>
      <c r="E476" s="91">
        <v>1</v>
      </c>
      <c r="F476" s="92" t="s">
        <v>1966</v>
      </c>
      <c r="G476" s="568">
        <v>0</v>
      </c>
      <c r="H476" s="569">
        <f t="shared" si="37"/>
        <v>0</v>
      </c>
    </row>
    <row r="477" spans="1:8">
      <c r="A477" s="58"/>
      <c r="B477" s="59"/>
      <c r="C477" s="61"/>
      <c r="D477" s="61"/>
      <c r="E477" s="60"/>
      <c r="F477" s="61"/>
      <c r="G477" s="557"/>
      <c r="H477" s="557"/>
    </row>
    <row r="478" spans="1:8">
      <c r="A478" s="86"/>
      <c r="B478" s="87" t="s">
        <v>1450</v>
      </c>
      <c r="C478" s="1185"/>
      <c r="D478" s="1185"/>
      <c r="E478" s="88"/>
      <c r="F478" s="88"/>
      <c r="G478" s="566"/>
      <c r="H478" s="567">
        <f>SUM(H470:H477)</f>
        <v>0</v>
      </c>
    </row>
    <row r="479" spans="1:8">
      <c r="A479" s="86"/>
      <c r="B479" s="87"/>
      <c r="C479" s="1185"/>
      <c r="D479" s="1185"/>
      <c r="E479" s="88"/>
      <c r="F479" s="88"/>
      <c r="G479" s="566"/>
      <c r="H479" s="594"/>
    </row>
    <row r="480" spans="1:8" ht="15.75">
      <c r="A480" s="65"/>
      <c r="B480" s="66" t="s">
        <v>1913</v>
      </c>
      <c r="C480" s="1184"/>
      <c r="D480" s="1184"/>
      <c r="E480" s="65"/>
      <c r="F480" s="65"/>
      <c r="G480" s="559"/>
      <c r="H480" s="559"/>
    </row>
    <row r="481" spans="1:8">
      <c r="A481" s="67"/>
      <c r="B481" s="67" t="s">
        <v>1600</v>
      </c>
      <c r="C481" s="68" t="s">
        <v>4674</v>
      </c>
      <c r="D481" s="68" t="s">
        <v>1</v>
      </c>
      <c r="E481" s="68" t="s">
        <v>1601</v>
      </c>
      <c r="F481" s="68" t="s">
        <v>4</v>
      </c>
      <c r="G481" s="560" t="s">
        <v>7</v>
      </c>
      <c r="H481" s="560" t="s">
        <v>1450</v>
      </c>
    </row>
    <row r="482" spans="1:8">
      <c r="A482" s="78" t="s">
        <v>1682</v>
      </c>
      <c r="B482" s="90" t="s">
        <v>1914</v>
      </c>
      <c r="C482" s="92"/>
      <c r="D482" s="92"/>
      <c r="E482" s="91">
        <v>1400</v>
      </c>
      <c r="F482" s="92" t="s">
        <v>39</v>
      </c>
      <c r="G482" s="568">
        <v>0</v>
      </c>
      <c r="H482" s="569">
        <f t="shared" ref="H482:H483" si="38">E482*G482</f>
        <v>0</v>
      </c>
    </row>
    <row r="483" spans="1:8">
      <c r="A483" s="58" t="s">
        <v>1686</v>
      </c>
      <c r="B483" s="59" t="s">
        <v>1915</v>
      </c>
      <c r="C483" s="61"/>
      <c r="D483" s="61"/>
      <c r="E483" s="60">
        <v>120</v>
      </c>
      <c r="F483" s="61" t="s">
        <v>39</v>
      </c>
      <c r="G483" s="568">
        <v>0</v>
      </c>
      <c r="H483" s="569">
        <f t="shared" si="38"/>
        <v>0</v>
      </c>
    </row>
    <row r="484" spans="1:8">
      <c r="A484" s="86"/>
      <c r="B484" s="87" t="s">
        <v>1450</v>
      </c>
      <c r="C484" s="1185"/>
      <c r="D484" s="1185"/>
      <c r="E484" s="88"/>
      <c r="F484" s="88"/>
      <c r="G484" s="566"/>
      <c r="H484" s="567">
        <f>SUM(H482:H483)</f>
        <v>0</v>
      </c>
    </row>
    <row r="485" spans="1:8">
      <c r="A485" s="58"/>
      <c r="B485" s="59"/>
      <c r="C485" s="61"/>
      <c r="D485" s="61"/>
      <c r="E485" s="60"/>
      <c r="F485" s="61"/>
      <c r="G485" s="557"/>
      <c r="H485" s="557"/>
    </row>
    <row r="486" spans="1:8" ht="15.75">
      <c r="A486" s="65"/>
      <c r="B486" s="66" t="s">
        <v>1694</v>
      </c>
      <c r="C486" s="1184"/>
      <c r="D486" s="1184"/>
      <c r="E486" s="65"/>
      <c r="F486" s="65"/>
      <c r="G486" s="559"/>
      <c r="H486" s="559"/>
    </row>
    <row r="487" spans="1:8">
      <c r="A487" s="67"/>
      <c r="B487" s="67" t="s">
        <v>1600</v>
      </c>
      <c r="C487" s="68" t="s">
        <v>4674</v>
      </c>
      <c r="D487" s="68" t="s">
        <v>1</v>
      </c>
      <c r="E487" s="68" t="s">
        <v>1601</v>
      </c>
      <c r="F487" s="68" t="s">
        <v>4</v>
      </c>
      <c r="G487" s="560" t="s">
        <v>7</v>
      </c>
      <c r="H487" s="560" t="s">
        <v>1450</v>
      </c>
    </row>
    <row r="488" spans="1:8">
      <c r="A488" s="78" t="s">
        <v>1695</v>
      </c>
      <c r="B488" s="59" t="s">
        <v>1967</v>
      </c>
      <c r="C488" s="61"/>
      <c r="D488" s="61"/>
      <c r="E488" s="60">
        <v>1</v>
      </c>
      <c r="F488" s="61" t="s">
        <v>616</v>
      </c>
      <c r="G488" s="568">
        <v>0</v>
      </c>
      <c r="H488" s="569">
        <f t="shared" ref="H488:H493" si="39">E488*G488</f>
        <v>0</v>
      </c>
    </row>
    <row r="489" spans="1:8">
      <c r="A489" s="58" t="s">
        <v>1697</v>
      </c>
      <c r="B489" s="90" t="s">
        <v>1789</v>
      </c>
      <c r="C489" s="92"/>
      <c r="D489" s="92"/>
      <c r="E489" s="91">
        <v>1</v>
      </c>
      <c r="F489" s="92" t="s">
        <v>779</v>
      </c>
      <c r="G489" s="568">
        <v>0</v>
      </c>
      <c r="H489" s="569">
        <f t="shared" si="39"/>
        <v>0</v>
      </c>
    </row>
    <row r="490" spans="1:8">
      <c r="A490" s="78" t="s">
        <v>1699</v>
      </c>
      <c r="B490" s="90" t="s">
        <v>1927</v>
      </c>
      <c r="C490" s="92"/>
      <c r="D490" s="92"/>
      <c r="E490" s="91">
        <v>10</v>
      </c>
      <c r="F490" s="92" t="s">
        <v>1566</v>
      </c>
      <c r="G490" s="568">
        <v>0</v>
      </c>
      <c r="H490" s="569">
        <f t="shared" si="39"/>
        <v>0</v>
      </c>
    </row>
    <row r="491" spans="1:8">
      <c r="A491" s="58" t="s">
        <v>1701</v>
      </c>
      <c r="B491" s="59" t="s">
        <v>1700</v>
      </c>
      <c r="C491" s="61"/>
      <c r="D491" s="61"/>
      <c r="E491" s="60">
        <v>1</v>
      </c>
      <c r="F491" s="61" t="s">
        <v>616</v>
      </c>
      <c r="G491" s="568">
        <v>0</v>
      </c>
      <c r="H491" s="569">
        <f t="shared" si="39"/>
        <v>0</v>
      </c>
    </row>
    <row r="492" spans="1:8">
      <c r="A492" s="58" t="s">
        <v>1703</v>
      </c>
      <c r="B492" s="59" t="s">
        <v>1702</v>
      </c>
      <c r="C492" s="61"/>
      <c r="D492" s="61"/>
      <c r="E492" s="60">
        <v>4</v>
      </c>
      <c r="F492" s="61" t="s">
        <v>1566</v>
      </c>
      <c r="G492" s="568">
        <v>0</v>
      </c>
      <c r="H492" s="569">
        <f t="shared" si="39"/>
        <v>0</v>
      </c>
    </row>
    <row r="493" spans="1:8">
      <c r="A493" s="78" t="s">
        <v>1705</v>
      </c>
      <c r="B493" s="90" t="s">
        <v>1708</v>
      </c>
      <c r="C493" s="92"/>
      <c r="D493" s="92"/>
      <c r="E493" s="91">
        <v>1</v>
      </c>
      <c r="F493" s="92" t="s">
        <v>1709</v>
      </c>
      <c r="G493" s="568">
        <v>0</v>
      </c>
      <c r="H493" s="569">
        <f t="shared" si="39"/>
        <v>0</v>
      </c>
    </row>
    <row r="494" spans="1:8">
      <c r="A494" s="86"/>
      <c r="B494" s="87" t="s">
        <v>1450</v>
      </c>
      <c r="C494" s="1185"/>
      <c r="D494" s="1185"/>
      <c r="E494" s="88"/>
      <c r="F494" s="88"/>
      <c r="G494" s="566"/>
      <c r="H494" s="567">
        <f>SUM(H488:H493)</f>
        <v>0</v>
      </c>
    </row>
    <row r="495" spans="1:8">
      <c r="A495" s="58"/>
      <c r="B495" s="59"/>
      <c r="C495" s="61"/>
      <c r="D495" s="61"/>
      <c r="E495" s="60"/>
      <c r="F495" s="61"/>
      <c r="G495" s="557"/>
      <c r="H495" s="557"/>
    </row>
    <row r="496" spans="1:8">
      <c r="A496" s="58"/>
      <c r="B496" s="59"/>
      <c r="C496" s="61"/>
      <c r="D496" s="61"/>
      <c r="E496" s="60"/>
      <c r="F496" s="61"/>
      <c r="G496" s="557"/>
      <c r="H496" s="557"/>
    </row>
    <row r="497" spans="1:11" ht="15.75">
      <c r="A497" s="1367" t="s">
        <v>1589</v>
      </c>
      <c r="B497" s="1367"/>
      <c r="C497" s="1367"/>
      <c r="D497" s="1367"/>
      <c r="E497" s="1367"/>
      <c r="F497" s="1367"/>
      <c r="G497" s="1367"/>
      <c r="H497" s="1367"/>
    </row>
    <row r="498" spans="1:11" ht="15.75">
      <c r="A498" s="1366" t="s">
        <v>1590</v>
      </c>
      <c r="B498" s="1366"/>
      <c r="C498" s="1366"/>
      <c r="D498" s="1366"/>
      <c r="E498" s="1366"/>
      <c r="F498" s="1366"/>
      <c r="G498" s="1366"/>
      <c r="H498" s="1366"/>
    </row>
    <row r="499" spans="1:11" ht="15.75">
      <c r="A499" s="1366" t="s">
        <v>1968</v>
      </c>
      <c r="B499" s="1366"/>
      <c r="C499" s="1366"/>
      <c r="D499" s="1366"/>
      <c r="E499" s="1366"/>
      <c r="F499" s="1366"/>
      <c r="G499" s="1366"/>
      <c r="H499" s="1366"/>
    </row>
    <row r="500" spans="1:11">
      <c r="A500" s="49"/>
      <c r="B500" s="50"/>
      <c r="C500" s="100"/>
      <c r="D500" s="100"/>
      <c r="E500" s="50"/>
      <c r="F500" s="50"/>
      <c r="G500" s="551"/>
      <c r="H500" s="551"/>
    </row>
    <row r="501" spans="1:11" ht="15.75">
      <c r="A501" s="51"/>
      <c r="B501" s="52" t="s">
        <v>1592</v>
      </c>
      <c r="C501" s="1181"/>
      <c r="D501" s="1181"/>
      <c r="E501" s="51"/>
      <c r="F501" s="51"/>
      <c r="G501" s="552"/>
      <c r="H501" s="552"/>
    </row>
    <row r="502" spans="1:11">
      <c r="A502" s="53"/>
      <c r="B502" s="53" t="s">
        <v>1593</v>
      </c>
      <c r="C502" s="100"/>
      <c r="D502" s="100"/>
      <c r="E502" s="53"/>
      <c r="F502" s="53"/>
      <c r="G502" s="553"/>
      <c r="H502" s="554">
        <f>H517+H528+H534</f>
        <v>0</v>
      </c>
    </row>
    <row r="503" spans="1:11">
      <c r="A503" s="53"/>
      <c r="B503" s="53" t="s">
        <v>1594</v>
      </c>
      <c r="C503" s="100"/>
      <c r="D503" s="100"/>
      <c r="E503" s="53"/>
      <c r="F503" s="53"/>
      <c r="G503" s="553"/>
      <c r="H503" s="554">
        <f>H545+H558+H565+H575</f>
        <v>0</v>
      </c>
    </row>
    <row r="504" spans="1:11">
      <c r="A504" s="53"/>
      <c r="B504" s="53" t="s">
        <v>1595</v>
      </c>
      <c r="C504" s="100"/>
      <c r="D504" s="100"/>
      <c r="E504" s="53"/>
      <c r="F504" s="53"/>
      <c r="G504" s="553"/>
      <c r="H504" s="554">
        <f>H502*0.01</f>
        <v>0</v>
      </c>
    </row>
    <row r="505" spans="1:11">
      <c r="A505" s="53"/>
      <c r="B505" s="53" t="s">
        <v>1596</v>
      </c>
      <c r="C505" s="100"/>
      <c r="D505" s="100"/>
      <c r="E505" s="53"/>
      <c r="F505" s="53"/>
      <c r="G505" s="553"/>
      <c r="H505" s="554">
        <f>H503*0.06</f>
        <v>0</v>
      </c>
    </row>
    <row r="506" spans="1:11" ht="15.75" thickBot="1">
      <c r="A506" s="55"/>
      <c r="B506" s="56" t="s">
        <v>1597</v>
      </c>
      <c r="C506" s="1182"/>
      <c r="D506" s="1182"/>
      <c r="E506" s="55"/>
      <c r="F506" s="55"/>
      <c r="G506" s="555"/>
      <c r="H506" s="556">
        <f>SUM(H502:H505)</f>
        <v>0</v>
      </c>
    </row>
    <row r="507" spans="1:11">
      <c r="A507" s="133"/>
      <c r="B507" s="133"/>
      <c r="C507" s="1197"/>
      <c r="D507" s="1197"/>
      <c r="E507" s="134"/>
      <c r="F507" s="134"/>
      <c r="G507" s="591"/>
      <c r="H507" s="591"/>
    </row>
    <row r="508" spans="1:11" ht="15.75">
      <c r="A508" s="63"/>
      <c r="B508" s="64" t="s">
        <v>1598</v>
      </c>
      <c r="C508" s="1183"/>
      <c r="D508" s="1183"/>
      <c r="E508" s="63"/>
      <c r="F508" s="63"/>
      <c r="G508" s="558"/>
      <c r="H508" s="558"/>
    </row>
    <row r="509" spans="1:11" ht="15.75">
      <c r="A509" s="65"/>
      <c r="B509" s="66" t="s">
        <v>1599</v>
      </c>
      <c r="C509" s="1184"/>
      <c r="D509" s="1184"/>
      <c r="E509" s="65"/>
      <c r="F509" s="65"/>
      <c r="G509" s="559"/>
      <c r="H509" s="559"/>
    </row>
    <row r="510" spans="1:11">
      <c r="A510" s="67"/>
      <c r="B510" s="67" t="s">
        <v>1600</v>
      </c>
      <c r="C510" s="68" t="s">
        <v>4674</v>
      </c>
      <c r="D510" s="68" t="s">
        <v>1</v>
      </c>
      <c r="E510" s="68" t="s">
        <v>1601</v>
      </c>
      <c r="F510" s="68" t="s">
        <v>4</v>
      </c>
      <c r="G510" s="560" t="s">
        <v>7</v>
      </c>
      <c r="H510" s="560" t="s">
        <v>1450</v>
      </c>
    </row>
    <row r="511" spans="1:11">
      <c r="A511" s="78" t="s">
        <v>1612</v>
      </c>
      <c r="B511" s="59" t="s">
        <v>1969</v>
      </c>
      <c r="C511" s="61"/>
      <c r="D511" s="61"/>
      <c r="E511" s="60">
        <v>8</v>
      </c>
      <c r="F511" s="61" t="s">
        <v>616</v>
      </c>
      <c r="G511" s="568">
        <v>0</v>
      </c>
      <c r="H511" s="569">
        <f t="shared" ref="H511:H516" si="40">E511*G511</f>
        <v>0</v>
      </c>
      <c r="K511" s="78"/>
    </row>
    <row r="512" spans="1:11">
      <c r="A512" s="78" t="s">
        <v>1614</v>
      </c>
      <c r="B512" s="59" t="s">
        <v>1970</v>
      </c>
      <c r="C512" s="61"/>
      <c r="D512" s="61"/>
      <c r="E512" s="60">
        <v>8</v>
      </c>
      <c r="F512" s="61" t="s">
        <v>616</v>
      </c>
      <c r="G512" s="568">
        <v>0</v>
      </c>
      <c r="H512" s="569">
        <f t="shared" si="40"/>
        <v>0</v>
      </c>
      <c r="K512" s="78"/>
    </row>
    <row r="513" spans="1:11">
      <c r="A513" s="78" t="s">
        <v>1616</v>
      </c>
      <c r="B513" s="59" t="s">
        <v>1971</v>
      </c>
      <c r="C513" s="61"/>
      <c r="D513" s="61"/>
      <c r="E513" s="60">
        <v>1</v>
      </c>
      <c r="F513" s="61" t="s">
        <v>1602</v>
      </c>
      <c r="G513" s="568">
        <v>0</v>
      </c>
      <c r="H513" s="569">
        <f t="shared" si="40"/>
        <v>0</v>
      </c>
      <c r="K513" s="78"/>
    </row>
    <row r="514" spans="1:11">
      <c r="A514" s="78" t="s">
        <v>1618</v>
      </c>
      <c r="B514" s="59" t="s">
        <v>1972</v>
      </c>
      <c r="C514" s="61"/>
      <c r="D514" s="61"/>
      <c r="E514" s="60">
        <v>8</v>
      </c>
      <c r="F514" s="61" t="s">
        <v>616</v>
      </c>
      <c r="G514" s="568">
        <v>0</v>
      </c>
      <c r="H514" s="569">
        <f t="shared" si="40"/>
        <v>0</v>
      </c>
      <c r="K514" s="78"/>
    </row>
    <row r="515" spans="1:11">
      <c r="A515" s="78" t="s">
        <v>1620</v>
      </c>
      <c r="B515" s="59" t="s">
        <v>1973</v>
      </c>
      <c r="C515" s="61"/>
      <c r="D515" s="61"/>
      <c r="E515" s="60">
        <v>8</v>
      </c>
      <c r="F515" s="61" t="s">
        <v>616</v>
      </c>
      <c r="G515" s="568">
        <v>0</v>
      </c>
      <c r="H515" s="569">
        <f t="shared" si="40"/>
        <v>0</v>
      </c>
      <c r="K515" s="78"/>
    </row>
    <row r="516" spans="1:11">
      <c r="A516" s="78" t="s">
        <v>1622</v>
      </c>
      <c r="B516" s="59" t="s">
        <v>1974</v>
      </c>
      <c r="C516" s="61"/>
      <c r="D516" s="61"/>
      <c r="E516" s="60">
        <v>8</v>
      </c>
      <c r="F516" s="61" t="s">
        <v>616</v>
      </c>
      <c r="G516" s="568">
        <v>0</v>
      </c>
      <c r="H516" s="569">
        <f t="shared" si="40"/>
        <v>0</v>
      </c>
      <c r="K516" s="78"/>
    </row>
    <row r="517" spans="1:11">
      <c r="A517" s="86"/>
      <c r="B517" s="87" t="s">
        <v>1450</v>
      </c>
      <c r="C517" s="1185"/>
      <c r="D517" s="1185"/>
      <c r="E517" s="88"/>
      <c r="F517" s="88"/>
      <c r="G517" s="566"/>
      <c r="H517" s="567">
        <f>SUM(H511:H516)</f>
        <v>0</v>
      </c>
      <c r="K517" s="78"/>
    </row>
    <row r="518" spans="1:11">
      <c r="A518" s="128"/>
      <c r="B518" s="129"/>
      <c r="C518" s="1196"/>
      <c r="D518" s="1196"/>
      <c r="E518" s="130"/>
      <c r="F518" s="130"/>
      <c r="G518" s="589"/>
      <c r="H518" s="590"/>
      <c r="K518" s="78"/>
    </row>
    <row r="519" spans="1:11" ht="15.75">
      <c r="A519" s="65"/>
      <c r="B519" s="66" t="s">
        <v>1637</v>
      </c>
      <c r="C519" s="1184"/>
      <c r="D519" s="1184"/>
      <c r="E519" s="65"/>
      <c r="F519" s="65"/>
      <c r="G519" s="559"/>
      <c r="H519" s="559"/>
    </row>
    <row r="520" spans="1:11">
      <c r="A520" s="67"/>
      <c r="B520" s="67" t="s">
        <v>1600</v>
      </c>
      <c r="C520" s="68" t="s">
        <v>4674</v>
      </c>
      <c r="D520" s="68" t="s">
        <v>1</v>
      </c>
      <c r="E520" s="68" t="s">
        <v>1601</v>
      </c>
      <c r="F520" s="68" t="s">
        <v>4</v>
      </c>
      <c r="G520" s="560" t="s">
        <v>7</v>
      </c>
      <c r="H520" s="560" t="s">
        <v>1450</v>
      </c>
    </row>
    <row r="521" spans="1:11">
      <c r="A521" s="78" t="s">
        <v>1638</v>
      </c>
      <c r="B521" s="59" t="s">
        <v>1975</v>
      </c>
      <c r="C521" s="61"/>
      <c r="D521" s="61"/>
      <c r="E521" s="60">
        <v>50</v>
      </c>
      <c r="F521" s="61" t="s">
        <v>39</v>
      </c>
      <c r="G521" s="568">
        <v>0</v>
      </c>
      <c r="H521" s="569">
        <f t="shared" ref="H521:H527" si="41">E521*G521</f>
        <v>0</v>
      </c>
    </row>
    <row r="522" spans="1:11">
      <c r="A522" s="78" t="s">
        <v>1640</v>
      </c>
      <c r="B522" s="90" t="s">
        <v>1976</v>
      </c>
      <c r="C522" s="92"/>
      <c r="D522" s="92"/>
      <c r="E522" s="91">
        <v>250</v>
      </c>
      <c r="F522" s="92" t="s">
        <v>39</v>
      </c>
      <c r="G522" s="568">
        <v>0</v>
      </c>
      <c r="H522" s="569">
        <f t="shared" si="41"/>
        <v>0</v>
      </c>
    </row>
    <row r="523" spans="1:11">
      <c r="A523" s="78" t="s">
        <v>1977</v>
      </c>
      <c r="B523" s="90" t="s">
        <v>1978</v>
      </c>
      <c r="C523" s="92"/>
      <c r="D523" s="92"/>
      <c r="E523" s="91">
        <v>250</v>
      </c>
      <c r="F523" s="92" t="s">
        <v>39</v>
      </c>
      <c r="G523" s="568">
        <v>0</v>
      </c>
      <c r="H523" s="569">
        <f t="shared" si="41"/>
        <v>0</v>
      </c>
    </row>
    <row r="524" spans="1:11">
      <c r="A524" s="78" t="s">
        <v>1737</v>
      </c>
      <c r="B524" s="59" t="s">
        <v>1979</v>
      </c>
      <c r="C524" s="61"/>
      <c r="D524" s="61"/>
      <c r="E524" s="60">
        <v>10</v>
      </c>
      <c r="F524" s="61" t="s">
        <v>616</v>
      </c>
      <c r="G524" s="568">
        <v>0</v>
      </c>
      <c r="H524" s="569">
        <f t="shared" si="41"/>
        <v>0</v>
      </c>
    </row>
    <row r="525" spans="1:11">
      <c r="A525" s="78" t="s">
        <v>1642</v>
      </c>
      <c r="B525" s="59" t="s">
        <v>1980</v>
      </c>
      <c r="C525" s="61"/>
      <c r="D525" s="61"/>
      <c r="E525" s="60">
        <v>2</v>
      </c>
      <c r="F525" s="61" t="s">
        <v>616</v>
      </c>
      <c r="G525" s="568">
        <v>0</v>
      </c>
      <c r="H525" s="569">
        <f t="shared" si="41"/>
        <v>0</v>
      </c>
    </row>
    <row r="526" spans="1:11">
      <c r="A526" s="78" t="s">
        <v>1740</v>
      </c>
      <c r="B526" s="90" t="s">
        <v>1872</v>
      </c>
      <c r="C526" s="92"/>
      <c r="D526" s="92"/>
      <c r="E526" s="91">
        <v>10</v>
      </c>
      <c r="F526" s="92" t="s">
        <v>616</v>
      </c>
      <c r="G526" s="568">
        <v>0</v>
      </c>
      <c r="H526" s="569">
        <f t="shared" si="41"/>
        <v>0</v>
      </c>
    </row>
    <row r="527" spans="1:11">
      <c r="A527" s="58" t="s">
        <v>1644</v>
      </c>
      <c r="B527" s="59" t="s">
        <v>1981</v>
      </c>
      <c r="C527" s="61"/>
      <c r="D527" s="61"/>
      <c r="E527" s="60">
        <v>1</v>
      </c>
      <c r="F527" s="61" t="s">
        <v>1602</v>
      </c>
      <c r="G527" s="568">
        <v>0</v>
      </c>
      <c r="H527" s="569">
        <f t="shared" si="41"/>
        <v>0</v>
      </c>
    </row>
    <row r="528" spans="1:11">
      <c r="A528" s="86"/>
      <c r="B528" s="87" t="s">
        <v>1450</v>
      </c>
      <c r="C528" s="1185"/>
      <c r="D528" s="1185"/>
      <c r="E528" s="88"/>
      <c r="F528" s="88"/>
      <c r="G528" s="566"/>
      <c r="H528" s="567">
        <f>SUM(H521:H527)</f>
        <v>0</v>
      </c>
    </row>
    <row r="529" spans="1:8">
      <c r="A529" s="58"/>
      <c r="B529" s="59"/>
      <c r="C529" s="61"/>
      <c r="D529" s="61"/>
      <c r="E529" s="60"/>
      <c r="F529" s="61"/>
      <c r="G529" s="557"/>
      <c r="H529" s="557"/>
    </row>
    <row r="530" spans="1:8" ht="15.75">
      <c r="A530" s="65"/>
      <c r="B530" s="66" t="s">
        <v>1749</v>
      </c>
      <c r="C530" s="1184"/>
      <c r="D530" s="1184"/>
      <c r="E530" s="65"/>
      <c r="F530" s="65"/>
      <c r="G530" s="559"/>
      <c r="H530" s="559"/>
    </row>
    <row r="531" spans="1:8">
      <c r="A531" s="67"/>
      <c r="B531" s="67" t="s">
        <v>1600</v>
      </c>
      <c r="C531" s="68" t="s">
        <v>4674</v>
      </c>
      <c r="D531" s="68" t="s">
        <v>1</v>
      </c>
      <c r="E531" s="68" t="s">
        <v>1601</v>
      </c>
      <c r="F531" s="68" t="s">
        <v>4</v>
      </c>
      <c r="G531" s="560" t="s">
        <v>7</v>
      </c>
      <c r="H531" s="560" t="s">
        <v>1450</v>
      </c>
    </row>
    <row r="532" spans="1:8">
      <c r="A532" s="58" t="s">
        <v>1750</v>
      </c>
      <c r="B532" s="59" t="s">
        <v>1857</v>
      </c>
      <c r="C532" s="61"/>
      <c r="D532" s="61"/>
      <c r="E532" s="60">
        <v>640</v>
      </c>
      <c r="F532" s="61" t="s">
        <v>39</v>
      </c>
      <c r="G532" s="568">
        <v>0</v>
      </c>
      <c r="H532" s="569">
        <f t="shared" ref="H532:H533" si="42">E532*G532</f>
        <v>0</v>
      </c>
    </row>
    <row r="533" spans="1:8" ht="48.75">
      <c r="A533" s="58" t="s">
        <v>1752</v>
      </c>
      <c r="B533" s="142" t="s">
        <v>1982</v>
      </c>
      <c r="C533" s="1200"/>
      <c r="D533" s="1200"/>
      <c r="E533" s="60">
        <v>640</v>
      </c>
      <c r="F533" s="61" t="s">
        <v>39</v>
      </c>
      <c r="G533" s="568">
        <v>0</v>
      </c>
      <c r="H533" s="569">
        <f t="shared" si="42"/>
        <v>0</v>
      </c>
    </row>
    <row r="534" spans="1:8">
      <c r="A534" s="86"/>
      <c r="B534" s="87" t="s">
        <v>1450</v>
      </c>
      <c r="C534" s="1185"/>
      <c r="D534" s="1185"/>
      <c r="E534" s="88"/>
      <c r="F534" s="88"/>
      <c r="G534" s="566"/>
      <c r="H534" s="567">
        <f>SUM(H532:H533)</f>
        <v>0</v>
      </c>
    </row>
    <row r="535" spans="1:8">
      <c r="A535" s="58"/>
      <c r="B535" s="59"/>
      <c r="C535" s="61"/>
      <c r="D535" s="61"/>
      <c r="E535" s="60"/>
      <c r="F535" s="61"/>
      <c r="G535" s="557"/>
      <c r="H535" s="557"/>
    </row>
    <row r="536" spans="1:8" ht="15.75">
      <c r="A536" s="65"/>
      <c r="B536" s="66" t="s">
        <v>1647</v>
      </c>
      <c r="C536" s="1184"/>
      <c r="D536" s="1184"/>
      <c r="E536" s="65"/>
      <c r="F536" s="65"/>
      <c r="G536" s="559"/>
      <c r="H536" s="559"/>
    </row>
    <row r="537" spans="1:8">
      <c r="A537" s="67"/>
      <c r="B537" s="67" t="s">
        <v>1600</v>
      </c>
      <c r="C537" s="68" t="s">
        <v>4674</v>
      </c>
      <c r="D537" s="68" t="s">
        <v>1</v>
      </c>
      <c r="E537" s="68" t="s">
        <v>1601</v>
      </c>
      <c r="F537" s="68" t="s">
        <v>4</v>
      </c>
      <c r="G537" s="560" t="s">
        <v>7</v>
      </c>
      <c r="H537" s="560" t="s">
        <v>1450</v>
      </c>
    </row>
    <row r="538" spans="1:8">
      <c r="A538" s="78" t="s">
        <v>1650</v>
      </c>
      <c r="B538" s="142" t="s">
        <v>1983</v>
      </c>
      <c r="C538" s="1200"/>
      <c r="D538" s="1200"/>
      <c r="E538" s="75">
        <v>8</v>
      </c>
      <c r="F538" s="76" t="s">
        <v>616</v>
      </c>
      <c r="G538" s="568">
        <v>0</v>
      </c>
      <c r="H538" s="563">
        <f t="shared" ref="H538:H544" si="43">E538*G538</f>
        <v>0</v>
      </c>
    </row>
    <row r="539" spans="1:8">
      <c r="A539" s="78" t="s">
        <v>1651</v>
      </c>
      <c r="B539" s="142" t="s">
        <v>1984</v>
      </c>
      <c r="C539" s="1200"/>
      <c r="D539" s="1200"/>
      <c r="E539" s="75">
        <v>8</v>
      </c>
      <c r="F539" s="76" t="s">
        <v>616</v>
      </c>
      <c r="G539" s="568">
        <v>0</v>
      </c>
      <c r="H539" s="563">
        <f t="shared" si="43"/>
        <v>0</v>
      </c>
    </row>
    <row r="540" spans="1:8">
      <c r="A540" s="78" t="s">
        <v>1655</v>
      </c>
      <c r="B540" s="142" t="s">
        <v>1985</v>
      </c>
      <c r="C540" s="1200"/>
      <c r="D540" s="1200"/>
      <c r="E540" s="75">
        <v>8</v>
      </c>
      <c r="F540" s="76" t="s">
        <v>616</v>
      </c>
      <c r="G540" s="568">
        <v>0</v>
      </c>
      <c r="H540" s="563">
        <f t="shared" si="43"/>
        <v>0</v>
      </c>
    </row>
    <row r="541" spans="1:8">
      <c r="A541" s="78" t="s">
        <v>1730</v>
      </c>
      <c r="B541" s="142" t="s">
        <v>1986</v>
      </c>
      <c r="C541" s="1200"/>
      <c r="D541" s="1200"/>
      <c r="E541" s="75">
        <v>8</v>
      </c>
      <c r="F541" s="76" t="s">
        <v>616</v>
      </c>
      <c r="G541" s="568">
        <v>0</v>
      </c>
      <c r="H541" s="563">
        <f t="shared" si="43"/>
        <v>0</v>
      </c>
    </row>
    <row r="542" spans="1:8">
      <c r="A542" s="58" t="s">
        <v>1657</v>
      </c>
      <c r="B542" s="142" t="s">
        <v>1987</v>
      </c>
      <c r="C542" s="1200"/>
      <c r="D542" s="1200"/>
      <c r="E542" s="75">
        <v>8</v>
      </c>
      <c r="F542" s="76" t="s">
        <v>616</v>
      </c>
      <c r="G542" s="568">
        <v>0</v>
      </c>
      <c r="H542" s="563">
        <f t="shared" si="43"/>
        <v>0</v>
      </c>
    </row>
    <row r="543" spans="1:8">
      <c r="A543" s="58" t="s">
        <v>1659</v>
      </c>
      <c r="B543" s="142" t="s">
        <v>1988</v>
      </c>
      <c r="C543" s="1200"/>
      <c r="D543" s="1200"/>
      <c r="E543" s="75">
        <v>8</v>
      </c>
      <c r="F543" s="76" t="s">
        <v>616</v>
      </c>
      <c r="G543" s="568">
        <v>0</v>
      </c>
      <c r="H543" s="563">
        <f t="shared" si="43"/>
        <v>0</v>
      </c>
    </row>
    <row r="544" spans="1:8">
      <c r="A544" s="58" t="s">
        <v>1668</v>
      </c>
      <c r="B544" s="142" t="s">
        <v>1989</v>
      </c>
      <c r="C544" s="1200"/>
      <c r="D544" s="1200"/>
      <c r="E544" s="75">
        <v>8</v>
      </c>
      <c r="F544" s="76" t="s">
        <v>616</v>
      </c>
      <c r="G544" s="568">
        <v>0</v>
      </c>
      <c r="H544" s="569">
        <f t="shared" si="43"/>
        <v>0</v>
      </c>
    </row>
    <row r="545" spans="1:8">
      <c r="A545" s="86"/>
      <c r="B545" s="87" t="s">
        <v>1450</v>
      </c>
      <c r="C545" s="1185"/>
      <c r="D545" s="1185"/>
      <c r="E545" s="88"/>
      <c r="F545" s="88"/>
      <c r="G545" s="566"/>
      <c r="H545" s="567">
        <f>SUM(H538:H544)</f>
        <v>0</v>
      </c>
    </row>
    <row r="546" spans="1:8">
      <c r="A546" s="102"/>
      <c r="B546" s="103"/>
      <c r="C546" s="1186"/>
      <c r="D546" s="1186"/>
      <c r="E546" s="104"/>
      <c r="F546" s="104"/>
      <c r="G546" s="573"/>
      <c r="H546" s="574"/>
    </row>
    <row r="547" spans="1:8">
      <c r="A547" s="58"/>
      <c r="B547" s="59"/>
      <c r="C547" s="61"/>
      <c r="D547" s="61"/>
      <c r="E547" s="60"/>
      <c r="F547" s="61"/>
      <c r="G547" s="557"/>
      <c r="H547" s="557"/>
    </row>
    <row r="548" spans="1:8" ht="15.75">
      <c r="A548" s="65"/>
      <c r="B548" s="66" t="s">
        <v>1681</v>
      </c>
      <c r="C548" s="1184"/>
      <c r="D548" s="1184"/>
      <c r="E548" s="65"/>
      <c r="F548" s="65"/>
      <c r="G548" s="559"/>
      <c r="H548" s="559"/>
    </row>
    <row r="549" spans="1:8">
      <c r="A549" s="67"/>
      <c r="B549" s="67" t="s">
        <v>1600</v>
      </c>
      <c r="C549" s="68" t="s">
        <v>4674</v>
      </c>
      <c r="D549" s="68" t="s">
        <v>1</v>
      </c>
      <c r="E549" s="68" t="s">
        <v>1601</v>
      </c>
      <c r="F549" s="68" t="s">
        <v>4</v>
      </c>
      <c r="G549" s="560" t="s">
        <v>7</v>
      </c>
      <c r="H549" s="560" t="s">
        <v>1450</v>
      </c>
    </row>
    <row r="550" spans="1:8">
      <c r="A550" s="78" t="s">
        <v>1682</v>
      </c>
      <c r="B550" s="90" t="s">
        <v>1683</v>
      </c>
      <c r="C550" s="92"/>
      <c r="D550" s="92"/>
      <c r="E550" s="91">
        <v>250</v>
      </c>
      <c r="F550" s="92" t="s">
        <v>39</v>
      </c>
      <c r="G550" s="568">
        <v>0</v>
      </c>
      <c r="H550" s="569">
        <f t="shared" ref="H550:H556" si="44">E550*G550</f>
        <v>0</v>
      </c>
    </row>
    <row r="551" spans="1:8">
      <c r="A551" s="58" t="s">
        <v>1686</v>
      </c>
      <c r="B551" s="59" t="s">
        <v>1920</v>
      </c>
      <c r="C551" s="61"/>
      <c r="D551" s="61"/>
      <c r="E551" s="60">
        <v>50</v>
      </c>
      <c r="F551" s="61" t="s">
        <v>39</v>
      </c>
      <c r="G551" s="568">
        <v>0</v>
      </c>
      <c r="H551" s="569">
        <f t="shared" si="44"/>
        <v>0</v>
      </c>
    </row>
    <row r="552" spans="1:8">
      <c r="A552" s="78" t="s">
        <v>1688</v>
      </c>
      <c r="B552" s="90" t="s">
        <v>1990</v>
      </c>
      <c r="C552" s="92"/>
      <c r="D552" s="92"/>
      <c r="E552" s="91">
        <v>250</v>
      </c>
      <c r="F552" s="92" t="s">
        <v>39</v>
      </c>
      <c r="G552" s="568">
        <v>0</v>
      </c>
      <c r="H552" s="569">
        <f t="shared" si="44"/>
        <v>0</v>
      </c>
    </row>
    <row r="553" spans="1:8">
      <c r="A553" s="58" t="s">
        <v>1690</v>
      </c>
      <c r="B553" s="59" t="s">
        <v>1991</v>
      </c>
      <c r="C553" s="61"/>
      <c r="D553" s="61"/>
      <c r="E553" s="60">
        <v>10</v>
      </c>
      <c r="F553" s="61" t="s">
        <v>616</v>
      </c>
      <c r="G553" s="568">
        <v>0</v>
      </c>
      <c r="H553" s="569">
        <f t="shared" si="44"/>
        <v>0</v>
      </c>
    </row>
    <row r="554" spans="1:8">
      <c r="A554" s="58" t="s">
        <v>1692</v>
      </c>
      <c r="B554" s="59" t="s">
        <v>1992</v>
      </c>
      <c r="C554" s="61"/>
      <c r="D554" s="61"/>
      <c r="E554" s="60">
        <v>2</v>
      </c>
      <c r="F554" s="61" t="s">
        <v>616</v>
      </c>
      <c r="G554" s="568">
        <v>0</v>
      </c>
      <c r="H554" s="569">
        <f>E554*G554</f>
        <v>0</v>
      </c>
    </row>
    <row r="555" spans="1:8">
      <c r="A555" s="78" t="s">
        <v>1746</v>
      </c>
      <c r="B555" s="90" t="s">
        <v>1993</v>
      </c>
      <c r="C555" s="92"/>
      <c r="D555" s="92"/>
      <c r="E555" s="91">
        <v>10</v>
      </c>
      <c r="F555" s="92" t="s">
        <v>616</v>
      </c>
      <c r="G555" s="568">
        <v>0</v>
      </c>
      <c r="H555" s="569">
        <f>E555*G555</f>
        <v>0</v>
      </c>
    </row>
    <row r="556" spans="1:8">
      <c r="A556" s="78" t="s">
        <v>1748</v>
      </c>
      <c r="B556" s="90" t="s">
        <v>1693</v>
      </c>
      <c r="C556" s="92"/>
      <c r="D556" s="92"/>
      <c r="E556" s="91">
        <v>10</v>
      </c>
      <c r="F556" s="92" t="s">
        <v>1602</v>
      </c>
      <c r="G556" s="568">
        <v>0</v>
      </c>
      <c r="H556" s="569">
        <f t="shared" si="44"/>
        <v>0</v>
      </c>
    </row>
    <row r="557" spans="1:8">
      <c r="A557" s="58" t="s">
        <v>1994</v>
      </c>
      <c r="B557" s="59" t="s">
        <v>1747</v>
      </c>
      <c r="C557" s="61"/>
      <c r="D557" s="61"/>
      <c r="E557" s="60">
        <v>250</v>
      </c>
      <c r="F557" s="61" t="s">
        <v>39</v>
      </c>
      <c r="G557" s="568">
        <v>0</v>
      </c>
      <c r="H557" s="569">
        <f>E557*G557</f>
        <v>0</v>
      </c>
    </row>
    <row r="558" spans="1:8">
      <c r="A558" s="86"/>
      <c r="B558" s="87" t="s">
        <v>1450</v>
      </c>
      <c r="C558" s="1185"/>
      <c r="D558" s="1185"/>
      <c r="E558" s="88"/>
      <c r="F558" s="88"/>
      <c r="G558" s="566"/>
      <c r="H558" s="567">
        <f>SUM(H550:H557)</f>
        <v>0</v>
      </c>
    </row>
    <row r="559" spans="1:8">
      <c r="A559" s="128"/>
      <c r="B559" s="129"/>
      <c r="C559" s="1196"/>
      <c r="D559" s="1196"/>
      <c r="E559" s="130"/>
      <c r="F559" s="130"/>
      <c r="G559" s="589"/>
      <c r="H559" s="590"/>
    </row>
    <row r="560" spans="1:8" ht="15.75">
      <c r="A560" s="65"/>
      <c r="B560" s="66"/>
      <c r="C560" s="1184"/>
      <c r="D560" s="1184"/>
      <c r="E560" s="65"/>
      <c r="F560" s="65"/>
      <c r="G560" s="559"/>
      <c r="H560" s="559"/>
    </row>
    <row r="561" spans="1:8" ht="15.75">
      <c r="A561" s="65"/>
      <c r="B561" s="66" t="s">
        <v>1756</v>
      </c>
      <c r="C561" s="1184"/>
      <c r="D561" s="1184"/>
      <c r="E561" s="65"/>
      <c r="F561" s="65"/>
      <c r="G561" s="559"/>
      <c r="H561" s="559"/>
    </row>
    <row r="562" spans="1:8">
      <c r="A562" s="67"/>
      <c r="B562" s="67" t="s">
        <v>1600</v>
      </c>
      <c r="C562" s="68" t="s">
        <v>4674</v>
      </c>
      <c r="D562" s="68" t="s">
        <v>1</v>
      </c>
      <c r="E562" s="68" t="s">
        <v>1601</v>
      </c>
      <c r="F562" s="68" t="s">
        <v>4</v>
      </c>
      <c r="G562" s="560" t="s">
        <v>7</v>
      </c>
      <c r="H562" s="560" t="s">
        <v>1450</v>
      </c>
    </row>
    <row r="563" spans="1:8">
      <c r="A563" s="125">
        <v>601</v>
      </c>
      <c r="B563" s="138" t="s">
        <v>1995</v>
      </c>
      <c r="C563" s="140"/>
      <c r="D563" s="140"/>
      <c r="E563" s="139">
        <v>640</v>
      </c>
      <c r="F563" s="140" t="s">
        <v>39</v>
      </c>
      <c r="G563" s="568">
        <v>0</v>
      </c>
      <c r="H563" s="569">
        <f>E563*G563</f>
        <v>0</v>
      </c>
    </row>
    <row r="564" spans="1:8">
      <c r="A564" s="58" t="s">
        <v>1759</v>
      </c>
      <c r="B564" s="59" t="s">
        <v>1996</v>
      </c>
      <c r="C564" s="61"/>
      <c r="D564" s="61"/>
      <c r="E564" s="60">
        <v>640</v>
      </c>
      <c r="F564" s="61" t="s">
        <v>39</v>
      </c>
      <c r="G564" s="568">
        <v>0</v>
      </c>
      <c r="H564" s="569">
        <f>E564*G564</f>
        <v>0</v>
      </c>
    </row>
    <row r="565" spans="1:8">
      <c r="A565" s="86"/>
      <c r="B565" s="87" t="s">
        <v>1450</v>
      </c>
      <c r="C565" s="1185"/>
      <c r="D565" s="1185"/>
      <c r="E565" s="88"/>
      <c r="F565" s="88"/>
      <c r="G565" s="566"/>
      <c r="H565" s="567">
        <f>SUM(H563:H564)</f>
        <v>0</v>
      </c>
    </row>
    <row r="566" spans="1:8">
      <c r="A566" s="128"/>
      <c r="B566" s="129"/>
      <c r="C566" s="1196"/>
      <c r="D566" s="1196"/>
      <c r="E566" s="130"/>
      <c r="F566" s="130"/>
      <c r="G566" s="589"/>
      <c r="H566" s="590"/>
    </row>
    <row r="567" spans="1:8" ht="15.75">
      <c r="A567" s="65"/>
      <c r="B567" s="66" t="s">
        <v>1694</v>
      </c>
      <c r="C567" s="1184"/>
      <c r="D567" s="1184"/>
      <c r="E567" s="65"/>
      <c r="F567" s="65"/>
      <c r="G567" s="559"/>
      <c r="H567" s="559"/>
    </row>
    <row r="568" spans="1:8">
      <c r="A568" s="67"/>
      <c r="B568" s="67" t="s">
        <v>1600</v>
      </c>
      <c r="C568" s="68" t="s">
        <v>4674</v>
      </c>
      <c r="D568" s="68" t="s">
        <v>1</v>
      </c>
      <c r="E568" s="68" t="s">
        <v>1601</v>
      </c>
      <c r="F568" s="68" t="s">
        <v>4</v>
      </c>
      <c r="G568" s="560" t="s">
        <v>7</v>
      </c>
      <c r="H568" s="560" t="s">
        <v>1450</v>
      </c>
    </row>
    <row r="569" spans="1:8">
      <c r="A569" s="78" t="s">
        <v>1695</v>
      </c>
      <c r="B569" s="90" t="s">
        <v>1997</v>
      </c>
      <c r="C569" s="92"/>
      <c r="D569" s="92"/>
      <c r="E569" s="91">
        <v>1</v>
      </c>
      <c r="F569" s="92" t="s">
        <v>616</v>
      </c>
      <c r="G569" s="568">
        <v>0</v>
      </c>
      <c r="H569" s="569">
        <f>E569*G569</f>
        <v>0</v>
      </c>
    </row>
    <row r="570" spans="1:8">
      <c r="A570" s="78" t="s">
        <v>1697</v>
      </c>
      <c r="B570" s="90" t="s">
        <v>1998</v>
      </c>
      <c r="C570" s="92"/>
      <c r="D570" s="92"/>
      <c r="E570" s="91">
        <v>1</v>
      </c>
      <c r="F570" s="92" t="s">
        <v>616</v>
      </c>
      <c r="G570" s="568">
        <v>0</v>
      </c>
      <c r="H570" s="569">
        <f>E570*G570</f>
        <v>0</v>
      </c>
    </row>
    <row r="571" spans="1:8">
      <c r="A571" s="78" t="s">
        <v>1699</v>
      </c>
      <c r="B571" s="90" t="s">
        <v>1927</v>
      </c>
      <c r="C571" s="92"/>
      <c r="D571" s="92"/>
      <c r="E571" s="91">
        <v>5</v>
      </c>
      <c r="F571" s="92" t="s">
        <v>1566</v>
      </c>
      <c r="G571" s="568">
        <v>0</v>
      </c>
      <c r="H571" s="569">
        <f>E571*G571</f>
        <v>0</v>
      </c>
    </row>
    <row r="572" spans="1:8">
      <c r="A572" s="58" t="s">
        <v>1701</v>
      </c>
      <c r="B572" s="59" t="s">
        <v>1700</v>
      </c>
      <c r="C572" s="61"/>
      <c r="D572" s="61"/>
      <c r="E572" s="60">
        <v>1</v>
      </c>
      <c r="F572" s="61" t="s">
        <v>1566</v>
      </c>
      <c r="G572" s="568">
        <v>0</v>
      </c>
      <c r="H572" s="569">
        <f>E572*G572</f>
        <v>0</v>
      </c>
    </row>
    <row r="573" spans="1:8">
      <c r="A573" s="58" t="s">
        <v>1703</v>
      </c>
      <c r="B573" s="59" t="s">
        <v>1702</v>
      </c>
      <c r="C573" s="61"/>
      <c r="D573" s="61"/>
      <c r="E573" s="60">
        <v>5</v>
      </c>
      <c r="F573" s="61" t="s">
        <v>1566</v>
      </c>
      <c r="G573" s="568">
        <v>0</v>
      </c>
      <c r="H573" s="569">
        <f t="shared" ref="H573:H574" si="45">E573*G573</f>
        <v>0</v>
      </c>
    </row>
    <row r="574" spans="1:8">
      <c r="A574" s="78" t="s">
        <v>1705</v>
      </c>
      <c r="B574" s="90" t="s">
        <v>1708</v>
      </c>
      <c r="C574" s="92"/>
      <c r="D574" s="92"/>
      <c r="E574" s="91">
        <v>1</v>
      </c>
      <c r="F574" s="92" t="s">
        <v>1709</v>
      </c>
      <c r="G574" s="568">
        <v>0</v>
      </c>
      <c r="H574" s="569">
        <f t="shared" si="45"/>
        <v>0</v>
      </c>
    </row>
    <row r="575" spans="1:8">
      <c r="A575" s="86"/>
      <c r="B575" s="87" t="s">
        <v>1450</v>
      </c>
      <c r="C575" s="1185"/>
      <c r="D575" s="1185"/>
      <c r="E575" s="88"/>
      <c r="F575" s="88"/>
      <c r="G575" s="566"/>
      <c r="H575" s="567">
        <f>SUM(H569:H574)</f>
        <v>0</v>
      </c>
    </row>
    <row r="576" spans="1:8">
      <c r="A576" s="102"/>
      <c r="B576" s="103"/>
      <c r="C576" s="1186"/>
      <c r="D576" s="1186"/>
      <c r="E576" s="104"/>
      <c r="F576" s="104"/>
      <c r="G576" s="573"/>
      <c r="H576" s="574"/>
    </row>
    <row r="577" spans="1:8" ht="15.75">
      <c r="A577" s="1367" t="s">
        <v>1589</v>
      </c>
      <c r="B577" s="1367"/>
      <c r="C577" s="1367"/>
      <c r="D577" s="1367"/>
      <c r="E577" s="1367"/>
      <c r="F577" s="1367"/>
      <c r="G577" s="1367"/>
      <c r="H577" s="1367"/>
    </row>
    <row r="578" spans="1:8" ht="15.75">
      <c r="A578" s="1366" t="s">
        <v>1590</v>
      </c>
      <c r="B578" s="1366"/>
      <c r="C578" s="1366"/>
      <c r="D578" s="1366"/>
      <c r="E578" s="1366"/>
      <c r="F578" s="1366"/>
      <c r="G578" s="1366"/>
      <c r="H578" s="1366"/>
    </row>
    <row r="579" spans="1:8" ht="15.75">
      <c r="A579" s="1366" t="s">
        <v>1999</v>
      </c>
      <c r="B579" s="1366"/>
      <c r="C579" s="1366"/>
      <c r="D579" s="1366"/>
      <c r="E579" s="1366"/>
      <c r="F579" s="1366"/>
      <c r="G579" s="1366"/>
      <c r="H579" s="1366"/>
    </row>
    <row r="580" spans="1:8">
      <c r="A580" s="53"/>
      <c r="B580" s="53"/>
      <c r="C580" s="100"/>
      <c r="D580" s="100"/>
      <c r="E580" s="53"/>
      <c r="F580" s="53"/>
      <c r="G580" s="553"/>
      <c r="H580" s="554"/>
    </row>
    <row r="581" spans="1:8">
      <c r="A581" s="49"/>
      <c r="B581" s="53" t="s">
        <v>1593</v>
      </c>
      <c r="C581" s="100"/>
      <c r="D581" s="100"/>
      <c r="E581" s="53"/>
      <c r="F581" s="53"/>
      <c r="G581" s="553"/>
      <c r="H581" s="554">
        <f>H616+H625+H633</f>
        <v>0</v>
      </c>
    </row>
    <row r="582" spans="1:8">
      <c r="A582" s="49"/>
      <c r="B582" s="53" t="s">
        <v>1594</v>
      </c>
      <c r="C582" s="100"/>
      <c r="D582" s="100"/>
      <c r="E582" s="53"/>
      <c r="F582" s="53"/>
      <c r="G582" s="553"/>
      <c r="H582" s="554">
        <f>H644+H655+H660+H671</f>
        <v>0</v>
      </c>
    </row>
    <row r="583" spans="1:8">
      <c r="A583" s="49"/>
      <c r="B583" s="53" t="s">
        <v>1595</v>
      </c>
      <c r="C583" s="100"/>
      <c r="D583" s="100"/>
      <c r="E583" s="53"/>
      <c r="F583" s="53"/>
      <c r="G583" s="553"/>
      <c r="H583" s="554">
        <f>H581*0.01</f>
        <v>0</v>
      </c>
    </row>
    <row r="584" spans="1:8">
      <c r="A584" s="49"/>
      <c r="B584" s="53" t="s">
        <v>1596</v>
      </c>
      <c r="C584" s="100"/>
      <c r="D584" s="100"/>
      <c r="E584" s="53"/>
      <c r="F584" s="53"/>
      <c r="G584" s="553"/>
      <c r="H584" s="554">
        <f>H582*0.06</f>
        <v>0</v>
      </c>
    </row>
    <row r="585" spans="1:8" ht="15.75" thickBot="1">
      <c r="A585" s="49"/>
      <c r="B585" s="56" t="s">
        <v>1597</v>
      </c>
      <c r="C585" s="1182"/>
      <c r="D585" s="1182"/>
      <c r="E585" s="55"/>
      <c r="F585" s="55"/>
      <c r="G585" s="555"/>
      <c r="H585" s="556">
        <f>SUM(H581:H584)</f>
        <v>0</v>
      </c>
    </row>
    <row r="586" spans="1:8">
      <c r="A586" s="49"/>
      <c r="B586" s="103"/>
      <c r="C586" s="1186"/>
      <c r="D586" s="1186"/>
      <c r="E586" s="123"/>
      <c r="F586" s="123"/>
      <c r="G586" s="587"/>
      <c r="H586" s="588"/>
    </row>
    <row r="587" spans="1:8" ht="15.75">
      <c r="A587" s="49"/>
      <c r="B587" s="64" t="s">
        <v>1598</v>
      </c>
      <c r="C587" s="1183"/>
      <c r="D587" s="1183"/>
      <c r="E587" s="63"/>
      <c r="F587" s="63"/>
      <c r="G587" s="558"/>
      <c r="H587" s="558"/>
    </row>
    <row r="588" spans="1:8" ht="15.75">
      <c r="A588" s="49"/>
      <c r="B588" s="66" t="s">
        <v>1599</v>
      </c>
      <c r="C588" s="1184"/>
      <c r="D588" s="1184"/>
      <c r="E588" s="65"/>
      <c r="F588" s="65"/>
      <c r="G588" s="559"/>
      <c r="H588" s="559"/>
    </row>
    <row r="589" spans="1:8">
      <c r="A589" s="49"/>
      <c r="B589" s="67" t="s">
        <v>1600</v>
      </c>
      <c r="C589" s="68" t="s">
        <v>4674</v>
      </c>
      <c r="D589" s="68" t="s">
        <v>1</v>
      </c>
      <c r="E589" s="68" t="s">
        <v>1601</v>
      </c>
      <c r="F589" s="68" t="s">
        <v>4</v>
      </c>
      <c r="G589" s="560" t="s">
        <v>7</v>
      </c>
      <c r="H589" s="560" t="s">
        <v>1450</v>
      </c>
    </row>
    <row r="590" spans="1:8">
      <c r="A590" s="49"/>
      <c r="B590" s="138" t="s">
        <v>2000</v>
      </c>
      <c r="C590" s="140"/>
      <c r="D590" s="140"/>
      <c r="E590" s="140"/>
      <c r="F590" s="140"/>
      <c r="G590" s="593"/>
      <c r="H590" s="593"/>
    </row>
    <row r="591" spans="1:8">
      <c r="A591" s="941">
        <v>101</v>
      </c>
      <c r="B591" s="942" t="s">
        <v>2001</v>
      </c>
      <c r="C591" s="943"/>
      <c r="D591" s="943"/>
      <c r="E591" s="943">
        <v>2</v>
      </c>
      <c r="F591" s="939" t="s">
        <v>616</v>
      </c>
      <c r="G591" s="568">
        <v>0</v>
      </c>
      <c r="H591" s="569">
        <f>E591*G591</f>
        <v>0</v>
      </c>
    </row>
    <row r="592" spans="1:8">
      <c r="A592" s="941"/>
      <c r="B592" s="942" t="s">
        <v>2002</v>
      </c>
      <c r="C592" s="943"/>
      <c r="D592" s="943"/>
      <c r="E592" s="943"/>
      <c r="F592" s="943"/>
      <c r="G592" s="593"/>
      <c r="H592" s="593"/>
    </row>
    <row r="593" spans="1:8">
      <c r="A593" s="49">
        <v>102</v>
      </c>
      <c r="B593" s="138" t="s">
        <v>2003</v>
      </c>
      <c r="C593" s="140"/>
      <c r="D593" s="140"/>
      <c r="E593" s="140">
        <v>2</v>
      </c>
      <c r="F593" s="92" t="s">
        <v>616</v>
      </c>
      <c r="G593" s="568">
        <v>0</v>
      </c>
      <c r="H593" s="569">
        <f>E593*G593</f>
        <v>0</v>
      </c>
    </row>
    <row r="594" spans="1:8">
      <c r="A594" s="49">
        <v>103</v>
      </c>
      <c r="B594" s="138" t="s">
        <v>2004</v>
      </c>
      <c r="C594" s="140"/>
      <c r="D594" s="140"/>
      <c r="E594" s="140">
        <v>2</v>
      </c>
      <c r="F594" s="92" t="s">
        <v>616</v>
      </c>
      <c r="G594" s="568">
        <v>0</v>
      </c>
      <c r="H594" s="569">
        <f t="shared" ref="H594:H597" si="46">E594*G594</f>
        <v>0</v>
      </c>
    </row>
    <row r="595" spans="1:8">
      <c r="A595" s="941">
        <v>104</v>
      </c>
      <c r="B595" s="944" t="s">
        <v>2005</v>
      </c>
      <c r="C595" s="1201"/>
      <c r="D595" s="1201"/>
      <c r="E595" s="945">
        <f>E594</f>
        <v>2</v>
      </c>
      <c r="F595" s="939" t="s">
        <v>616</v>
      </c>
      <c r="G595" s="568">
        <v>0</v>
      </c>
      <c r="H595" s="569">
        <f t="shared" si="46"/>
        <v>0</v>
      </c>
    </row>
    <row r="596" spans="1:8">
      <c r="A596" s="49">
        <v>105</v>
      </c>
      <c r="B596" s="144" t="s">
        <v>2006</v>
      </c>
      <c r="C596" s="1202"/>
      <c r="D596" s="1202"/>
      <c r="E596" s="145">
        <f>E594</f>
        <v>2</v>
      </c>
      <c r="F596" s="92" t="s">
        <v>616</v>
      </c>
      <c r="G596" s="568">
        <v>0</v>
      </c>
      <c r="H596" s="569">
        <f t="shared" si="46"/>
        <v>0</v>
      </c>
    </row>
    <row r="597" spans="1:8">
      <c r="A597" s="49">
        <v>106</v>
      </c>
      <c r="B597" s="144" t="s">
        <v>2007</v>
      </c>
      <c r="C597" s="1202"/>
      <c r="D597" s="1202"/>
      <c r="E597" s="140">
        <v>10</v>
      </c>
      <c r="F597" s="92" t="s">
        <v>4</v>
      </c>
      <c r="G597" s="568">
        <v>0</v>
      </c>
      <c r="H597" s="569">
        <f t="shared" si="46"/>
        <v>0</v>
      </c>
    </row>
    <row r="598" spans="1:8">
      <c r="A598" s="49"/>
      <c r="B598" s="138"/>
      <c r="C598" s="140"/>
      <c r="D598" s="140"/>
      <c r="E598" s="140"/>
      <c r="F598" s="92"/>
      <c r="G598" s="569"/>
      <c r="H598" s="569"/>
    </row>
    <row r="599" spans="1:8">
      <c r="A599" s="49"/>
      <c r="B599" s="138" t="s">
        <v>2008</v>
      </c>
      <c r="C599" s="140"/>
      <c r="D599" s="140"/>
      <c r="E599" s="140"/>
      <c r="F599" s="140"/>
      <c r="G599" s="593"/>
      <c r="H599" s="593"/>
    </row>
    <row r="600" spans="1:8">
      <c r="A600" s="49">
        <v>120</v>
      </c>
      <c r="B600" s="59" t="s">
        <v>2009</v>
      </c>
      <c r="C600" s="61"/>
      <c r="D600" s="61"/>
      <c r="E600" s="61">
        <v>0</v>
      </c>
      <c r="F600" s="61" t="s">
        <v>616</v>
      </c>
      <c r="G600" s="557"/>
      <c r="H600" s="557"/>
    </row>
    <row r="601" spans="1:8">
      <c r="A601" s="49">
        <v>121</v>
      </c>
      <c r="B601" s="59" t="s">
        <v>2010</v>
      </c>
      <c r="C601" s="61"/>
      <c r="D601" s="61"/>
      <c r="E601" s="61">
        <v>0</v>
      </c>
      <c r="F601" s="61" t="s">
        <v>616</v>
      </c>
      <c r="G601" s="557"/>
      <c r="H601" s="557"/>
    </row>
    <row r="602" spans="1:8">
      <c r="A602" s="941">
        <v>122</v>
      </c>
      <c r="B602" s="946" t="s">
        <v>2011</v>
      </c>
      <c r="C602" s="947"/>
      <c r="D602" s="947"/>
      <c r="E602" s="947">
        <v>6</v>
      </c>
      <c r="F602" s="947" t="s">
        <v>616</v>
      </c>
      <c r="G602" s="568">
        <v>0</v>
      </c>
      <c r="H602" s="569">
        <f t="shared" ref="H602:H605" si="47">E602*G602</f>
        <v>0</v>
      </c>
    </row>
    <row r="603" spans="1:8">
      <c r="A603" s="941">
        <v>123</v>
      </c>
      <c r="B603" s="944" t="s">
        <v>2012</v>
      </c>
      <c r="C603" s="1201"/>
      <c r="D603" s="1201"/>
      <c r="E603" s="945">
        <f>E602</f>
        <v>6</v>
      </c>
      <c r="F603" s="947" t="s">
        <v>616</v>
      </c>
      <c r="G603" s="568">
        <v>0</v>
      </c>
      <c r="H603" s="569">
        <f t="shared" si="47"/>
        <v>0</v>
      </c>
    </row>
    <row r="604" spans="1:8">
      <c r="A604" s="49">
        <v>124</v>
      </c>
      <c r="B604" s="143" t="s">
        <v>2013</v>
      </c>
      <c r="C604" s="1203"/>
      <c r="D604" s="1203"/>
      <c r="E604" s="145">
        <f>E602</f>
        <v>6</v>
      </c>
      <c r="F604" s="61" t="s">
        <v>616</v>
      </c>
      <c r="G604" s="568">
        <v>0</v>
      </c>
      <c r="H604" s="569">
        <f t="shared" si="47"/>
        <v>0</v>
      </c>
    </row>
    <row r="605" spans="1:8">
      <c r="A605" s="49">
        <v>125</v>
      </c>
      <c r="B605" s="143" t="s">
        <v>2014</v>
      </c>
      <c r="C605" s="1203"/>
      <c r="D605" s="1203"/>
      <c r="E605" s="145">
        <f>E602</f>
        <v>6</v>
      </c>
      <c r="F605" s="61" t="s">
        <v>616</v>
      </c>
      <c r="G605" s="568">
        <v>0</v>
      </c>
      <c r="H605" s="569">
        <f t="shared" si="47"/>
        <v>0</v>
      </c>
    </row>
    <row r="606" spans="1:8">
      <c r="A606" s="49"/>
      <c r="B606" s="138"/>
      <c r="C606" s="140"/>
      <c r="D606" s="140"/>
      <c r="E606" s="60"/>
      <c r="F606" s="61"/>
      <c r="G606" s="557"/>
      <c r="H606" s="569"/>
    </row>
    <row r="607" spans="1:8">
      <c r="A607" s="49"/>
      <c r="B607" s="147" t="s">
        <v>2015</v>
      </c>
      <c r="C607" s="1204"/>
      <c r="D607" s="1204"/>
      <c r="E607" s="60"/>
      <c r="F607" s="61"/>
      <c r="G607" s="557"/>
      <c r="H607" s="569"/>
    </row>
    <row r="608" spans="1:8">
      <c r="B608" s="148" t="s">
        <v>2016</v>
      </c>
      <c r="C608" s="1205"/>
      <c r="D608" s="1205"/>
      <c r="E608" s="60"/>
      <c r="F608" s="61"/>
      <c r="G608" s="557"/>
      <c r="H608" s="569"/>
    </row>
    <row r="609" spans="1:8">
      <c r="A609" s="941">
        <v>141</v>
      </c>
      <c r="B609" s="944" t="s">
        <v>2017</v>
      </c>
      <c r="C609" s="1201"/>
      <c r="D609" s="1201"/>
      <c r="E609" s="947">
        <v>6</v>
      </c>
      <c r="F609" s="947" t="s">
        <v>616</v>
      </c>
      <c r="G609" s="568">
        <v>0</v>
      </c>
      <c r="H609" s="569">
        <f t="shared" ref="H609:H613" si="48">E609*G609</f>
        <v>0</v>
      </c>
    </row>
    <row r="610" spans="1:8">
      <c r="A610" s="49">
        <v>142</v>
      </c>
      <c r="B610" s="149" t="s">
        <v>2018</v>
      </c>
      <c r="C610" s="1206"/>
      <c r="D610" s="1206"/>
      <c r="E610" s="61">
        <v>6</v>
      </c>
      <c r="F610" s="61" t="s">
        <v>616</v>
      </c>
      <c r="G610" s="568">
        <v>0</v>
      </c>
      <c r="H610" s="569">
        <f t="shared" si="48"/>
        <v>0</v>
      </c>
    </row>
    <row r="611" spans="1:8">
      <c r="A611" s="49">
        <v>143</v>
      </c>
      <c r="B611" s="143" t="s">
        <v>2019</v>
      </c>
      <c r="C611" s="1203"/>
      <c r="D611" s="1203"/>
      <c r="E611" s="61">
        <v>6</v>
      </c>
      <c r="F611" s="61" t="s">
        <v>616</v>
      </c>
      <c r="G611" s="568">
        <v>0</v>
      </c>
      <c r="H611" s="569">
        <f t="shared" si="48"/>
        <v>0</v>
      </c>
    </row>
    <row r="612" spans="1:8">
      <c r="A612" s="49">
        <v>144</v>
      </c>
      <c r="B612" s="143" t="s">
        <v>2020</v>
      </c>
      <c r="C612" s="1203"/>
      <c r="D612" s="1203"/>
      <c r="E612" s="61">
        <v>6</v>
      </c>
      <c r="F612" s="61" t="s">
        <v>616</v>
      </c>
      <c r="G612" s="568">
        <v>0</v>
      </c>
      <c r="H612" s="569">
        <f t="shared" si="48"/>
        <v>0</v>
      </c>
    </row>
    <row r="613" spans="1:8" ht="24.75">
      <c r="A613" s="941">
        <v>145</v>
      </c>
      <c r="B613" s="944" t="s">
        <v>2021</v>
      </c>
      <c r="C613" s="1201"/>
      <c r="D613" s="1201"/>
      <c r="E613" s="947">
        <v>6</v>
      </c>
      <c r="F613" s="947" t="s">
        <v>616</v>
      </c>
      <c r="G613" s="568">
        <v>0</v>
      </c>
      <c r="H613" s="569">
        <f t="shared" si="48"/>
        <v>0</v>
      </c>
    </row>
    <row r="614" spans="1:8">
      <c r="A614" s="49"/>
      <c r="B614" s="59"/>
      <c r="C614" s="61"/>
      <c r="D614" s="61"/>
      <c r="E614" s="60"/>
      <c r="F614" s="61"/>
      <c r="G614" s="557"/>
      <c r="H614" s="569"/>
    </row>
    <row r="615" spans="1:8">
      <c r="A615" s="49"/>
      <c r="B615" s="59"/>
      <c r="C615" s="61"/>
      <c r="D615" s="61"/>
      <c r="E615" s="60"/>
      <c r="F615" s="61"/>
      <c r="G615" s="557"/>
      <c r="H615" s="557"/>
    </row>
    <row r="616" spans="1:8">
      <c r="A616" s="49"/>
      <c r="B616" s="87" t="s">
        <v>1450</v>
      </c>
      <c r="C616" s="1185"/>
      <c r="D616" s="1185"/>
      <c r="E616" s="88"/>
      <c r="F616" s="88"/>
      <c r="G616" s="566"/>
      <c r="H616" s="567">
        <f>SUM(H591:H615)</f>
        <v>0</v>
      </c>
    </row>
    <row r="617" spans="1:8">
      <c r="A617" s="49"/>
      <c r="B617" s="59"/>
      <c r="C617" s="61"/>
      <c r="D617" s="61"/>
      <c r="E617" s="60"/>
      <c r="F617" s="61"/>
      <c r="G617" s="557"/>
      <c r="H617" s="557"/>
    </row>
    <row r="618" spans="1:8" ht="15.75">
      <c r="A618" s="49"/>
      <c r="B618" s="66" t="s">
        <v>1637</v>
      </c>
      <c r="C618" s="1184"/>
      <c r="D618" s="1184"/>
      <c r="E618" s="65"/>
      <c r="F618" s="65"/>
      <c r="G618" s="559"/>
      <c r="H618" s="559"/>
    </row>
    <row r="619" spans="1:8">
      <c r="A619" s="49"/>
      <c r="B619" s="67" t="s">
        <v>1600</v>
      </c>
      <c r="C619" s="68" t="s">
        <v>4674</v>
      </c>
      <c r="D619" s="68" t="s">
        <v>1</v>
      </c>
      <c r="E619" s="68" t="s">
        <v>1601</v>
      </c>
      <c r="F619" s="68" t="s">
        <v>4</v>
      </c>
      <c r="G619" s="560" t="s">
        <v>7</v>
      </c>
      <c r="H619" s="560" t="s">
        <v>1450</v>
      </c>
    </row>
    <row r="620" spans="1:8">
      <c r="A620" s="49">
        <v>301</v>
      </c>
      <c r="B620" s="59" t="s">
        <v>2022</v>
      </c>
      <c r="C620" s="61"/>
      <c r="D620" s="61"/>
      <c r="E620" s="60">
        <v>80</v>
      </c>
      <c r="F620" s="61" t="s">
        <v>39</v>
      </c>
      <c r="G620" s="568">
        <v>0</v>
      </c>
      <c r="H620" s="569">
        <f>E620*G620</f>
        <v>0</v>
      </c>
    </row>
    <row r="621" spans="1:8">
      <c r="A621" s="49">
        <v>302</v>
      </c>
      <c r="B621" s="59" t="s">
        <v>2023</v>
      </c>
      <c r="C621" s="61"/>
      <c r="D621" s="61"/>
      <c r="E621" s="60">
        <v>40</v>
      </c>
      <c r="F621" s="61" t="s">
        <v>39</v>
      </c>
      <c r="G621" s="568">
        <v>0</v>
      </c>
      <c r="H621" s="569">
        <f t="shared" ref="H621:H624" si="49">E621*G621</f>
        <v>0</v>
      </c>
    </row>
    <row r="622" spans="1:8">
      <c r="A622" s="49">
        <v>303</v>
      </c>
      <c r="B622" s="59" t="s">
        <v>1979</v>
      </c>
      <c r="C622" s="61"/>
      <c r="D622" s="61"/>
      <c r="E622" s="60">
        <v>10</v>
      </c>
      <c r="F622" s="61" t="s">
        <v>616</v>
      </c>
      <c r="G622" s="568">
        <v>0</v>
      </c>
      <c r="H622" s="569">
        <f t="shared" si="49"/>
        <v>0</v>
      </c>
    </row>
    <row r="623" spans="1:8">
      <c r="A623" s="49">
        <v>304</v>
      </c>
      <c r="B623" s="59" t="s">
        <v>1980</v>
      </c>
      <c r="C623" s="61"/>
      <c r="D623" s="61"/>
      <c r="E623" s="60">
        <v>5</v>
      </c>
      <c r="F623" s="61" t="s">
        <v>616</v>
      </c>
      <c r="G623" s="568">
        <v>0</v>
      </c>
      <c r="H623" s="569">
        <f t="shared" si="49"/>
        <v>0</v>
      </c>
    </row>
    <row r="624" spans="1:8">
      <c r="A624" s="49">
        <v>305</v>
      </c>
      <c r="B624" s="59" t="s">
        <v>1981</v>
      </c>
      <c r="C624" s="61"/>
      <c r="D624" s="61"/>
      <c r="E624" s="60">
        <v>1</v>
      </c>
      <c r="F624" s="61" t="s">
        <v>1602</v>
      </c>
      <c r="G624" s="568">
        <v>0</v>
      </c>
      <c r="H624" s="569">
        <f t="shared" si="49"/>
        <v>0</v>
      </c>
    </row>
    <row r="625" spans="1:8">
      <c r="A625" s="49"/>
      <c r="B625" s="87" t="s">
        <v>1450</v>
      </c>
      <c r="C625" s="1185"/>
      <c r="D625" s="1185"/>
      <c r="E625" s="88"/>
      <c r="F625" s="88"/>
      <c r="G625" s="566"/>
      <c r="H625" s="567">
        <f>SUM(H620:H624)</f>
        <v>0</v>
      </c>
    </row>
    <row r="626" spans="1:8">
      <c r="A626" s="49"/>
      <c r="B626" s="59"/>
      <c r="C626" s="61"/>
      <c r="D626" s="61"/>
      <c r="E626" s="60"/>
      <c r="F626" s="61"/>
      <c r="G626" s="557"/>
      <c r="H626" s="557"/>
    </row>
    <row r="627" spans="1:8" ht="15.75">
      <c r="A627" s="49"/>
      <c r="B627" s="66" t="s">
        <v>1749</v>
      </c>
      <c r="C627" s="1184"/>
      <c r="D627" s="1184"/>
      <c r="E627" s="65"/>
      <c r="F627" s="65"/>
      <c r="G627" s="559"/>
      <c r="H627" s="559"/>
    </row>
    <row r="628" spans="1:8">
      <c r="A628" s="49"/>
      <c r="B628" s="67" t="s">
        <v>1600</v>
      </c>
      <c r="C628" s="68" t="s">
        <v>4674</v>
      </c>
      <c r="D628" s="68" t="s">
        <v>1</v>
      </c>
      <c r="E628" s="68" t="s">
        <v>1601</v>
      </c>
      <c r="F628" s="68" t="s">
        <v>4</v>
      </c>
      <c r="G628" s="560" t="s">
        <v>7</v>
      </c>
      <c r="H628" s="560" t="s">
        <v>1450</v>
      </c>
    </row>
    <row r="629" spans="1:8">
      <c r="A629" s="49">
        <v>501</v>
      </c>
      <c r="B629" s="90" t="s">
        <v>2024</v>
      </c>
      <c r="C629" s="92"/>
      <c r="D629" s="92"/>
      <c r="E629" s="91">
        <v>80</v>
      </c>
      <c r="F629" s="92" t="s">
        <v>39</v>
      </c>
      <c r="G629" s="568">
        <v>0</v>
      </c>
      <c r="H629" s="569">
        <f>E629*G629</f>
        <v>0</v>
      </c>
    </row>
    <row r="630" spans="1:8">
      <c r="A630" s="49">
        <v>502</v>
      </c>
      <c r="B630" s="90" t="s">
        <v>2025</v>
      </c>
      <c r="C630" s="92"/>
      <c r="D630" s="92"/>
      <c r="E630" s="91">
        <v>24</v>
      </c>
      <c r="F630" s="92" t="s">
        <v>39</v>
      </c>
      <c r="G630" s="568">
        <v>0</v>
      </c>
      <c r="H630" s="569">
        <f>E630*G630</f>
        <v>0</v>
      </c>
    </row>
    <row r="631" spans="1:8">
      <c r="A631" s="49">
        <v>503</v>
      </c>
      <c r="B631" s="90" t="s">
        <v>2026</v>
      </c>
      <c r="C631" s="92"/>
      <c r="D631" s="92"/>
      <c r="E631" s="91">
        <v>280</v>
      </c>
      <c r="F631" s="92" t="s">
        <v>39</v>
      </c>
      <c r="G631" s="568">
        <v>0</v>
      </c>
      <c r="H631" s="569">
        <f>E631*G631</f>
        <v>0</v>
      </c>
    </row>
    <row r="632" spans="1:8">
      <c r="A632" s="49">
        <v>504</v>
      </c>
      <c r="B632" s="90" t="s">
        <v>2027</v>
      </c>
      <c r="C632" s="92"/>
      <c r="D632" s="92"/>
      <c r="E632" s="91">
        <v>80</v>
      </c>
      <c r="F632" s="92" t="s">
        <v>39</v>
      </c>
      <c r="G632" s="568">
        <v>0</v>
      </c>
      <c r="H632" s="569">
        <f>E632*G632</f>
        <v>0</v>
      </c>
    </row>
    <row r="633" spans="1:8">
      <c r="A633" s="49"/>
      <c r="B633" s="87" t="s">
        <v>1450</v>
      </c>
      <c r="C633" s="1185"/>
      <c r="D633" s="1185"/>
      <c r="E633" s="88"/>
      <c r="F633" s="88"/>
      <c r="G633" s="566"/>
      <c r="H633" s="567">
        <f>SUM(H629:H632)</f>
        <v>0</v>
      </c>
    </row>
    <row r="634" spans="1:8" ht="18.75">
      <c r="A634" s="49"/>
      <c r="B634" s="150"/>
      <c r="C634" s="1207"/>
      <c r="D634" s="1207"/>
      <c r="E634" s="151"/>
      <c r="F634" s="151"/>
      <c r="G634" s="595"/>
      <c r="H634" s="596"/>
    </row>
    <row r="635" spans="1:8" ht="15.75">
      <c r="A635" s="49"/>
      <c r="B635" s="66" t="s">
        <v>1647</v>
      </c>
      <c r="C635" s="1184"/>
      <c r="D635" s="1184"/>
      <c r="E635" s="65"/>
      <c r="F635" s="65"/>
      <c r="G635" s="559"/>
      <c r="H635" s="559"/>
    </row>
    <row r="636" spans="1:8">
      <c r="A636" s="49"/>
      <c r="B636" s="67" t="s">
        <v>1600</v>
      </c>
      <c r="C636" s="68" t="s">
        <v>4674</v>
      </c>
      <c r="D636" s="68" t="s">
        <v>1</v>
      </c>
      <c r="E636" s="68" t="s">
        <v>1601</v>
      </c>
      <c r="F636" s="68" t="s">
        <v>4</v>
      </c>
      <c r="G636" s="560" t="s">
        <v>7</v>
      </c>
      <c r="H636" s="560" t="s">
        <v>1450</v>
      </c>
    </row>
    <row r="637" spans="1:8">
      <c r="A637" s="49"/>
      <c r="B637" s="153" t="s">
        <v>2028</v>
      </c>
      <c r="C637" s="1208"/>
      <c r="D637" s="1208"/>
      <c r="E637" s="140"/>
      <c r="F637" s="140"/>
      <c r="G637" s="593"/>
      <c r="H637" s="593"/>
    </row>
    <row r="638" spans="1:8">
      <c r="A638" s="49">
        <v>201</v>
      </c>
      <c r="B638" s="154" t="s">
        <v>2029</v>
      </c>
      <c r="C638" s="1209"/>
      <c r="D638" s="1209"/>
      <c r="E638" s="139">
        <v>2</v>
      </c>
      <c r="F638" s="140" t="s">
        <v>616</v>
      </c>
      <c r="G638" s="568">
        <v>0</v>
      </c>
      <c r="H638" s="569">
        <f t="shared" ref="H638:H643" si="50">E638*G638</f>
        <v>0</v>
      </c>
    </row>
    <row r="639" spans="1:8">
      <c r="A639" s="49">
        <v>202</v>
      </c>
      <c r="B639" s="154" t="s">
        <v>2030</v>
      </c>
      <c r="C639" s="1209"/>
      <c r="D639" s="1209"/>
      <c r="E639" s="139">
        <v>2</v>
      </c>
      <c r="F639" s="140" t="s">
        <v>616</v>
      </c>
      <c r="G639" s="568">
        <v>0</v>
      </c>
      <c r="H639" s="569">
        <f t="shared" si="50"/>
        <v>0</v>
      </c>
    </row>
    <row r="640" spans="1:8">
      <c r="A640" s="49"/>
      <c r="B640" s="153" t="s">
        <v>2031</v>
      </c>
      <c r="C640" s="1208"/>
      <c r="D640" s="1208"/>
      <c r="E640" s="139"/>
      <c r="F640" s="140"/>
      <c r="G640" s="593"/>
      <c r="H640" s="569"/>
    </row>
    <row r="641" spans="1:8">
      <c r="A641" s="49">
        <v>211</v>
      </c>
      <c r="B641" s="154" t="s">
        <v>2032</v>
      </c>
      <c r="C641" s="1209"/>
      <c r="D641" s="1209"/>
      <c r="E641" s="139">
        <v>6</v>
      </c>
      <c r="F641" s="140" t="s">
        <v>616</v>
      </c>
      <c r="G641" s="568">
        <v>0</v>
      </c>
      <c r="H641" s="569">
        <f t="shared" si="50"/>
        <v>0</v>
      </c>
    </row>
    <row r="642" spans="1:8">
      <c r="A642" s="49">
        <v>212</v>
      </c>
      <c r="B642" s="154" t="s">
        <v>2033</v>
      </c>
      <c r="C642" s="1209"/>
      <c r="D642" s="1209"/>
      <c r="E642" s="139">
        <v>6</v>
      </c>
      <c r="F642" s="140" t="s">
        <v>616</v>
      </c>
      <c r="G642" s="568">
        <v>0</v>
      </c>
      <c r="H642" s="569">
        <f t="shared" si="50"/>
        <v>0</v>
      </c>
    </row>
    <row r="643" spans="1:8">
      <c r="A643" s="49">
        <v>213</v>
      </c>
      <c r="B643" s="154" t="s">
        <v>2034</v>
      </c>
      <c r="C643" s="1209"/>
      <c r="D643" s="1209"/>
      <c r="E643" s="139">
        <v>6</v>
      </c>
      <c r="F643" s="140" t="s">
        <v>616</v>
      </c>
      <c r="G643" s="568">
        <v>0</v>
      </c>
      <c r="H643" s="569">
        <f t="shared" si="50"/>
        <v>0</v>
      </c>
    </row>
    <row r="644" spans="1:8">
      <c r="A644" s="49"/>
      <c r="B644" s="87" t="s">
        <v>1450</v>
      </c>
      <c r="C644" s="1185"/>
      <c r="D644" s="1185"/>
      <c r="E644" s="88"/>
      <c r="F644" s="88"/>
      <c r="G644" s="566"/>
      <c r="H644" s="567">
        <f>SUM(H637:H643)</f>
        <v>0</v>
      </c>
    </row>
    <row r="645" spans="1:8">
      <c r="A645" s="49"/>
    </row>
    <row r="646" spans="1:8" ht="15.75">
      <c r="A646" s="49"/>
      <c r="B646" s="66" t="s">
        <v>1681</v>
      </c>
      <c r="C646" s="1184"/>
      <c r="D646" s="1184"/>
      <c r="E646" s="65"/>
      <c r="F646" s="65"/>
      <c r="G646" s="559"/>
      <c r="H646" s="559"/>
    </row>
    <row r="647" spans="1:8">
      <c r="A647" s="49"/>
      <c r="B647" s="67" t="s">
        <v>1600</v>
      </c>
      <c r="C647" s="68" t="s">
        <v>4674</v>
      </c>
      <c r="D647" s="68" t="s">
        <v>1</v>
      </c>
      <c r="E647" s="68" t="s">
        <v>1601</v>
      </c>
      <c r="F647" s="68" t="s">
        <v>4</v>
      </c>
      <c r="G647" s="560" t="s">
        <v>7</v>
      </c>
      <c r="H647" s="560" t="s">
        <v>1450</v>
      </c>
    </row>
    <row r="648" spans="1:8">
      <c r="A648" s="155">
        <v>401</v>
      </c>
      <c r="B648" s="59" t="s">
        <v>1683</v>
      </c>
      <c r="C648" s="61"/>
      <c r="D648" s="61"/>
      <c r="E648" s="60">
        <v>120</v>
      </c>
      <c r="F648" s="61" t="s">
        <v>39</v>
      </c>
      <c r="G648" s="568">
        <v>0</v>
      </c>
      <c r="H648" s="569">
        <f t="shared" ref="H648:H654" si="51">E648*G648</f>
        <v>0</v>
      </c>
    </row>
    <row r="649" spans="1:8">
      <c r="A649" s="155">
        <v>402</v>
      </c>
      <c r="B649" s="59" t="s">
        <v>2035</v>
      </c>
      <c r="C649" s="61"/>
      <c r="D649" s="61"/>
      <c r="E649" s="60">
        <v>40</v>
      </c>
      <c r="F649" s="61" t="s">
        <v>39</v>
      </c>
      <c r="G649" s="568">
        <v>0</v>
      </c>
      <c r="H649" s="569">
        <f t="shared" si="51"/>
        <v>0</v>
      </c>
    </row>
    <row r="650" spans="1:8">
      <c r="A650" s="78" t="s">
        <v>1688</v>
      </c>
      <c r="B650" s="59" t="s">
        <v>1920</v>
      </c>
      <c r="C650" s="61"/>
      <c r="D650" s="61"/>
      <c r="E650" s="60">
        <v>80</v>
      </c>
      <c r="F650" s="61" t="s">
        <v>39</v>
      </c>
      <c r="G650" s="568">
        <v>0</v>
      </c>
      <c r="H650" s="569">
        <f t="shared" si="51"/>
        <v>0</v>
      </c>
    </row>
    <row r="651" spans="1:8">
      <c r="A651" s="58" t="s">
        <v>1690</v>
      </c>
      <c r="B651" s="59" t="s">
        <v>1991</v>
      </c>
      <c r="C651" s="61"/>
      <c r="D651" s="61"/>
      <c r="E651" s="60">
        <v>10</v>
      </c>
      <c r="F651" s="61" t="s">
        <v>616</v>
      </c>
      <c r="G651" s="568">
        <v>0</v>
      </c>
      <c r="H651" s="569">
        <f t="shared" si="51"/>
        <v>0</v>
      </c>
    </row>
    <row r="652" spans="1:8">
      <c r="A652" s="58" t="s">
        <v>1692</v>
      </c>
      <c r="B652" s="59" t="s">
        <v>1992</v>
      </c>
      <c r="C652" s="61"/>
      <c r="D652" s="61"/>
      <c r="E652" s="60">
        <v>5</v>
      </c>
      <c r="F652" s="61" t="s">
        <v>616</v>
      </c>
      <c r="G652" s="568">
        <v>0</v>
      </c>
      <c r="H652" s="569">
        <f t="shared" si="51"/>
        <v>0</v>
      </c>
    </row>
    <row r="653" spans="1:8">
      <c r="A653" s="78" t="s">
        <v>1746</v>
      </c>
      <c r="B653" s="59" t="s">
        <v>1993</v>
      </c>
      <c r="C653" s="61"/>
      <c r="D653" s="61"/>
      <c r="E653" s="60">
        <v>6</v>
      </c>
      <c r="F653" s="61" t="s">
        <v>616</v>
      </c>
      <c r="G653" s="568">
        <v>0</v>
      </c>
      <c r="H653" s="569">
        <f t="shared" si="51"/>
        <v>0</v>
      </c>
    </row>
    <row r="654" spans="1:8">
      <c r="A654" s="155">
        <v>407</v>
      </c>
      <c r="B654" s="59" t="s">
        <v>1693</v>
      </c>
      <c r="C654" s="61"/>
      <c r="D654" s="61"/>
      <c r="E654" s="60">
        <v>6</v>
      </c>
      <c r="F654" s="61" t="s">
        <v>1602</v>
      </c>
      <c r="G654" s="568">
        <v>0</v>
      </c>
      <c r="H654" s="569">
        <f t="shared" si="51"/>
        <v>0</v>
      </c>
    </row>
    <row r="655" spans="1:8">
      <c r="A655" s="49"/>
      <c r="B655" s="87" t="s">
        <v>1450</v>
      </c>
      <c r="C655" s="1185"/>
      <c r="D655" s="1185"/>
      <c r="E655" s="88"/>
      <c r="F655" s="88"/>
      <c r="G655" s="566"/>
      <c r="H655" s="567">
        <f>SUM(H648:H654)</f>
        <v>0</v>
      </c>
    </row>
    <row r="656" spans="1:8">
      <c r="A656" s="49"/>
    </row>
    <row r="657" spans="1:8" ht="15.75">
      <c r="A657" s="49"/>
      <c r="B657" s="66" t="s">
        <v>1756</v>
      </c>
      <c r="C657" s="1184"/>
      <c r="D657" s="1184"/>
      <c r="E657" s="65"/>
      <c r="F657" s="65"/>
      <c r="G657" s="559"/>
      <c r="H657" s="559"/>
    </row>
    <row r="658" spans="1:8">
      <c r="A658" s="49"/>
      <c r="B658" s="67" t="s">
        <v>1600</v>
      </c>
      <c r="C658" s="68" t="s">
        <v>4674</v>
      </c>
      <c r="D658" s="68" t="s">
        <v>1</v>
      </c>
      <c r="E658" s="68" t="s">
        <v>1601</v>
      </c>
      <c r="F658" s="68" t="s">
        <v>4</v>
      </c>
      <c r="G658" s="560" t="s">
        <v>7</v>
      </c>
      <c r="H658" s="560" t="s">
        <v>1450</v>
      </c>
    </row>
    <row r="659" spans="1:8">
      <c r="A659" s="49">
        <v>601</v>
      </c>
      <c r="B659" s="59" t="s">
        <v>2036</v>
      </c>
      <c r="C659" s="61"/>
      <c r="D659" s="61"/>
      <c r="E659" s="60">
        <v>440</v>
      </c>
      <c r="F659" s="61" t="s">
        <v>39</v>
      </c>
      <c r="G659" s="568">
        <v>0</v>
      </c>
      <c r="H659" s="569">
        <f>E659*G659</f>
        <v>0</v>
      </c>
    </row>
    <row r="660" spans="1:8">
      <c r="A660" s="49"/>
      <c r="B660" s="87" t="s">
        <v>1450</v>
      </c>
      <c r="C660" s="1185"/>
      <c r="D660" s="1185"/>
      <c r="E660" s="88"/>
      <c r="F660" s="88"/>
      <c r="G660" s="566"/>
      <c r="H660" s="567">
        <f>SUM(H659)</f>
        <v>0</v>
      </c>
    </row>
    <row r="661" spans="1:8">
      <c r="A661" s="49"/>
    </row>
    <row r="662" spans="1:8" ht="15.75">
      <c r="A662" s="49"/>
      <c r="B662" s="66" t="s">
        <v>1694</v>
      </c>
      <c r="C662" s="1184"/>
      <c r="D662" s="1184"/>
      <c r="E662" s="65"/>
      <c r="F662" s="65"/>
      <c r="G662" s="559"/>
      <c r="H662" s="559"/>
    </row>
    <row r="663" spans="1:8">
      <c r="A663" s="49"/>
      <c r="B663" s="67" t="s">
        <v>1600</v>
      </c>
      <c r="C663" s="68" t="s">
        <v>4674</v>
      </c>
      <c r="D663" s="68" t="s">
        <v>1</v>
      </c>
      <c r="E663" s="68" t="s">
        <v>1601</v>
      </c>
      <c r="F663" s="68" t="s">
        <v>4</v>
      </c>
      <c r="G663" s="560" t="s">
        <v>7</v>
      </c>
      <c r="H663" s="560" t="s">
        <v>1450</v>
      </c>
    </row>
    <row r="664" spans="1:8">
      <c r="A664" s="78" t="s">
        <v>1695</v>
      </c>
      <c r="B664" s="59" t="s">
        <v>2037</v>
      </c>
      <c r="C664" s="61"/>
      <c r="D664" s="61"/>
      <c r="E664" s="60">
        <v>1</v>
      </c>
      <c r="F664" s="61" t="s">
        <v>616</v>
      </c>
      <c r="G664" s="568">
        <v>0</v>
      </c>
      <c r="H664" s="569">
        <f t="shared" ref="H664:H670" si="52">E664*G664</f>
        <v>0</v>
      </c>
    </row>
    <row r="665" spans="1:8">
      <c r="A665" s="78" t="s">
        <v>1697</v>
      </c>
      <c r="B665" s="59" t="s">
        <v>2038</v>
      </c>
      <c r="C665" s="61"/>
      <c r="D665" s="61"/>
      <c r="E665" s="60">
        <v>1</v>
      </c>
      <c r="F665" s="61" t="s">
        <v>616</v>
      </c>
      <c r="G665" s="568">
        <v>0</v>
      </c>
      <c r="H665" s="569">
        <f t="shared" si="52"/>
        <v>0</v>
      </c>
    </row>
    <row r="666" spans="1:8">
      <c r="A666" s="78" t="s">
        <v>1699</v>
      </c>
      <c r="B666" s="90" t="s">
        <v>1927</v>
      </c>
      <c r="C666" s="92"/>
      <c r="D666" s="92"/>
      <c r="E666" s="91">
        <v>4</v>
      </c>
      <c r="F666" s="92" t="s">
        <v>1566</v>
      </c>
      <c r="G666" s="568">
        <v>0</v>
      </c>
      <c r="H666" s="569">
        <f t="shared" si="52"/>
        <v>0</v>
      </c>
    </row>
    <row r="667" spans="1:8">
      <c r="A667" s="58" t="s">
        <v>1701</v>
      </c>
      <c r="B667" s="59" t="s">
        <v>1702</v>
      </c>
      <c r="C667" s="61"/>
      <c r="D667" s="61"/>
      <c r="E667" s="60">
        <v>6</v>
      </c>
      <c r="F667" s="61" t="s">
        <v>1566</v>
      </c>
      <c r="G667" s="568">
        <v>0</v>
      </c>
      <c r="H667" s="569">
        <f t="shared" si="52"/>
        <v>0</v>
      </c>
    </row>
    <row r="668" spans="1:8">
      <c r="A668" s="58" t="s">
        <v>1703</v>
      </c>
      <c r="B668" s="156" t="s">
        <v>2039</v>
      </c>
      <c r="C668" s="1210"/>
      <c r="D668" s="1210"/>
      <c r="E668" s="157">
        <v>1</v>
      </c>
      <c r="F668" s="61" t="s">
        <v>616</v>
      </c>
      <c r="G668" s="568">
        <v>0</v>
      </c>
      <c r="H668" s="569">
        <f t="shared" si="52"/>
        <v>0</v>
      </c>
    </row>
    <row r="669" spans="1:8">
      <c r="A669" s="78" t="s">
        <v>1705</v>
      </c>
      <c r="B669" s="59" t="s">
        <v>2040</v>
      </c>
      <c r="C669" s="61"/>
      <c r="D669" s="61"/>
      <c r="E669" s="60">
        <v>30</v>
      </c>
      <c r="F669" s="61" t="s">
        <v>1566</v>
      </c>
      <c r="G669" s="568">
        <v>0</v>
      </c>
      <c r="H669" s="569">
        <f t="shared" si="52"/>
        <v>0</v>
      </c>
    </row>
    <row r="670" spans="1:8">
      <c r="A670" s="155">
        <v>707</v>
      </c>
      <c r="B670" s="90" t="s">
        <v>1708</v>
      </c>
      <c r="C670" s="92"/>
      <c r="D670" s="92"/>
      <c r="E670" s="91">
        <v>600</v>
      </c>
      <c r="F670" s="92" t="s">
        <v>2041</v>
      </c>
      <c r="G670" s="568">
        <v>0</v>
      </c>
      <c r="H670" s="569">
        <f t="shared" si="52"/>
        <v>0</v>
      </c>
    </row>
    <row r="671" spans="1:8">
      <c r="A671" s="49"/>
      <c r="B671" s="87" t="s">
        <v>1450</v>
      </c>
      <c r="C671" s="1185"/>
      <c r="D671" s="1185"/>
      <c r="E671" s="88"/>
      <c r="F671" s="88"/>
      <c r="G671" s="566"/>
      <c r="H671" s="567">
        <f>SUM(H664:H670)</f>
        <v>0</v>
      </c>
    </row>
    <row r="672" spans="1:8">
      <c r="A672" s="49"/>
      <c r="B672" s="50"/>
      <c r="C672" s="100"/>
      <c r="D672" s="100"/>
      <c r="E672" s="50"/>
      <c r="F672" s="50"/>
      <c r="G672" s="551"/>
      <c r="H672" s="551"/>
    </row>
    <row r="673" spans="1:8" ht="15.75">
      <c r="A673" s="1367" t="s">
        <v>1589</v>
      </c>
      <c r="B673" s="1367"/>
      <c r="C673" s="1367"/>
      <c r="D673" s="1367"/>
      <c r="E673" s="1367"/>
      <c r="F673" s="1367"/>
      <c r="G673" s="1367"/>
      <c r="H673" s="1367"/>
    </row>
    <row r="674" spans="1:8" ht="15.75">
      <c r="A674" s="1366" t="s">
        <v>1590</v>
      </c>
      <c r="B674" s="1366"/>
      <c r="C674" s="1366"/>
      <c r="D674" s="1366"/>
      <c r="E674" s="1366"/>
      <c r="F674" s="1366"/>
      <c r="G674" s="1366"/>
      <c r="H674" s="1366"/>
    </row>
    <row r="675" spans="1:8" ht="15.75">
      <c r="A675" s="1368" t="s">
        <v>2042</v>
      </c>
      <c r="B675" s="1368"/>
      <c r="C675" s="1368"/>
      <c r="D675" s="1368"/>
      <c r="E675" s="1368"/>
      <c r="F675" s="1368"/>
      <c r="G675" s="1368"/>
      <c r="H675" s="1368"/>
    </row>
    <row r="676" spans="1:8">
      <c r="A676" s="49"/>
      <c r="B676" s="50"/>
      <c r="C676" s="100"/>
      <c r="D676" s="100"/>
      <c r="E676" s="50"/>
      <c r="F676" s="50"/>
      <c r="G676" s="551"/>
      <c r="H676" s="551"/>
    </row>
    <row r="677" spans="1:8" ht="15.75">
      <c r="A677" s="51"/>
      <c r="B677" s="52" t="s">
        <v>1592</v>
      </c>
      <c r="C677" s="1181"/>
      <c r="D677" s="1181"/>
      <c r="E677" s="51"/>
      <c r="F677" s="51"/>
      <c r="G677" s="552"/>
      <c r="H677" s="552"/>
    </row>
    <row r="678" spans="1:8">
      <c r="A678" s="53"/>
      <c r="B678" s="53" t="s">
        <v>1593</v>
      </c>
      <c r="C678" s="100"/>
      <c r="D678" s="100"/>
      <c r="E678" s="53"/>
      <c r="F678" s="53"/>
      <c r="G678" s="553"/>
      <c r="H678" s="554">
        <f>H688+H701+H706</f>
        <v>0</v>
      </c>
    </row>
    <row r="679" spans="1:8">
      <c r="A679" s="53"/>
      <c r="B679" s="53" t="s">
        <v>1594</v>
      </c>
      <c r="C679" s="100"/>
      <c r="D679" s="100"/>
      <c r="E679" s="53"/>
      <c r="F679" s="53"/>
      <c r="G679" s="553"/>
      <c r="H679" s="554">
        <f>H711+H725+H731+H740</f>
        <v>0</v>
      </c>
    </row>
    <row r="680" spans="1:8">
      <c r="A680" s="53"/>
      <c r="B680" s="53" t="s">
        <v>1595</v>
      </c>
      <c r="C680" s="100"/>
      <c r="D680" s="100"/>
      <c r="E680" s="53"/>
      <c r="F680" s="53"/>
      <c r="G680" s="553"/>
      <c r="H680" s="554">
        <f>H678*0.01</f>
        <v>0</v>
      </c>
    </row>
    <row r="681" spans="1:8">
      <c r="A681" s="53"/>
      <c r="B681" s="53" t="s">
        <v>1596</v>
      </c>
      <c r="C681" s="100"/>
      <c r="D681" s="100"/>
      <c r="E681" s="53"/>
      <c r="F681" s="53"/>
      <c r="G681" s="553"/>
      <c r="H681" s="554">
        <f>H679*0.06</f>
        <v>0</v>
      </c>
    </row>
    <row r="682" spans="1:8" ht="15.75" thickBot="1">
      <c r="A682" s="55"/>
      <c r="B682" s="56" t="s">
        <v>1597</v>
      </c>
      <c r="C682" s="1182"/>
      <c r="D682" s="1182"/>
      <c r="E682" s="55"/>
      <c r="F682" s="55"/>
      <c r="G682" s="555"/>
      <c r="H682" s="556">
        <f>SUM(H678:H681)</f>
        <v>0</v>
      </c>
    </row>
    <row r="683" spans="1:8">
      <c r="A683" s="123"/>
      <c r="B683" s="103"/>
      <c r="C683" s="1186"/>
      <c r="D683" s="1186"/>
      <c r="E683" s="123"/>
      <c r="F683" s="123"/>
      <c r="G683" s="587"/>
      <c r="H683" s="588"/>
    </row>
    <row r="684" spans="1:8" ht="15.75">
      <c r="A684" s="63"/>
      <c r="B684" s="64" t="s">
        <v>1598</v>
      </c>
      <c r="C684" s="1183"/>
      <c r="D684" s="1183"/>
      <c r="E684" s="63"/>
      <c r="F684" s="63"/>
      <c r="G684" s="558"/>
      <c r="H684" s="558"/>
    </row>
    <row r="685" spans="1:8" ht="15.75">
      <c r="A685" s="65"/>
      <c r="B685" s="66" t="s">
        <v>1599</v>
      </c>
      <c r="C685" s="1184"/>
      <c r="D685" s="1184"/>
      <c r="E685" s="65"/>
      <c r="F685" s="65"/>
      <c r="G685" s="559"/>
      <c r="H685" s="559"/>
    </row>
    <row r="686" spans="1:8">
      <c r="A686" s="67"/>
      <c r="B686" s="67" t="s">
        <v>1600</v>
      </c>
      <c r="C686" s="68" t="s">
        <v>4674</v>
      </c>
      <c r="D686" s="68" t="s">
        <v>1</v>
      </c>
      <c r="E686" s="68" t="s">
        <v>1601</v>
      </c>
      <c r="F686" s="68" t="s">
        <v>4</v>
      </c>
      <c r="G686" s="560" t="s">
        <v>7</v>
      </c>
      <c r="H686" s="560" t="s">
        <v>1450</v>
      </c>
    </row>
    <row r="687" spans="1:8">
      <c r="A687" s="58"/>
      <c r="B687" s="59" t="s">
        <v>2043</v>
      </c>
      <c r="C687" s="61"/>
      <c r="D687" s="61"/>
      <c r="E687" s="60">
        <v>0</v>
      </c>
      <c r="F687" s="61" t="s">
        <v>616</v>
      </c>
      <c r="G687" s="557"/>
      <c r="H687" s="569"/>
    </row>
    <row r="688" spans="1:8">
      <c r="A688" s="86"/>
      <c r="B688" s="87" t="s">
        <v>1450</v>
      </c>
      <c r="C688" s="1185"/>
      <c r="D688" s="1185"/>
      <c r="E688" s="88"/>
      <c r="F688" s="88"/>
      <c r="G688" s="566"/>
      <c r="H688" s="567">
        <f>SUM(H687:H687)</f>
        <v>0</v>
      </c>
    </row>
    <row r="690" spans="1:8" ht="15.75">
      <c r="A690" s="65"/>
      <c r="B690" s="66" t="s">
        <v>1946</v>
      </c>
      <c r="C690" s="1184"/>
      <c r="D690" s="1184"/>
      <c r="E690" s="65"/>
      <c r="F690" s="65"/>
      <c r="G690" s="559"/>
      <c r="H690" s="559"/>
    </row>
    <row r="691" spans="1:8">
      <c r="A691" s="67"/>
      <c r="B691" s="67" t="s">
        <v>1600</v>
      </c>
      <c r="C691" s="68" t="s">
        <v>4674</v>
      </c>
      <c r="D691" s="68" t="s">
        <v>1</v>
      </c>
      <c r="E691" s="68" t="s">
        <v>1601</v>
      </c>
      <c r="F691" s="68" t="s">
        <v>4</v>
      </c>
      <c r="G691" s="560" t="s">
        <v>7</v>
      </c>
      <c r="H691" s="560" t="s">
        <v>1450</v>
      </c>
    </row>
    <row r="692" spans="1:8">
      <c r="A692" s="49">
        <v>301</v>
      </c>
      <c r="B692" s="59" t="s">
        <v>2044</v>
      </c>
      <c r="C692" s="61"/>
      <c r="D692" s="61"/>
      <c r="E692" s="60">
        <v>250</v>
      </c>
      <c r="F692" s="61" t="s">
        <v>39</v>
      </c>
      <c r="G692" s="568">
        <v>0</v>
      </c>
      <c r="H692" s="557">
        <f>E692*G692</f>
        <v>0</v>
      </c>
    </row>
    <row r="693" spans="1:8">
      <c r="A693" s="49">
        <v>302</v>
      </c>
      <c r="B693" s="59" t="s">
        <v>2045</v>
      </c>
      <c r="C693" s="61"/>
      <c r="D693" s="61"/>
      <c r="E693" s="60">
        <v>100</v>
      </c>
      <c r="F693" s="61" t="s">
        <v>39</v>
      </c>
      <c r="G693" s="568">
        <v>0</v>
      </c>
      <c r="H693" s="557">
        <f t="shared" ref="H693:H700" si="53">E693*G693</f>
        <v>0</v>
      </c>
    </row>
    <row r="694" spans="1:8">
      <c r="A694" s="49">
        <v>303</v>
      </c>
      <c r="B694" s="59" t="s">
        <v>2046</v>
      </c>
      <c r="C694" s="61"/>
      <c r="D694" s="61"/>
      <c r="E694" s="60">
        <v>200</v>
      </c>
      <c r="F694" s="61" t="s">
        <v>39</v>
      </c>
      <c r="G694" s="568">
        <v>0</v>
      </c>
      <c r="H694" s="557">
        <f t="shared" si="53"/>
        <v>0</v>
      </c>
    </row>
    <row r="695" spans="1:8">
      <c r="A695" s="49">
        <v>304</v>
      </c>
      <c r="B695" s="59" t="s">
        <v>2047</v>
      </c>
      <c r="C695" s="61"/>
      <c r="D695" s="61"/>
      <c r="E695" s="60">
        <v>10</v>
      </c>
      <c r="F695" s="61" t="s">
        <v>616</v>
      </c>
      <c r="G695" s="568">
        <v>0</v>
      </c>
      <c r="H695" s="557">
        <f t="shared" si="53"/>
        <v>0</v>
      </c>
    </row>
    <row r="696" spans="1:8">
      <c r="A696" s="49">
        <v>305</v>
      </c>
      <c r="B696" s="59" t="s">
        <v>2048</v>
      </c>
      <c r="C696" s="61"/>
      <c r="D696" s="61"/>
      <c r="E696" s="60">
        <v>10</v>
      </c>
      <c r="F696" s="61" t="s">
        <v>2049</v>
      </c>
      <c r="G696" s="568">
        <v>0</v>
      </c>
      <c r="H696" s="557">
        <f t="shared" si="53"/>
        <v>0</v>
      </c>
    </row>
    <row r="697" spans="1:8">
      <c r="A697" s="58" t="s">
        <v>1644</v>
      </c>
      <c r="B697" s="59" t="s">
        <v>2050</v>
      </c>
      <c r="C697" s="61"/>
      <c r="D697" s="61"/>
      <c r="E697" s="60">
        <v>15</v>
      </c>
      <c r="F697" s="61" t="s">
        <v>39</v>
      </c>
      <c r="G697" s="568">
        <v>0</v>
      </c>
      <c r="H697" s="557">
        <f t="shared" si="53"/>
        <v>0</v>
      </c>
    </row>
    <row r="698" spans="1:8">
      <c r="A698" s="58" t="s">
        <v>2051</v>
      </c>
      <c r="B698" s="59" t="s">
        <v>2052</v>
      </c>
      <c r="C698" s="61"/>
      <c r="D698" s="61"/>
      <c r="E698" s="60">
        <v>30</v>
      </c>
      <c r="F698" s="61" t="s">
        <v>616</v>
      </c>
      <c r="G698" s="568">
        <v>0</v>
      </c>
      <c r="H698" s="557">
        <f t="shared" si="53"/>
        <v>0</v>
      </c>
    </row>
    <row r="699" spans="1:8">
      <c r="A699" s="58" t="s">
        <v>2053</v>
      </c>
      <c r="B699" s="59" t="s">
        <v>2054</v>
      </c>
      <c r="C699" s="61"/>
      <c r="D699" s="61"/>
      <c r="E699" s="60">
        <v>200</v>
      </c>
      <c r="F699" s="61" t="s">
        <v>39</v>
      </c>
      <c r="G699" s="568">
        <v>0</v>
      </c>
      <c r="H699" s="557">
        <f t="shared" si="53"/>
        <v>0</v>
      </c>
    </row>
    <row r="700" spans="1:8">
      <c r="A700" s="58" t="s">
        <v>2055</v>
      </c>
      <c r="B700" s="59" t="s">
        <v>1741</v>
      </c>
      <c r="C700" s="61"/>
      <c r="D700" s="61"/>
      <c r="E700" s="60">
        <v>1</v>
      </c>
      <c r="F700" s="61" t="s">
        <v>1602</v>
      </c>
      <c r="G700" s="568">
        <v>0</v>
      </c>
      <c r="H700" s="557">
        <f t="shared" si="53"/>
        <v>0</v>
      </c>
    </row>
    <row r="701" spans="1:8">
      <c r="A701" s="86"/>
      <c r="B701" s="87" t="s">
        <v>1450</v>
      </c>
      <c r="C701" s="1185"/>
      <c r="D701" s="1185"/>
      <c r="E701" s="88"/>
      <c r="F701" s="88"/>
      <c r="G701" s="566"/>
      <c r="H701" s="567">
        <f>SUM(H692:H700)</f>
        <v>0</v>
      </c>
    </row>
    <row r="703" spans="1:8" ht="15.75">
      <c r="A703" s="65"/>
      <c r="B703" s="66" t="s">
        <v>1950</v>
      </c>
      <c r="C703" s="1184"/>
      <c r="D703" s="1184"/>
      <c r="E703" s="65"/>
      <c r="F703" s="65"/>
      <c r="G703" s="559"/>
      <c r="H703" s="559"/>
    </row>
    <row r="704" spans="1:8">
      <c r="A704" s="67"/>
      <c r="B704" s="67" t="s">
        <v>1600</v>
      </c>
      <c r="C704" s="68" t="s">
        <v>4674</v>
      </c>
      <c r="D704" s="68" t="s">
        <v>1</v>
      </c>
      <c r="E704" s="68" t="s">
        <v>1601</v>
      </c>
      <c r="F704" s="68" t="s">
        <v>4</v>
      </c>
      <c r="G704" s="560" t="s">
        <v>7</v>
      </c>
      <c r="H704" s="560" t="s">
        <v>1450</v>
      </c>
    </row>
    <row r="705" spans="1:8">
      <c r="A705" s="58" t="s">
        <v>1750</v>
      </c>
      <c r="B705" s="59" t="s">
        <v>1857</v>
      </c>
      <c r="C705" s="61"/>
      <c r="D705" s="61"/>
      <c r="E705" s="60">
        <v>500</v>
      </c>
      <c r="F705" s="61" t="s">
        <v>39</v>
      </c>
      <c r="G705" s="568">
        <v>0</v>
      </c>
      <c r="H705" s="557">
        <f t="shared" ref="H705" si="54">E705*G705</f>
        <v>0</v>
      </c>
    </row>
    <row r="706" spans="1:8">
      <c r="A706" s="86"/>
      <c r="B706" s="87" t="s">
        <v>1450</v>
      </c>
      <c r="C706" s="1185"/>
      <c r="D706" s="1185"/>
      <c r="E706" s="88"/>
      <c r="F706" s="88"/>
      <c r="G706" s="566"/>
      <c r="H706" s="567">
        <f>SUM(H705)</f>
        <v>0</v>
      </c>
    </row>
    <row r="708" spans="1:8" ht="15.75">
      <c r="A708" s="65"/>
      <c r="B708" s="66" t="s">
        <v>1952</v>
      </c>
      <c r="C708" s="1184"/>
      <c r="D708" s="1184"/>
      <c r="E708" s="65"/>
      <c r="F708" s="65"/>
      <c r="G708" s="559"/>
      <c r="H708" s="559"/>
    </row>
    <row r="709" spans="1:8">
      <c r="A709" s="67"/>
      <c r="B709" s="67" t="s">
        <v>1600</v>
      </c>
      <c r="C709" s="68" t="s">
        <v>4674</v>
      </c>
      <c r="D709" s="68" t="s">
        <v>1</v>
      </c>
      <c r="E709" s="68" t="s">
        <v>1601</v>
      </c>
      <c r="F709" s="68" t="s">
        <v>4</v>
      </c>
      <c r="G709" s="560" t="s">
        <v>7</v>
      </c>
      <c r="H709" s="560" t="s">
        <v>1450</v>
      </c>
    </row>
    <row r="710" spans="1:8">
      <c r="A710" s="58" t="s">
        <v>1650</v>
      </c>
      <c r="B710" s="59" t="s">
        <v>2043</v>
      </c>
      <c r="C710" s="61"/>
      <c r="D710" s="61"/>
      <c r="E710" s="60">
        <v>0</v>
      </c>
      <c r="F710" s="61" t="s">
        <v>616</v>
      </c>
      <c r="G710" s="568">
        <v>0</v>
      </c>
      <c r="H710" s="557">
        <f t="shared" ref="H710" si="55">E710*G710</f>
        <v>0</v>
      </c>
    </row>
    <row r="711" spans="1:8">
      <c r="A711" s="86"/>
      <c r="B711" s="87" t="s">
        <v>1450</v>
      </c>
      <c r="C711" s="1185"/>
      <c r="D711" s="1185"/>
      <c r="E711" s="88"/>
      <c r="F711" s="88"/>
      <c r="G711" s="566"/>
      <c r="H711" s="567">
        <f>SUM(H710:H710)</f>
        <v>0</v>
      </c>
    </row>
    <row r="713" spans="1:8" ht="15.75">
      <c r="A713" s="65"/>
      <c r="B713" s="66" t="s">
        <v>1964</v>
      </c>
      <c r="C713" s="1184"/>
      <c r="D713" s="1184"/>
      <c r="E713" s="65"/>
      <c r="F713" s="65"/>
      <c r="G713" s="559"/>
      <c r="H713" s="559"/>
    </row>
    <row r="714" spans="1:8">
      <c r="A714" s="67"/>
      <c r="B714" s="67" t="s">
        <v>1600</v>
      </c>
      <c r="C714" s="68" t="s">
        <v>4674</v>
      </c>
      <c r="D714" s="68" t="s">
        <v>1</v>
      </c>
      <c r="E714" s="68" t="s">
        <v>1601</v>
      </c>
      <c r="F714" s="68" t="s">
        <v>4</v>
      </c>
      <c r="G714" s="560" t="s">
        <v>7</v>
      </c>
      <c r="H714" s="560" t="s">
        <v>1450</v>
      </c>
    </row>
    <row r="715" spans="1:8">
      <c r="A715" s="155">
        <v>401</v>
      </c>
      <c r="B715" s="59" t="s">
        <v>1683</v>
      </c>
      <c r="C715" s="61"/>
      <c r="D715" s="61"/>
      <c r="E715" s="60">
        <v>250</v>
      </c>
      <c r="F715" s="61" t="s">
        <v>39</v>
      </c>
      <c r="G715" s="568">
        <v>0</v>
      </c>
      <c r="H715" s="557">
        <f t="shared" ref="H715:H724" si="56">E715*G715</f>
        <v>0</v>
      </c>
    </row>
    <row r="716" spans="1:8">
      <c r="A716" s="155">
        <v>402</v>
      </c>
      <c r="B716" s="59" t="s">
        <v>2044</v>
      </c>
      <c r="C716" s="61"/>
      <c r="D716" s="61"/>
      <c r="E716" s="60">
        <v>250</v>
      </c>
      <c r="F716" s="61" t="s">
        <v>39</v>
      </c>
      <c r="G716" s="568">
        <v>0</v>
      </c>
      <c r="H716" s="557">
        <f t="shared" si="56"/>
        <v>0</v>
      </c>
    </row>
    <row r="717" spans="1:8">
      <c r="A717" s="78" t="s">
        <v>1688</v>
      </c>
      <c r="B717" s="59" t="s">
        <v>2045</v>
      </c>
      <c r="C717" s="61"/>
      <c r="D717" s="61"/>
      <c r="E717" s="60">
        <v>100</v>
      </c>
      <c r="F717" s="61" t="s">
        <v>39</v>
      </c>
      <c r="G717" s="568">
        <v>0</v>
      </c>
      <c r="H717" s="557">
        <f t="shared" si="56"/>
        <v>0</v>
      </c>
    </row>
    <row r="718" spans="1:8">
      <c r="A718" s="58" t="s">
        <v>1690</v>
      </c>
      <c r="B718" s="59" t="s">
        <v>2046</v>
      </c>
      <c r="C718" s="61"/>
      <c r="D718" s="61"/>
      <c r="E718" s="60">
        <v>200</v>
      </c>
      <c r="F718" s="61" t="s">
        <v>39</v>
      </c>
      <c r="G718" s="568">
        <v>0</v>
      </c>
      <c r="H718" s="557">
        <f t="shared" si="56"/>
        <v>0</v>
      </c>
    </row>
    <row r="719" spans="1:8">
      <c r="A719" s="58" t="s">
        <v>1692</v>
      </c>
      <c r="B719" s="59" t="s">
        <v>2047</v>
      </c>
      <c r="C719" s="61"/>
      <c r="D719" s="61"/>
      <c r="E719" s="60">
        <v>10</v>
      </c>
      <c r="F719" s="61" t="s">
        <v>616</v>
      </c>
      <c r="G719" s="568">
        <v>0</v>
      </c>
      <c r="H719" s="557">
        <f t="shared" si="56"/>
        <v>0</v>
      </c>
    </row>
    <row r="720" spans="1:8">
      <c r="A720" s="78" t="s">
        <v>1746</v>
      </c>
      <c r="B720" s="59" t="s">
        <v>2048</v>
      </c>
      <c r="C720" s="61"/>
      <c r="D720" s="61"/>
      <c r="E720" s="60">
        <v>10</v>
      </c>
      <c r="F720" s="61" t="s">
        <v>2049</v>
      </c>
      <c r="G720" s="568">
        <v>0</v>
      </c>
      <c r="H720" s="557">
        <f t="shared" si="56"/>
        <v>0</v>
      </c>
    </row>
    <row r="721" spans="1:8">
      <c r="A721" s="155">
        <v>407</v>
      </c>
      <c r="B721" s="59" t="s">
        <v>2050</v>
      </c>
      <c r="C721" s="61"/>
      <c r="D721" s="61"/>
      <c r="E721" s="60">
        <v>15</v>
      </c>
      <c r="F721" s="61" t="s">
        <v>39</v>
      </c>
      <c r="G721" s="568">
        <v>0</v>
      </c>
      <c r="H721" s="557">
        <f t="shared" si="56"/>
        <v>0</v>
      </c>
    </row>
    <row r="722" spans="1:8">
      <c r="A722" s="58" t="s">
        <v>1994</v>
      </c>
      <c r="B722" s="59" t="s">
        <v>2052</v>
      </c>
      <c r="C722" s="61"/>
      <c r="D722" s="61"/>
      <c r="E722" s="60">
        <v>30</v>
      </c>
      <c r="F722" s="61" t="s">
        <v>616</v>
      </c>
      <c r="G722" s="568">
        <v>0</v>
      </c>
      <c r="H722" s="557">
        <f t="shared" si="56"/>
        <v>0</v>
      </c>
    </row>
    <row r="723" spans="1:8">
      <c r="A723" s="58" t="s">
        <v>2056</v>
      </c>
      <c r="B723" s="59" t="s">
        <v>2054</v>
      </c>
      <c r="C723" s="61"/>
      <c r="D723" s="61"/>
      <c r="E723" s="60">
        <v>200</v>
      </c>
      <c r="F723" s="61" t="s">
        <v>39</v>
      </c>
      <c r="G723" s="568">
        <v>0</v>
      </c>
      <c r="H723" s="557">
        <f t="shared" si="56"/>
        <v>0</v>
      </c>
    </row>
    <row r="724" spans="1:8">
      <c r="A724" s="58" t="s">
        <v>2057</v>
      </c>
      <c r="B724" s="59" t="s">
        <v>1741</v>
      </c>
      <c r="C724" s="61"/>
      <c r="D724" s="61"/>
      <c r="E724" s="60">
        <v>1</v>
      </c>
      <c r="F724" s="61" t="s">
        <v>1602</v>
      </c>
      <c r="G724" s="568">
        <v>0</v>
      </c>
      <c r="H724" s="557">
        <f t="shared" si="56"/>
        <v>0</v>
      </c>
    </row>
    <row r="725" spans="1:8">
      <c r="A725" s="86"/>
      <c r="B725" s="87" t="s">
        <v>1450</v>
      </c>
      <c r="C725" s="1185"/>
      <c r="D725" s="1185"/>
      <c r="E725" s="88"/>
      <c r="F725" s="88"/>
      <c r="G725" s="566"/>
      <c r="H725" s="567">
        <f>SUM(H715:H724)</f>
        <v>0</v>
      </c>
    </row>
    <row r="727" spans="1:8" ht="15.75">
      <c r="A727" s="65"/>
      <c r="B727" s="66" t="s">
        <v>1913</v>
      </c>
      <c r="C727" s="1184"/>
      <c r="D727" s="1184"/>
      <c r="E727" s="65"/>
      <c r="F727" s="65"/>
      <c r="G727" s="559"/>
      <c r="H727" s="559"/>
    </row>
    <row r="728" spans="1:8">
      <c r="A728" s="67"/>
      <c r="B728" s="67" t="s">
        <v>1600</v>
      </c>
      <c r="C728" s="68" t="s">
        <v>4674</v>
      </c>
      <c r="D728" s="68" t="s">
        <v>1</v>
      </c>
      <c r="E728" s="68" t="s">
        <v>1601</v>
      </c>
      <c r="F728" s="68" t="s">
        <v>4</v>
      </c>
      <c r="G728" s="560" t="s">
        <v>7</v>
      </c>
      <c r="H728" s="560" t="s">
        <v>1450</v>
      </c>
    </row>
    <row r="729" spans="1:8">
      <c r="A729" s="58" t="s">
        <v>1757</v>
      </c>
      <c r="B729" s="59" t="s">
        <v>2058</v>
      </c>
      <c r="C729" s="61"/>
      <c r="D729" s="61"/>
      <c r="E729" s="60">
        <v>500</v>
      </c>
      <c r="F729" s="61" t="s">
        <v>39</v>
      </c>
      <c r="G729" s="568">
        <v>0</v>
      </c>
      <c r="H729" s="557">
        <f t="shared" ref="H729:H730" si="57">E729*G729</f>
        <v>0</v>
      </c>
    </row>
    <row r="730" spans="1:8">
      <c r="A730" s="58" t="s">
        <v>1759</v>
      </c>
      <c r="B730" s="59" t="s">
        <v>1758</v>
      </c>
      <c r="C730" s="61"/>
      <c r="D730" s="61"/>
      <c r="E730" s="60">
        <v>10</v>
      </c>
      <c r="F730" s="61" t="s">
        <v>39</v>
      </c>
      <c r="G730" s="568">
        <v>0</v>
      </c>
      <c r="H730" s="557">
        <f t="shared" si="57"/>
        <v>0</v>
      </c>
    </row>
    <row r="731" spans="1:8">
      <c r="A731" s="86"/>
      <c r="B731" s="87" t="s">
        <v>1450</v>
      </c>
      <c r="C731" s="1185"/>
      <c r="D731" s="1185"/>
      <c r="E731" s="88"/>
      <c r="F731" s="88"/>
      <c r="G731" s="566"/>
      <c r="H731" s="567">
        <f>SUM(H729:H730)</f>
        <v>0</v>
      </c>
    </row>
    <row r="733" spans="1:8" ht="15.75">
      <c r="A733" s="65"/>
      <c r="B733" s="66" t="s">
        <v>1694</v>
      </c>
      <c r="C733" s="1184"/>
      <c r="D733" s="1184"/>
      <c r="E733" s="65"/>
      <c r="F733" s="65"/>
      <c r="G733" s="559"/>
      <c r="H733" s="559"/>
    </row>
    <row r="734" spans="1:8">
      <c r="A734" s="67"/>
      <c r="B734" s="67" t="s">
        <v>1600</v>
      </c>
      <c r="C734" s="68" t="s">
        <v>4674</v>
      </c>
      <c r="D734" s="68" t="s">
        <v>1</v>
      </c>
      <c r="E734" s="68" t="s">
        <v>1601</v>
      </c>
      <c r="F734" s="68" t="s">
        <v>4</v>
      </c>
      <c r="G734" s="560" t="s">
        <v>7</v>
      </c>
      <c r="H734" s="560" t="s">
        <v>1450</v>
      </c>
    </row>
    <row r="735" spans="1:8">
      <c r="A735" s="58" t="s">
        <v>1697</v>
      </c>
      <c r="B735" s="59" t="s">
        <v>1789</v>
      </c>
      <c r="C735" s="61"/>
      <c r="D735" s="61"/>
      <c r="E735" s="60">
        <v>1</v>
      </c>
      <c r="F735" s="61" t="s">
        <v>1602</v>
      </c>
      <c r="G735" s="568">
        <v>0</v>
      </c>
      <c r="H735" s="557">
        <f>E735*G735</f>
        <v>0</v>
      </c>
    </row>
    <row r="736" spans="1:8">
      <c r="A736" s="78" t="s">
        <v>1699</v>
      </c>
      <c r="B736" s="90" t="s">
        <v>1927</v>
      </c>
      <c r="C736" s="92"/>
      <c r="D736" s="92"/>
      <c r="E736" s="91">
        <v>4</v>
      </c>
      <c r="F736" s="92" t="s">
        <v>1566</v>
      </c>
      <c r="G736" s="568">
        <v>0</v>
      </c>
      <c r="H736" s="569">
        <f>E736*G736</f>
        <v>0</v>
      </c>
    </row>
    <row r="737" spans="1:8">
      <c r="A737" s="58" t="s">
        <v>1701</v>
      </c>
      <c r="B737" s="59" t="s">
        <v>1700</v>
      </c>
      <c r="C737" s="61"/>
      <c r="D737" s="61"/>
      <c r="E737" s="60">
        <v>1</v>
      </c>
      <c r="F737" s="61" t="s">
        <v>616</v>
      </c>
      <c r="G737" s="568">
        <v>0</v>
      </c>
      <c r="H737" s="569">
        <f t="shared" ref="H737:H739" si="58">E737*G737</f>
        <v>0</v>
      </c>
    </row>
    <row r="738" spans="1:8">
      <c r="A738" s="58" t="s">
        <v>1703</v>
      </c>
      <c r="B738" s="59" t="s">
        <v>1702</v>
      </c>
      <c r="C738" s="61"/>
      <c r="D738" s="61"/>
      <c r="E738" s="60">
        <v>8</v>
      </c>
      <c r="F738" s="61" t="s">
        <v>1566</v>
      </c>
      <c r="G738" s="568">
        <v>0</v>
      </c>
      <c r="H738" s="569">
        <f t="shared" si="58"/>
        <v>0</v>
      </c>
    </row>
    <row r="739" spans="1:8">
      <c r="A739" s="78" t="s">
        <v>1705</v>
      </c>
      <c r="B739" s="90" t="s">
        <v>1708</v>
      </c>
      <c r="C739" s="92"/>
      <c r="D739" s="92"/>
      <c r="E739" s="91">
        <v>1</v>
      </c>
      <c r="F739" s="92" t="s">
        <v>1709</v>
      </c>
      <c r="G739" s="568">
        <v>0</v>
      </c>
      <c r="H739" s="569">
        <f t="shared" si="58"/>
        <v>0</v>
      </c>
    </row>
    <row r="740" spans="1:8">
      <c r="A740" s="86"/>
      <c r="B740" s="87" t="s">
        <v>1450</v>
      </c>
      <c r="C740" s="1185"/>
      <c r="D740" s="1185"/>
      <c r="E740" s="88"/>
      <c r="F740" s="88"/>
      <c r="G740" s="566"/>
      <c r="H740" s="567">
        <f>SUM(H735:H739)</f>
        <v>0</v>
      </c>
    </row>
    <row r="741" spans="1:8">
      <c r="A741" s="102"/>
      <c r="B741" s="103"/>
      <c r="C741" s="1186"/>
      <c r="D741" s="1186"/>
      <c r="E741" s="104"/>
      <c r="F741" s="104"/>
      <c r="G741" s="573"/>
      <c r="H741" s="574"/>
    </row>
    <row r="743" spans="1:8" ht="15.75">
      <c r="A743" s="1367" t="s">
        <v>1589</v>
      </c>
      <c r="B743" s="1367"/>
      <c r="C743" s="1367"/>
      <c r="D743" s="1367"/>
      <c r="E743" s="1367"/>
      <c r="F743" s="1367"/>
      <c r="G743" s="1367"/>
      <c r="H743" s="1367"/>
    </row>
    <row r="744" spans="1:8" ht="15.75">
      <c r="A744" s="1366" t="s">
        <v>1590</v>
      </c>
      <c r="B744" s="1366"/>
      <c r="C744" s="1366"/>
      <c r="D744" s="1366"/>
      <c r="E744" s="1366"/>
      <c r="F744" s="1366"/>
      <c r="G744" s="1366"/>
      <c r="H744" s="1366"/>
    </row>
    <row r="745" spans="1:8" ht="15.75">
      <c r="A745" s="1368" t="s">
        <v>2059</v>
      </c>
      <c r="B745" s="1368"/>
      <c r="C745" s="1368"/>
      <c r="D745" s="1368"/>
      <c r="E745" s="1368"/>
      <c r="F745" s="1368"/>
      <c r="G745" s="1368"/>
      <c r="H745" s="1368"/>
    </row>
    <row r="746" spans="1:8">
      <c r="A746" s="49"/>
      <c r="B746" s="50"/>
      <c r="C746" s="100"/>
      <c r="D746" s="100"/>
      <c r="E746" s="50"/>
      <c r="F746" s="50"/>
      <c r="G746" s="551"/>
      <c r="H746" s="551"/>
    </row>
    <row r="747" spans="1:8" ht="15.75">
      <c r="A747" s="51"/>
      <c r="B747" s="52" t="s">
        <v>1592</v>
      </c>
      <c r="C747" s="1181"/>
      <c r="D747" s="1181"/>
      <c r="E747" s="51"/>
      <c r="F747" s="51"/>
      <c r="G747" s="552"/>
      <c r="H747" s="552"/>
    </row>
    <row r="748" spans="1:8">
      <c r="A748" s="53"/>
      <c r="B748" s="53" t="s">
        <v>1593</v>
      </c>
      <c r="C748" s="100"/>
      <c r="D748" s="100"/>
      <c r="E748" s="53"/>
      <c r="F748" s="53"/>
      <c r="G748" s="553"/>
      <c r="H748" s="554">
        <f>H775+H783+H789</f>
        <v>0</v>
      </c>
    </row>
    <row r="749" spans="1:8">
      <c r="A749" s="53"/>
      <c r="B749" s="53" t="s">
        <v>1594</v>
      </c>
      <c r="C749" s="100"/>
      <c r="D749" s="100"/>
      <c r="E749" s="53"/>
      <c r="F749" s="53"/>
      <c r="G749" s="553"/>
      <c r="H749" s="554">
        <f>H795+H805+H811+H818</f>
        <v>0</v>
      </c>
    </row>
    <row r="750" spans="1:8">
      <c r="A750" s="53"/>
      <c r="B750" s="53" t="s">
        <v>1595</v>
      </c>
      <c r="C750" s="100"/>
      <c r="D750" s="100"/>
      <c r="E750" s="53"/>
      <c r="F750" s="53"/>
      <c r="G750" s="553"/>
      <c r="H750" s="554">
        <f>H748*0.01</f>
        <v>0</v>
      </c>
    </row>
    <row r="751" spans="1:8">
      <c r="A751" s="53"/>
      <c r="B751" s="53" t="s">
        <v>1596</v>
      </c>
      <c r="C751" s="100"/>
      <c r="D751" s="100"/>
      <c r="E751" s="53"/>
      <c r="F751" s="53"/>
      <c r="G751" s="553"/>
      <c r="H751" s="554">
        <f>H749*0.06</f>
        <v>0</v>
      </c>
    </row>
    <row r="752" spans="1:8" ht="15.75" thickBot="1">
      <c r="A752" s="55"/>
      <c r="B752" s="56" t="s">
        <v>1597</v>
      </c>
      <c r="C752" s="1182"/>
      <c r="D752" s="1182"/>
      <c r="E752" s="55"/>
      <c r="F752" s="55"/>
      <c r="G752" s="555"/>
      <c r="H752" s="556">
        <f>SUM(H748:H751)</f>
        <v>0</v>
      </c>
    </row>
    <row r="753" spans="1:8">
      <c r="A753" s="123"/>
      <c r="B753" s="103"/>
      <c r="C753" s="1186"/>
      <c r="D753" s="1186"/>
      <c r="E753" s="123"/>
      <c r="F753" s="123"/>
      <c r="G753" s="587"/>
      <c r="H753" s="588"/>
    </row>
    <row r="754" spans="1:8" ht="15.75">
      <c r="A754" s="63"/>
      <c r="B754" s="64" t="s">
        <v>1598</v>
      </c>
      <c r="C754" s="1183"/>
      <c r="D754" s="1183"/>
      <c r="E754" s="63"/>
      <c r="F754" s="63"/>
      <c r="G754" s="558"/>
      <c r="H754" s="558"/>
    </row>
    <row r="755" spans="1:8" ht="15.75">
      <c r="A755" s="65"/>
      <c r="B755" s="66" t="s">
        <v>1599</v>
      </c>
      <c r="C755" s="1184"/>
      <c r="D755" s="1184"/>
      <c r="E755" s="65"/>
      <c r="F755" s="65"/>
      <c r="G755" s="559"/>
      <c r="H755" s="559"/>
    </row>
    <row r="756" spans="1:8">
      <c r="A756" s="67"/>
      <c r="B756" s="67" t="s">
        <v>1600</v>
      </c>
      <c r="C756" s="68" t="s">
        <v>4674</v>
      </c>
      <c r="D756" s="68" t="s">
        <v>1</v>
      </c>
      <c r="E756" s="68" t="s">
        <v>1601</v>
      </c>
      <c r="F756" s="68" t="s">
        <v>4</v>
      </c>
      <c r="G756" s="560" t="s">
        <v>7</v>
      </c>
      <c r="H756" s="560" t="s">
        <v>1450</v>
      </c>
    </row>
    <row r="757" spans="1:8">
      <c r="A757" s="138"/>
      <c r="B757" s="158" t="s">
        <v>2060</v>
      </c>
      <c r="C757" s="145"/>
      <c r="D757" s="145"/>
      <c r="E757" s="140"/>
      <c r="F757" s="140"/>
      <c r="G757" s="593"/>
      <c r="H757" s="593"/>
    </row>
    <row r="758" spans="1:8">
      <c r="A758" s="948">
        <v>11</v>
      </c>
      <c r="B758" s="949" t="s">
        <v>2061</v>
      </c>
      <c r="C758" s="945"/>
      <c r="D758" s="945"/>
      <c r="E758" s="950">
        <v>1</v>
      </c>
      <c r="F758" s="951" t="s">
        <v>616</v>
      </c>
      <c r="G758" s="568">
        <v>0</v>
      </c>
      <c r="H758" s="597">
        <f t="shared" ref="H758:H759" si="59">E758*G758</f>
        <v>0</v>
      </c>
    </row>
    <row r="759" spans="1:8">
      <c r="A759" s="948">
        <v>12</v>
      </c>
      <c r="B759" s="949" t="s">
        <v>2062</v>
      </c>
      <c r="C759" s="945"/>
      <c r="D759" s="945"/>
      <c r="E759" s="950">
        <v>3</v>
      </c>
      <c r="F759" s="951" t="s">
        <v>2063</v>
      </c>
      <c r="G759" s="568">
        <v>0</v>
      </c>
      <c r="H759" s="597">
        <f t="shared" si="59"/>
        <v>0</v>
      </c>
    </row>
    <row r="760" spans="1:8">
      <c r="A760" s="948"/>
      <c r="B760" s="949" t="s">
        <v>2064</v>
      </c>
      <c r="C760" s="945"/>
      <c r="D760" s="945"/>
      <c r="E760" s="950"/>
      <c r="F760" s="951"/>
      <c r="G760" s="159"/>
      <c r="H760" s="593"/>
    </row>
    <row r="761" spans="1:8">
      <c r="A761" s="948">
        <v>21</v>
      </c>
      <c r="B761" s="949" t="s">
        <v>2065</v>
      </c>
      <c r="C761" s="945"/>
      <c r="D761" s="945"/>
      <c r="E761" s="950">
        <v>1</v>
      </c>
      <c r="F761" s="951" t="s">
        <v>616</v>
      </c>
      <c r="G761" s="568">
        <v>0</v>
      </c>
      <c r="H761" s="597">
        <f t="shared" ref="H761:H762" si="60">E761*G761</f>
        <v>0</v>
      </c>
    </row>
    <row r="762" spans="1:8">
      <c r="A762" s="948">
        <v>22</v>
      </c>
      <c r="B762" s="949" t="s">
        <v>2062</v>
      </c>
      <c r="C762" s="945"/>
      <c r="D762" s="945"/>
      <c r="E762" s="950">
        <v>2</v>
      </c>
      <c r="F762" s="951" t="s">
        <v>2063</v>
      </c>
      <c r="G762" s="568">
        <v>0</v>
      </c>
      <c r="H762" s="597">
        <f t="shared" si="60"/>
        <v>0</v>
      </c>
    </row>
    <row r="763" spans="1:8">
      <c r="A763" s="948"/>
      <c r="B763" s="949" t="s">
        <v>2066</v>
      </c>
      <c r="C763" s="945"/>
      <c r="D763" s="945"/>
      <c r="E763" s="950"/>
      <c r="F763" s="951"/>
      <c r="G763" s="159"/>
      <c r="H763" s="593"/>
    </row>
    <row r="764" spans="1:8">
      <c r="A764" s="948">
        <v>31</v>
      </c>
      <c r="B764" s="949" t="s">
        <v>2067</v>
      </c>
      <c r="C764" s="945"/>
      <c r="D764" s="945"/>
      <c r="E764" s="950">
        <v>1</v>
      </c>
      <c r="F764" s="951" t="s">
        <v>616</v>
      </c>
      <c r="G764" s="568">
        <v>0</v>
      </c>
      <c r="H764" s="597">
        <f t="shared" ref="H764:H765" si="61">E764*G764</f>
        <v>0</v>
      </c>
    </row>
    <row r="765" spans="1:8">
      <c r="A765" s="948">
        <v>32</v>
      </c>
      <c r="B765" s="949" t="s">
        <v>2062</v>
      </c>
      <c r="C765" s="945"/>
      <c r="D765" s="945"/>
      <c r="E765" s="950">
        <v>1</v>
      </c>
      <c r="F765" s="951" t="s">
        <v>2063</v>
      </c>
      <c r="G765" s="568">
        <v>0</v>
      </c>
      <c r="H765" s="597">
        <f t="shared" si="61"/>
        <v>0</v>
      </c>
    </row>
    <row r="766" spans="1:8">
      <c r="A766" s="948"/>
      <c r="B766" s="949" t="s">
        <v>2068</v>
      </c>
      <c r="C766" s="945"/>
      <c r="D766" s="945"/>
      <c r="E766" s="950"/>
      <c r="F766" s="951"/>
      <c r="G766" s="159"/>
      <c r="H766" s="593"/>
    </row>
    <row r="767" spans="1:8">
      <c r="A767" s="948">
        <v>41</v>
      </c>
      <c r="B767" s="949" t="s">
        <v>2067</v>
      </c>
      <c r="C767" s="945"/>
      <c r="D767" s="945"/>
      <c r="E767" s="950">
        <v>1</v>
      </c>
      <c r="F767" s="951" t="s">
        <v>616</v>
      </c>
      <c r="G767" s="568">
        <v>0</v>
      </c>
      <c r="H767" s="597">
        <f t="shared" ref="H767:H774" si="62">E767*G767</f>
        <v>0</v>
      </c>
    </row>
    <row r="768" spans="1:8">
      <c r="A768" s="948">
        <v>42</v>
      </c>
      <c r="B768" s="949" t="s">
        <v>2062</v>
      </c>
      <c r="C768" s="945"/>
      <c r="D768" s="945"/>
      <c r="E768" s="950">
        <v>1</v>
      </c>
      <c r="F768" s="951" t="s">
        <v>2063</v>
      </c>
      <c r="G768" s="568">
        <v>0</v>
      </c>
      <c r="H768" s="597">
        <f t="shared" si="62"/>
        <v>0</v>
      </c>
    </row>
    <row r="769" spans="1:8">
      <c r="A769" s="952"/>
      <c r="B769" s="949" t="s">
        <v>2069</v>
      </c>
      <c r="C769" s="945"/>
      <c r="D769" s="945"/>
      <c r="E769" s="950"/>
      <c r="F769" s="951"/>
      <c r="G769" s="159"/>
      <c r="H769" s="597">
        <f t="shared" si="62"/>
        <v>0</v>
      </c>
    </row>
    <row r="770" spans="1:8">
      <c r="A770" s="952" t="s">
        <v>2070</v>
      </c>
      <c r="B770" s="949" t="s">
        <v>2065</v>
      </c>
      <c r="C770" s="945"/>
      <c r="D770" s="945"/>
      <c r="E770" s="950">
        <v>1</v>
      </c>
      <c r="F770" s="951" t="s">
        <v>616</v>
      </c>
      <c r="G770" s="568">
        <v>0</v>
      </c>
      <c r="H770" s="597">
        <f t="shared" si="62"/>
        <v>0</v>
      </c>
    </row>
    <row r="771" spans="1:8">
      <c r="A771" s="952" t="s">
        <v>2071</v>
      </c>
      <c r="B771" s="949" t="s">
        <v>2072</v>
      </c>
      <c r="C771" s="945"/>
      <c r="D771" s="945"/>
      <c r="E771" s="950">
        <v>2</v>
      </c>
      <c r="F771" s="951" t="s">
        <v>2063</v>
      </c>
      <c r="G771" s="568">
        <v>0</v>
      </c>
      <c r="H771" s="597">
        <f t="shared" si="62"/>
        <v>0</v>
      </c>
    </row>
    <row r="772" spans="1:8">
      <c r="A772" s="952"/>
      <c r="B772" s="949" t="s">
        <v>2073</v>
      </c>
      <c r="C772" s="945"/>
      <c r="D772" s="945"/>
      <c r="E772" s="950"/>
      <c r="F772" s="951"/>
      <c r="G772" s="159"/>
      <c r="H772" s="597">
        <f t="shared" si="62"/>
        <v>0</v>
      </c>
    </row>
    <row r="773" spans="1:8">
      <c r="A773" s="952" t="s">
        <v>2074</v>
      </c>
      <c r="B773" s="949" t="s">
        <v>2065</v>
      </c>
      <c r="C773" s="945"/>
      <c r="D773" s="945"/>
      <c r="E773" s="950">
        <v>1</v>
      </c>
      <c r="F773" s="951" t="s">
        <v>616</v>
      </c>
      <c r="G773" s="568">
        <v>0</v>
      </c>
      <c r="H773" s="597">
        <f t="shared" si="62"/>
        <v>0</v>
      </c>
    </row>
    <row r="774" spans="1:8">
      <c r="A774" s="952" t="s">
        <v>2075</v>
      </c>
      <c r="B774" s="949" t="s">
        <v>2072</v>
      </c>
      <c r="C774" s="945"/>
      <c r="D774" s="945"/>
      <c r="E774" s="950">
        <v>1</v>
      </c>
      <c r="F774" s="951" t="s">
        <v>2063</v>
      </c>
      <c r="G774" s="568">
        <v>0</v>
      </c>
      <c r="H774" s="597">
        <f t="shared" si="62"/>
        <v>0</v>
      </c>
    </row>
    <row r="775" spans="1:8">
      <c r="A775" s="86"/>
      <c r="B775" s="87" t="s">
        <v>1450</v>
      </c>
      <c r="C775" s="1185"/>
      <c r="D775" s="1185"/>
      <c r="E775" s="88"/>
      <c r="F775" s="88"/>
      <c r="G775" s="566"/>
      <c r="H775" s="567">
        <f>SUM(H758:H774)</f>
        <v>0</v>
      </c>
    </row>
    <row r="777" spans="1:8" ht="15.75">
      <c r="A777" s="65"/>
      <c r="B777" s="66" t="s">
        <v>1946</v>
      </c>
      <c r="C777" s="1184"/>
      <c r="D777" s="1184"/>
      <c r="E777" s="65"/>
      <c r="F777" s="65"/>
      <c r="G777" s="559"/>
      <c r="H777" s="559"/>
    </row>
    <row r="778" spans="1:8">
      <c r="A778" s="67"/>
      <c r="B778" s="67" t="s">
        <v>1600</v>
      </c>
      <c r="C778" s="68" t="s">
        <v>4674</v>
      </c>
      <c r="D778" s="68" t="s">
        <v>1</v>
      </c>
      <c r="E778" s="68" t="s">
        <v>1601</v>
      </c>
      <c r="F778" s="68" t="s">
        <v>4</v>
      </c>
      <c r="G778" s="560" t="s">
        <v>7</v>
      </c>
      <c r="H778" s="560" t="s">
        <v>1450</v>
      </c>
    </row>
    <row r="779" spans="1:8">
      <c r="A779" s="58" t="s">
        <v>1638</v>
      </c>
      <c r="B779" s="59" t="s">
        <v>2044</v>
      </c>
      <c r="C779" s="61"/>
      <c r="D779" s="61"/>
      <c r="E779" s="60">
        <v>100</v>
      </c>
      <c r="F779" s="61" t="s">
        <v>39</v>
      </c>
      <c r="G779" s="568">
        <v>0</v>
      </c>
      <c r="H779" s="569">
        <f t="shared" ref="H779:H782" si="63">E779*G779</f>
        <v>0</v>
      </c>
    </row>
    <row r="780" spans="1:8">
      <c r="A780" s="58" t="s">
        <v>1640</v>
      </c>
      <c r="B780" s="59" t="s">
        <v>2076</v>
      </c>
      <c r="C780" s="61"/>
      <c r="D780" s="61"/>
      <c r="E780" s="60">
        <v>20</v>
      </c>
      <c r="F780" s="61" t="s">
        <v>616</v>
      </c>
      <c r="G780" s="568">
        <v>0</v>
      </c>
      <c r="H780" s="569">
        <f t="shared" si="63"/>
        <v>0</v>
      </c>
    </row>
    <row r="781" spans="1:8">
      <c r="A781" s="58" t="s">
        <v>1737</v>
      </c>
      <c r="B781" s="59" t="s">
        <v>2054</v>
      </c>
      <c r="C781" s="61"/>
      <c r="D781" s="61"/>
      <c r="E781" s="60">
        <v>100</v>
      </c>
      <c r="F781" s="61" t="s">
        <v>39</v>
      </c>
      <c r="G781" s="568">
        <v>0</v>
      </c>
      <c r="H781" s="569">
        <f t="shared" si="63"/>
        <v>0</v>
      </c>
    </row>
    <row r="782" spans="1:8">
      <c r="A782" s="58" t="s">
        <v>1642</v>
      </c>
      <c r="B782" s="59" t="s">
        <v>1741</v>
      </c>
      <c r="C782" s="61"/>
      <c r="D782" s="61"/>
      <c r="E782" s="60">
        <v>1</v>
      </c>
      <c r="F782" s="61" t="s">
        <v>1602</v>
      </c>
      <c r="G782" s="568">
        <v>0</v>
      </c>
      <c r="H782" s="569">
        <f t="shared" si="63"/>
        <v>0</v>
      </c>
    </row>
    <row r="783" spans="1:8">
      <c r="A783" s="86"/>
      <c r="B783" s="87" t="s">
        <v>1450</v>
      </c>
      <c r="C783" s="1185"/>
      <c r="D783" s="1185"/>
      <c r="E783" s="88"/>
      <c r="F783" s="88"/>
      <c r="G783" s="566"/>
      <c r="H783" s="567">
        <f>SUM(H779:H782)</f>
        <v>0</v>
      </c>
    </row>
    <row r="785" spans="1:8" ht="15.75">
      <c r="A785" s="65"/>
      <c r="B785" s="66" t="s">
        <v>1950</v>
      </c>
      <c r="C785" s="1184"/>
      <c r="D785" s="1184"/>
      <c r="E785" s="65"/>
      <c r="F785" s="65"/>
      <c r="G785" s="559"/>
      <c r="H785" s="559"/>
    </row>
    <row r="786" spans="1:8">
      <c r="A786" s="67"/>
      <c r="B786" s="67" t="s">
        <v>1600</v>
      </c>
      <c r="C786" s="68" t="s">
        <v>4674</v>
      </c>
      <c r="D786" s="68" t="s">
        <v>1</v>
      </c>
      <c r="E786" s="68" t="s">
        <v>1601</v>
      </c>
      <c r="F786" s="68" t="s">
        <v>4</v>
      </c>
      <c r="G786" s="560" t="s">
        <v>7</v>
      </c>
      <c r="H786" s="560" t="s">
        <v>1450</v>
      </c>
    </row>
    <row r="787" spans="1:8">
      <c r="A787" s="58" t="s">
        <v>1750</v>
      </c>
      <c r="B787" s="59" t="s">
        <v>1857</v>
      </c>
      <c r="C787" s="61"/>
      <c r="D787" s="61"/>
      <c r="E787" s="60">
        <v>500</v>
      </c>
      <c r="F787" s="61" t="s">
        <v>39</v>
      </c>
      <c r="G787" s="568">
        <v>0</v>
      </c>
      <c r="H787" s="557">
        <f t="shared" ref="H787" si="64">E787*G787</f>
        <v>0</v>
      </c>
    </row>
    <row r="788" spans="1:8">
      <c r="A788" s="58" t="s">
        <v>1752</v>
      </c>
      <c r="B788" s="59" t="s">
        <v>2077</v>
      </c>
      <c r="C788" s="61"/>
      <c r="D788" s="61"/>
      <c r="E788" s="60">
        <v>20</v>
      </c>
      <c r="F788" s="61" t="s">
        <v>39</v>
      </c>
      <c r="G788" s="568">
        <v>0</v>
      </c>
      <c r="H788" s="569">
        <f>E788*G788</f>
        <v>0</v>
      </c>
    </row>
    <row r="789" spans="1:8">
      <c r="A789" s="86"/>
      <c r="B789" s="87" t="s">
        <v>1450</v>
      </c>
      <c r="C789" s="1185"/>
      <c r="D789" s="1185"/>
      <c r="E789" s="88"/>
      <c r="F789" s="88"/>
      <c r="G789" s="566"/>
      <c r="H789" s="567">
        <f>SUM(H788)</f>
        <v>0</v>
      </c>
    </row>
    <row r="791" spans="1:8" ht="15.75">
      <c r="A791" s="65"/>
      <c r="B791" s="66" t="s">
        <v>1952</v>
      </c>
      <c r="C791" s="1184"/>
      <c r="D791" s="1184"/>
      <c r="E791" s="65"/>
      <c r="F791" s="65"/>
      <c r="G791" s="559"/>
      <c r="H791" s="559"/>
    </row>
    <row r="792" spans="1:8">
      <c r="A792" s="67"/>
      <c r="B792" s="67" t="s">
        <v>1600</v>
      </c>
      <c r="C792" s="68" t="s">
        <v>4674</v>
      </c>
      <c r="D792" s="68" t="s">
        <v>1</v>
      </c>
      <c r="E792" s="68" t="s">
        <v>1601</v>
      </c>
      <c r="F792" s="68" t="s">
        <v>4</v>
      </c>
      <c r="G792" s="560" t="s">
        <v>7</v>
      </c>
      <c r="H792" s="560" t="s">
        <v>1450</v>
      </c>
    </row>
    <row r="793" spans="1:8">
      <c r="A793" s="58" t="s">
        <v>1650</v>
      </c>
      <c r="B793" s="59" t="s">
        <v>2078</v>
      </c>
      <c r="C793" s="61"/>
      <c r="D793" s="61"/>
      <c r="E793" s="60">
        <v>6</v>
      </c>
      <c r="F793" s="61" t="s">
        <v>616</v>
      </c>
      <c r="G793" s="568">
        <v>0</v>
      </c>
      <c r="H793" s="569">
        <f t="shared" ref="H793:H794" si="65">E793*G793</f>
        <v>0</v>
      </c>
    </row>
    <row r="794" spans="1:8">
      <c r="A794" s="58" t="s">
        <v>1651</v>
      </c>
      <c r="B794" s="59" t="s">
        <v>2079</v>
      </c>
      <c r="C794" s="61"/>
      <c r="D794" s="61"/>
      <c r="E794" s="60">
        <v>20</v>
      </c>
      <c r="F794" s="61" t="s">
        <v>616</v>
      </c>
      <c r="G794" s="568">
        <v>0</v>
      </c>
      <c r="H794" s="569">
        <f t="shared" si="65"/>
        <v>0</v>
      </c>
    </row>
    <row r="795" spans="1:8">
      <c r="A795" s="86"/>
      <c r="B795" s="87" t="s">
        <v>1450</v>
      </c>
      <c r="C795" s="1185"/>
      <c r="D795" s="1185"/>
      <c r="E795" s="88"/>
      <c r="F795" s="88"/>
      <c r="G795" s="566"/>
      <c r="H795" s="567">
        <f>SUM(H793:H794)</f>
        <v>0</v>
      </c>
    </row>
    <row r="797" spans="1:8" ht="15.75">
      <c r="A797" s="65"/>
      <c r="B797" s="66" t="s">
        <v>1964</v>
      </c>
      <c r="C797" s="1184"/>
      <c r="D797" s="1184"/>
      <c r="E797" s="65"/>
      <c r="F797" s="65"/>
      <c r="G797" s="559"/>
      <c r="H797" s="559"/>
    </row>
    <row r="798" spans="1:8">
      <c r="A798" s="67"/>
      <c r="B798" s="67" t="s">
        <v>1600</v>
      </c>
      <c r="C798" s="68" t="s">
        <v>4674</v>
      </c>
      <c r="D798" s="68" t="s">
        <v>1</v>
      </c>
      <c r="E798" s="68" t="s">
        <v>1601</v>
      </c>
      <c r="F798" s="68" t="s">
        <v>4</v>
      </c>
      <c r="G798" s="560" t="s">
        <v>7</v>
      </c>
      <c r="H798" s="560" t="s">
        <v>1450</v>
      </c>
    </row>
    <row r="799" spans="1:8">
      <c r="A799" s="155">
        <v>401</v>
      </c>
      <c r="B799" s="59" t="s">
        <v>1683</v>
      </c>
      <c r="C799" s="61"/>
      <c r="D799" s="61"/>
      <c r="E799" s="60">
        <v>100</v>
      </c>
      <c r="F799" s="61" t="s">
        <v>39</v>
      </c>
      <c r="G799" s="568">
        <v>0</v>
      </c>
      <c r="H799" s="569">
        <f t="shared" ref="H799:H804" si="66">E799*G799</f>
        <v>0</v>
      </c>
    </row>
    <row r="800" spans="1:8">
      <c r="A800" s="155">
        <v>402</v>
      </c>
      <c r="B800" s="59" t="s">
        <v>2080</v>
      </c>
      <c r="C800" s="61"/>
      <c r="D800" s="61"/>
      <c r="E800" s="60">
        <v>100</v>
      </c>
      <c r="F800" s="61" t="s">
        <v>39</v>
      </c>
      <c r="G800" s="568">
        <v>0</v>
      </c>
      <c r="H800" s="569">
        <f t="shared" si="66"/>
        <v>0</v>
      </c>
    </row>
    <row r="801" spans="1:8">
      <c r="A801" s="78" t="s">
        <v>1688</v>
      </c>
      <c r="B801" s="59" t="s">
        <v>2081</v>
      </c>
      <c r="C801" s="61"/>
      <c r="D801" s="61"/>
      <c r="E801" s="60">
        <v>20</v>
      </c>
      <c r="F801" s="61" t="s">
        <v>616</v>
      </c>
      <c r="G801" s="568">
        <v>0</v>
      </c>
      <c r="H801" s="569">
        <f t="shared" si="66"/>
        <v>0</v>
      </c>
    </row>
    <row r="802" spans="1:8">
      <c r="A802" s="58" t="s">
        <v>1690</v>
      </c>
      <c r="B802" s="59" t="s">
        <v>1747</v>
      </c>
      <c r="C802" s="61"/>
      <c r="D802" s="61"/>
      <c r="E802" s="60">
        <v>100</v>
      </c>
      <c r="F802" s="61" t="s">
        <v>39</v>
      </c>
      <c r="G802" s="568">
        <v>0</v>
      </c>
      <c r="H802" s="569">
        <f t="shared" si="66"/>
        <v>0</v>
      </c>
    </row>
    <row r="803" spans="1:8">
      <c r="A803" s="58" t="s">
        <v>1692</v>
      </c>
      <c r="B803" s="59" t="s">
        <v>1745</v>
      </c>
      <c r="C803" s="61"/>
      <c r="D803" s="61"/>
      <c r="E803" s="60">
        <v>10</v>
      </c>
      <c r="F803" s="61" t="s">
        <v>616</v>
      </c>
      <c r="G803" s="568">
        <v>0</v>
      </c>
      <c r="H803" s="569">
        <f t="shared" si="66"/>
        <v>0</v>
      </c>
    </row>
    <row r="804" spans="1:8">
      <c r="A804" s="58" t="s">
        <v>1746</v>
      </c>
      <c r="B804" s="59" t="s">
        <v>2082</v>
      </c>
      <c r="C804" s="61"/>
      <c r="D804" s="61"/>
      <c r="E804" s="60">
        <v>10</v>
      </c>
      <c r="F804" s="61" t="s">
        <v>616</v>
      </c>
      <c r="G804" s="568">
        <v>0</v>
      </c>
      <c r="H804" s="569">
        <f t="shared" si="66"/>
        <v>0</v>
      </c>
    </row>
    <row r="805" spans="1:8">
      <c r="A805" s="86"/>
      <c r="B805" s="87" t="s">
        <v>1450</v>
      </c>
      <c r="C805" s="1185"/>
      <c r="D805" s="1185"/>
      <c r="E805" s="88"/>
      <c r="F805" s="88"/>
      <c r="G805" s="566"/>
      <c r="H805" s="567">
        <f>SUM(H799:H804)</f>
        <v>0</v>
      </c>
    </row>
    <row r="807" spans="1:8" ht="15.75">
      <c r="A807" s="65"/>
      <c r="B807" s="66" t="s">
        <v>1913</v>
      </c>
      <c r="C807" s="1184"/>
      <c r="D807" s="1184"/>
      <c r="E807" s="65"/>
      <c r="F807" s="65"/>
      <c r="G807" s="559"/>
      <c r="H807" s="559"/>
    </row>
    <row r="808" spans="1:8">
      <c r="A808" s="67"/>
      <c r="B808" s="67" t="s">
        <v>1600</v>
      </c>
      <c r="C808" s="68" t="s">
        <v>4674</v>
      </c>
      <c r="D808" s="68" t="s">
        <v>1</v>
      </c>
      <c r="E808" s="68" t="s">
        <v>1601</v>
      </c>
      <c r="F808" s="68" t="s">
        <v>4</v>
      </c>
      <c r="G808" s="560" t="s">
        <v>7</v>
      </c>
      <c r="H808" s="560" t="s">
        <v>1450</v>
      </c>
    </row>
    <row r="809" spans="1:8">
      <c r="A809" s="58" t="s">
        <v>1757</v>
      </c>
      <c r="B809" s="59" t="s">
        <v>2083</v>
      </c>
      <c r="C809" s="61"/>
      <c r="D809" s="61"/>
      <c r="E809" s="60">
        <v>500</v>
      </c>
      <c r="F809" s="61" t="s">
        <v>39</v>
      </c>
      <c r="G809" s="568">
        <v>0</v>
      </c>
      <c r="H809" s="569">
        <f t="shared" ref="H809:H810" si="67">E809*G809</f>
        <v>0</v>
      </c>
    </row>
    <row r="810" spans="1:8">
      <c r="A810" s="58" t="s">
        <v>1759</v>
      </c>
      <c r="B810" s="59" t="s">
        <v>1758</v>
      </c>
      <c r="C810" s="61"/>
      <c r="D810" s="61"/>
      <c r="E810" s="60">
        <v>10</v>
      </c>
      <c r="F810" s="61" t="s">
        <v>39</v>
      </c>
      <c r="G810" s="568">
        <v>0</v>
      </c>
      <c r="H810" s="569">
        <f t="shared" si="67"/>
        <v>0</v>
      </c>
    </row>
    <row r="811" spans="1:8">
      <c r="A811" s="86"/>
      <c r="B811" s="87" t="s">
        <v>1450</v>
      </c>
      <c r="C811" s="1185"/>
      <c r="D811" s="1185"/>
      <c r="E811" s="88"/>
      <c r="F811" s="88"/>
      <c r="G811" s="566"/>
      <c r="H811" s="567">
        <f>SUM(H809:H810)</f>
        <v>0</v>
      </c>
    </row>
    <row r="813" spans="1:8" ht="15.75">
      <c r="A813" s="65"/>
      <c r="B813" s="66" t="s">
        <v>1694</v>
      </c>
      <c r="C813" s="1184"/>
      <c r="D813" s="1184"/>
      <c r="E813" s="65"/>
      <c r="F813" s="65"/>
      <c r="G813" s="559"/>
      <c r="H813" s="559"/>
    </row>
    <row r="814" spans="1:8">
      <c r="A814" s="67"/>
      <c r="B814" s="67" t="s">
        <v>1600</v>
      </c>
      <c r="C814" s="68" t="s">
        <v>4674</v>
      </c>
      <c r="D814" s="68" t="s">
        <v>1</v>
      </c>
      <c r="E814" s="68" t="s">
        <v>1601</v>
      </c>
      <c r="F814" s="68" t="s">
        <v>4</v>
      </c>
      <c r="G814" s="560" t="s">
        <v>7</v>
      </c>
      <c r="H814" s="560" t="s">
        <v>1450</v>
      </c>
    </row>
    <row r="815" spans="1:8">
      <c r="A815" s="58" t="s">
        <v>1695</v>
      </c>
      <c r="B815" s="59" t="s">
        <v>1789</v>
      </c>
      <c r="C815" s="61"/>
      <c r="D815" s="61"/>
      <c r="E815" s="60">
        <v>1</v>
      </c>
      <c r="F815" s="61" t="s">
        <v>1602</v>
      </c>
      <c r="G815" s="568">
        <v>0</v>
      </c>
      <c r="H815" s="569">
        <f t="shared" ref="H815:H817" si="68">E815*G815</f>
        <v>0</v>
      </c>
    </row>
    <row r="816" spans="1:8">
      <c r="A816" s="58" t="s">
        <v>1697</v>
      </c>
      <c r="B816" s="59" t="s">
        <v>1700</v>
      </c>
      <c r="C816" s="61"/>
      <c r="D816" s="61"/>
      <c r="E816" s="60">
        <v>1</v>
      </c>
      <c r="F816" s="61" t="s">
        <v>616</v>
      </c>
      <c r="G816" s="568">
        <v>0</v>
      </c>
      <c r="H816" s="569">
        <f t="shared" si="68"/>
        <v>0</v>
      </c>
    </row>
    <row r="817" spans="1:8">
      <c r="A817" s="58" t="s">
        <v>1699</v>
      </c>
      <c r="B817" s="59" t="s">
        <v>1702</v>
      </c>
      <c r="C817" s="61"/>
      <c r="D817" s="61"/>
      <c r="E817" s="60">
        <v>1</v>
      </c>
      <c r="F817" s="61" t="s">
        <v>1566</v>
      </c>
      <c r="G817" s="568">
        <v>0</v>
      </c>
      <c r="H817" s="569">
        <f t="shared" si="68"/>
        <v>0</v>
      </c>
    </row>
    <row r="818" spans="1:8">
      <c r="A818" s="86"/>
      <c r="B818" s="87" t="s">
        <v>1450</v>
      </c>
      <c r="C818" s="1185"/>
      <c r="D818" s="1185"/>
      <c r="E818" s="88"/>
      <c r="F818" s="88"/>
      <c r="G818" s="566"/>
      <c r="H818" s="567">
        <f>SUM(H815:H817)</f>
        <v>0</v>
      </c>
    </row>
    <row r="820" spans="1:8" ht="18.75">
      <c r="B820" s="150" t="s">
        <v>1597</v>
      </c>
      <c r="C820" s="1207"/>
      <c r="D820" s="1207"/>
      <c r="H820" s="596">
        <f>H752+H682+H585+H506+H411+H263+H183+H101+H10</f>
        <v>0</v>
      </c>
    </row>
    <row r="821" spans="1:8" ht="18.75">
      <c r="B821" s="150"/>
      <c r="C821" s="1207"/>
      <c r="D821" s="1207"/>
      <c r="H821" s="596"/>
    </row>
    <row r="823" spans="1:8" ht="18.75">
      <c r="B823" s="150"/>
      <c r="C823" s="1207"/>
      <c r="D823" s="1207"/>
      <c r="H823" s="596"/>
    </row>
  </sheetData>
  <mergeCells count="27">
    <mergeCell ref="A743:H743"/>
    <mergeCell ref="A744:H744"/>
    <mergeCell ref="A745:H745"/>
    <mergeCell ref="A577:H577"/>
    <mergeCell ref="A578:H578"/>
    <mergeCell ref="A579:H579"/>
    <mergeCell ref="A673:H673"/>
    <mergeCell ref="A674:H674"/>
    <mergeCell ref="A675:H675"/>
    <mergeCell ref="A499:H499"/>
    <mergeCell ref="A174:H174"/>
    <mergeCell ref="A175:H175"/>
    <mergeCell ref="A176:H176"/>
    <mergeCell ref="A254:H254"/>
    <mergeCell ref="A255:H255"/>
    <mergeCell ref="A256:H256"/>
    <mergeCell ref="A402:H402"/>
    <mergeCell ref="A403:H403"/>
    <mergeCell ref="A404:H404"/>
    <mergeCell ref="A497:H497"/>
    <mergeCell ref="A498:H498"/>
    <mergeCell ref="A95:H95"/>
    <mergeCell ref="A1:H1"/>
    <mergeCell ref="A2:H2"/>
    <mergeCell ref="A3:H3"/>
    <mergeCell ref="A93:H93"/>
    <mergeCell ref="A94:H94"/>
  </mergeCells>
  <pageMargins left="0.25" right="0.25" top="0.75" bottom="0.75" header="0.3" footer="0.3"/>
  <pageSetup orientation="portrait" horizontalDpi="4294967293" r:id="rId1"/>
</worksheet>
</file>

<file path=xl/worksheets/sheet7.xml><?xml version="1.0" encoding="utf-8"?>
<worksheet xmlns="http://schemas.openxmlformats.org/spreadsheetml/2006/main" xmlns:r="http://schemas.openxmlformats.org/officeDocument/2006/relationships">
  <sheetPr>
    <tabColor theme="9" tint="0.59999389629810485"/>
  </sheetPr>
  <dimension ref="A1:I42"/>
  <sheetViews>
    <sheetView zoomScaleNormal="100" workbookViewId="0">
      <selection activeCell="C41" sqref="C41"/>
    </sheetView>
  </sheetViews>
  <sheetFormatPr defaultColWidth="9.85546875" defaultRowHeight="14.25"/>
  <cols>
    <col min="1" max="1" width="6.42578125" style="381" customWidth="1"/>
    <col min="2" max="2" width="9.140625" style="381" customWidth="1"/>
    <col min="3" max="3" width="49.5703125" style="381" customWidth="1"/>
    <col min="4" max="4" width="8.140625" style="381" customWidth="1"/>
    <col min="5" max="5" width="10" style="381" customWidth="1"/>
    <col min="6" max="6" width="6.5703125" style="381" customWidth="1"/>
    <col min="7" max="7" width="13.85546875" style="381" customWidth="1"/>
    <col min="8" max="9" width="13" style="381" customWidth="1"/>
    <col min="10" max="16384" width="9.85546875" style="381"/>
  </cols>
  <sheetData>
    <row r="1" spans="1:9" ht="15.75">
      <c r="A1" s="1369" t="s">
        <v>3977</v>
      </c>
      <c r="B1" s="1369"/>
      <c r="C1" s="1369"/>
      <c r="D1" s="1369"/>
      <c r="E1" s="1369"/>
      <c r="F1" s="1369"/>
      <c r="G1" s="1369"/>
      <c r="H1" s="1369"/>
      <c r="I1" s="1369"/>
    </row>
    <row r="2" spans="1:9" ht="12.75" customHeight="1">
      <c r="A2" s="1373" t="s">
        <v>3350</v>
      </c>
      <c r="B2" s="1373" t="s">
        <v>2</v>
      </c>
      <c r="C2" s="1374" t="s">
        <v>2109</v>
      </c>
      <c r="D2" s="1374" t="s">
        <v>1601</v>
      </c>
      <c r="E2" s="1374" t="s">
        <v>3349</v>
      </c>
      <c r="F2" s="1374" t="s">
        <v>11</v>
      </c>
      <c r="G2" s="1370" t="s">
        <v>3348</v>
      </c>
      <c r="H2" s="1371" t="s">
        <v>3347</v>
      </c>
      <c r="I2" s="1370" t="s">
        <v>3346</v>
      </c>
    </row>
    <row r="3" spans="1:9" ht="27.6" customHeight="1">
      <c r="A3" s="1373"/>
      <c r="B3" s="1373"/>
      <c r="C3" s="1374"/>
      <c r="D3" s="1374"/>
      <c r="E3" s="1374"/>
      <c r="F3" s="1374"/>
      <c r="G3" s="1370"/>
      <c r="H3" s="1371"/>
      <c r="I3" s="1370"/>
    </row>
    <row r="4" spans="1:9">
      <c r="A4" s="405">
        <v>1</v>
      </c>
      <c r="B4" s="404" t="s">
        <v>3345</v>
      </c>
      <c r="C4" s="403" t="s">
        <v>3344</v>
      </c>
      <c r="D4" s="398">
        <v>1</v>
      </c>
      <c r="E4" s="401">
        <v>0</v>
      </c>
      <c r="F4" s="402">
        <v>0.21</v>
      </c>
      <c r="G4" s="442">
        <f t="shared" ref="G4:G10" si="0">D4*E4</f>
        <v>0</v>
      </c>
      <c r="H4" s="401">
        <f t="shared" ref="H4:H10" si="1">G4*0.21</f>
        <v>0</v>
      </c>
      <c r="I4" s="401">
        <f t="shared" ref="I4:I10" si="2">G4*1.21</f>
        <v>0</v>
      </c>
    </row>
    <row r="5" spans="1:9">
      <c r="A5" s="405">
        <v>2</v>
      </c>
      <c r="B5" s="404" t="s">
        <v>3343</v>
      </c>
      <c r="C5" s="403" t="s">
        <v>3342</v>
      </c>
      <c r="D5" s="398">
        <v>1</v>
      </c>
      <c r="E5" s="401">
        <v>0</v>
      </c>
      <c r="F5" s="402">
        <v>0.21</v>
      </c>
      <c r="G5" s="442">
        <f t="shared" si="0"/>
        <v>0</v>
      </c>
      <c r="H5" s="401">
        <f t="shared" si="1"/>
        <v>0</v>
      </c>
      <c r="I5" s="401">
        <f t="shared" si="2"/>
        <v>0</v>
      </c>
    </row>
    <row r="6" spans="1:9">
      <c r="A6" s="405"/>
      <c r="B6" s="404"/>
      <c r="C6" s="403" t="s">
        <v>3341</v>
      </c>
      <c r="D6" s="398">
        <v>1</v>
      </c>
      <c r="E6" s="401">
        <v>0</v>
      </c>
      <c r="F6" s="402">
        <v>0.21</v>
      </c>
      <c r="G6" s="442">
        <f t="shared" si="0"/>
        <v>0</v>
      </c>
      <c r="H6" s="401">
        <f t="shared" si="1"/>
        <v>0</v>
      </c>
      <c r="I6" s="401">
        <f t="shared" si="2"/>
        <v>0</v>
      </c>
    </row>
    <row r="7" spans="1:9">
      <c r="A7" s="405"/>
      <c r="B7" s="404"/>
      <c r="C7" s="403" t="s">
        <v>3340</v>
      </c>
      <c r="D7" s="398">
        <v>3</v>
      </c>
      <c r="E7" s="401">
        <v>0</v>
      </c>
      <c r="F7" s="402">
        <v>0.21</v>
      </c>
      <c r="G7" s="442">
        <f t="shared" si="0"/>
        <v>0</v>
      </c>
      <c r="H7" s="401">
        <f t="shared" si="1"/>
        <v>0</v>
      </c>
      <c r="I7" s="401">
        <f t="shared" si="2"/>
        <v>0</v>
      </c>
    </row>
    <row r="8" spans="1:9">
      <c r="A8" s="405"/>
      <c r="B8" s="404"/>
      <c r="C8" s="403" t="s">
        <v>3339</v>
      </c>
      <c r="D8" s="398">
        <v>1</v>
      </c>
      <c r="E8" s="401">
        <v>0</v>
      </c>
      <c r="F8" s="402">
        <v>0.21</v>
      </c>
      <c r="G8" s="442">
        <f t="shared" si="0"/>
        <v>0</v>
      </c>
      <c r="H8" s="401">
        <f t="shared" si="1"/>
        <v>0</v>
      </c>
      <c r="I8" s="401">
        <f t="shared" si="2"/>
        <v>0</v>
      </c>
    </row>
    <row r="9" spans="1:9" ht="24">
      <c r="A9" s="405">
        <v>3</v>
      </c>
      <c r="B9" s="404" t="s">
        <v>3338</v>
      </c>
      <c r="C9" s="406" t="s">
        <v>3337</v>
      </c>
      <c r="D9" s="398">
        <v>1</v>
      </c>
      <c r="E9" s="401">
        <v>0</v>
      </c>
      <c r="F9" s="402">
        <v>0.21</v>
      </c>
      <c r="G9" s="442">
        <f t="shared" si="0"/>
        <v>0</v>
      </c>
      <c r="H9" s="401">
        <f t="shared" si="1"/>
        <v>0</v>
      </c>
      <c r="I9" s="401">
        <f t="shared" si="2"/>
        <v>0</v>
      </c>
    </row>
    <row r="10" spans="1:9">
      <c r="A10" s="405">
        <v>4</v>
      </c>
      <c r="B10" s="404" t="s">
        <v>3336</v>
      </c>
      <c r="C10" s="403" t="s">
        <v>3335</v>
      </c>
      <c r="D10" s="398">
        <v>1</v>
      </c>
      <c r="E10" s="401">
        <v>0</v>
      </c>
      <c r="F10" s="402">
        <v>0.21</v>
      </c>
      <c r="G10" s="442">
        <f t="shared" si="0"/>
        <v>0</v>
      </c>
      <c r="H10" s="401">
        <f t="shared" si="1"/>
        <v>0</v>
      </c>
      <c r="I10" s="401">
        <f t="shared" si="2"/>
        <v>0</v>
      </c>
    </row>
    <row r="11" spans="1:9">
      <c r="A11" s="398"/>
      <c r="B11" s="400"/>
      <c r="C11" s="399" t="s">
        <v>3334</v>
      </c>
      <c r="D11" s="398"/>
      <c r="E11" s="398"/>
      <c r="F11" s="397"/>
      <c r="G11" s="396">
        <f>SUM(G4:G10)</f>
        <v>0</v>
      </c>
      <c r="H11" s="396">
        <f>SUM(H4:H10)</f>
        <v>0</v>
      </c>
      <c r="I11" s="396">
        <f>SUM(I4:I10)</f>
        <v>0</v>
      </c>
    </row>
    <row r="12" spans="1:9">
      <c r="A12" s="394">
        <v>5</v>
      </c>
      <c r="B12" s="393" t="s">
        <v>3333</v>
      </c>
      <c r="C12" s="392" t="s">
        <v>3332</v>
      </c>
      <c r="D12" s="388">
        <v>3</v>
      </c>
      <c r="E12" s="401">
        <v>0</v>
      </c>
      <c r="F12" s="391">
        <v>0.21</v>
      </c>
      <c r="G12" s="443">
        <f t="shared" ref="G12:G17" si="3">D12*E12</f>
        <v>0</v>
      </c>
      <c r="H12" s="390">
        <f t="shared" ref="H12:H17" si="4">G12*0.21</f>
        <v>0</v>
      </c>
      <c r="I12" s="390">
        <f t="shared" ref="I12:I17" si="5">G12*1.21</f>
        <v>0</v>
      </c>
    </row>
    <row r="13" spans="1:9">
      <c r="A13" s="394">
        <v>6</v>
      </c>
      <c r="B13" s="393" t="s">
        <v>3331</v>
      </c>
      <c r="C13" s="392" t="s">
        <v>3330</v>
      </c>
      <c r="D13" s="388">
        <v>12</v>
      </c>
      <c r="E13" s="401">
        <v>0</v>
      </c>
      <c r="F13" s="391">
        <v>0.21</v>
      </c>
      <c r="G13" s="443">
        <f t="shared" si="3"/>
        <v>0</v>
      </c>
      <c r="H13" s="390">
        <f t="shared" si="4"/>
        <v>0</v>
      </c>
      <c r="I13" s="390">
        <f t="shared" si="5"/>
        <v>0</v>
      </c>
    </row>
    <row r="14" spans="1:9">
      <c r="A14" s="394">
        <v>7</v>
      </c>
      <c r="B14" s="393" t="s">
        <v>3329</v>
      </c>
      <c r="C14" s="392" t="s">
        <v>3328</v>
      </c>
      <c r="D14" s="388">
        <v>17</v>
      </c>
      <c r="E14" s="401">
        <v>0</v>
      </c>
      <c r="F14" s="391">
        <v>0.21</v>
      </c>
      <c r="G14" s="443">
        <f t="shared" si="3"/>
        <v>0</v>
      </c>
      <c r="H14" s="390">
        <f t="shared" si="4"/>
        <v>0</v>
      </c>
      <c r="I14" s="390">
        <f t="shared" si="5"/>
        <v>0</v>
      </c>
    </row>
    <row r="15" spans="1:9">
      <c r="A15" s="394">
        <v>8</v>
      </c>
      <c r="B15" s="393" t="s">
        <v>3327</v>
      </c>
      <c r="C15" s="392" t="s">
        <v>3326</v>
      </c>
      <c r="D15" s="388">
        <v>1</v>
      </c>
      <c r="E15" s="401">
        <v>0</v>
      </c>
      <c r="F15" s="391">
        <v>0.21</v>
      </c>
      <c r="G15" s="443">
        <f t="shared" si="3"/>
        <v>0</v>
      </c>
      <c r="H15" s="390">
        <f t="shared" si="4"/>
        <v>0</v>
      </c>
      <c r="I15" s="390">
        <f t="shared" si="5"/>
        <v>0</v>
      </c>
    </row>
    <row r="16" spans="1:9">
      <c r="A16" s="394">
        <v>9</v>
      </c>
      <c r="B16" s="393" t="s">
        <v>3325</v>
      </c>
      <c r="C16" s="392" t="s">
        <v>3324</v>
      </c>
      <c r="D16" s="388">
        <v>1</v>
      </c>
      <c r="E16" s="401">
        <v>0</v>
      </c>
      <c r="F16" s="391">
        <v>0.21</v>
      </c>
      <c r="G16" s="443">
        <f t="shared" si="3"/>
        <v>0</v>
      </c>
      <c r="H16" s="390">
        <f t="shared" si="4"/>
        <v>0</v>
      </c>
      <c r="I16" s="390">
        <f t="shared" si="5"/>
        <v>0</v>
      </c>
    </row>
    <row r="17" spans="1:9">
      <c r="A17" s="394">
        <v>10</v>
      </c>
      <c r="B17" s="393" t="s">
        <v>3323</v>
      </c>
      <c r="C17" s="392" t="s">
        <v>3322</v>
      </c>
      <c r="D17" s="388">
        <v>2</v>
      </c>
      <c r="E17" s="401">
        <v>0</v>
      </c>
      <c r="F17" s="391">
        <v>0.21</v>
      </c>
      <c r="G17" s="443">
        <f t="shared" si="3"/>
        <v>0</v>
      </c>
      <c r="H17" s="390">
        <f t="shared" si="4"/>
        <v>0</v>
      </c>
      <c r="I17" s="390">
        <f t="shared" si="5"/>
        <v>0</v>
      </c>
    </row>
    <row r="18" spans="1:9">
      <c r="A18" s="388"/>
      <c r="B18" s="389"/>
      <c r="C18" s="387" t="s">
        <v>3321</v>
      </c>
      <c r="D18" s="388"/>
      <c r="E18" s="388"/>
      <c r="F18" s="395"/>
      <c r="G18" s="386">
        <f>SUM(G12:G17)</f>
        <v>0</v>
      </c>
      <c r="H18" s="386">
        <f>SUM(H12:H17)</f>
        <v>0</v>
      </c>
      <c r="I18" s="386">
        <f>SUM(I12:I17)</f>
        <v>0</v>
      </c>
    </row>
    <row r="19" spans="1:9">
      <c r="A19" s="394">
        <v>11</v>
      </c>
      <c r="B19" s="393" t="s">
        <v>3320</v>
      </c>
      <c r="C19" s="392" t="s">
        <v>3319</v>
      </c>
      <c r="D19" s="388">
        <v>3</v>
      </c>
      <c r="E19" s="401">
        <v>0</v>
      </c>
      <c r="F19" s="391">
        <v>0.21</v>
      </c>
      <c r="G19" s="443">
        <f>D19*E19:E20</f>
        <v>0</v>
      </c>
      <c r="H19" s="390">
        <f>G19*0.21</f>
        <v>0</v>
      </c>
      <c r="I19" s="390">
        <f>G19*1.21</f>
        <v>0</v>
      </c>
    </row>
    <row r="20" spans="1:9">
      <c r="A20" s="394">
        <v>12</v>
      </c>
      <c r="B20" s="393" t="s">
        <v>3318</v>
      </c>
      <c r="C20" s="392" t="s">
        <v>3317</v>
      </c>
      <c r="D20" s="388">
        <v>12</v>
      </c>
      <c r="E20" s="401">
        <v>0</v>
      </c>
      <c r="F20" s="391">
        <v>0.21</v>
      </c>
      <c r="G20" s="443">
        <f>D20*E20:E21</f>
        <v>0</v>
      </c>
      <c r="H20" s="390">
        <f>G20*0.21</f>
        <v>0</v>
      </c>
      <c r="I20" s="390">
        <f>G20*1.21</f>
        <v>0</v>
      </c>
    </row>
    <row r="21" spans="1:9">
      <c r="A21" s="394">
        <v>13</v>
      </c>
      <c r="B21" s="393" t="s">
        <v>3316</v>
      </c>
      <c r="C21" s="392" t="s">
        <v>3315</v>
      </c>
      <c r="D21" s="388">
        <v>17</v>
      </c>
      <c r="E21" s="401">
        <v>0</v>
      </c>
      <c r="F21" s="391">
        <v>0.21</v>
      </c>
      <c r="G21" s="443">
        <f>D21*E21:E22</f>
        <v>0</v>
      </c>
      <c r="H21" s="390">
        <f>G21*0.21</f>
        <v>0</v>
      </c>
      <c r="I21" s="390">
        <f>G21*1.21</f>
        <v>0</v>
      </c>
    </row>
    <row r="22" spans="1:9">
      <c r="A22" s="394">
        <v>14</v>
      </c>
      <c r="B22" s="393" t="s">
        <v>3314</v>
      </c>
      <c r="C22" s="392" t="s">
        <v>3313</v>
      </c>
      <c r="D22" s="388">
        <v>1</v>
      </c>
      <c r="E22" s="401">
        <v>0</v>
      </c>
      <c r="F22" s="391">
        <v>0.21</v>
      </c>
      <c r="G22" s="443">
        <f>D22*E22:E23</f>
        <v>0</v>
      </c>
      <c r="H22" s="390">
        <f>G22*0.21</f>
        <v>0</v>
      </c>
      <c r="I22" s="390">
        <f>G22*1.21</f>
        <v>0</v>
      </c>
    </row>
    <row r="23" spans="1:9">
      <c r="A23" s="394">
        <v>15</v>
      </c>
      <c r="B23" s="393" t="s">
        <v>3312</v>
      </c>
      <c r="C23" s="392" t="s">
        <v>3311</v>
      </c>
      <c r="D23" s="388">
        <v>1</v>
      </c>
      <c r="E23" s="401">
        <v>0</v>
      </c>
      <c r="F23" s="391">
        <v>0.21</v>
      </c>
      <c r="G23" s="443">
        <f>D23*E23:E24</f>
        <v>0</v>
      </c>
      <c r="H23" s="390">
        <f>G23*0.21</f>
        <v>0</v>
      </c>
      <c r="I23" s="390">
        <f>G23*1.21</f>
        <v>0</v>
      </c>
    </row>
    <row r="24" spans="1:9">
      <c r="A24" s="388"/>
      <c r="B24" s="389"/>
      <c r="C24" s="387" t="s">
        <v>3310</v>
      </c>
      <c r="D24" s="388"/>
      <c r="E24" s="388"/>
      <c r="F24" s="395"/>
      <c r="G24" s="386">
        <f>SUM(G19:G23)</f>
        <v>0</v>
      </c>
      <c r="H24" s="386">
        <f>SUM(H19:H23)</f>
        <v>0</v>
      </c>
      <c r="I24" s="386">
        <f>SUM(I19:I23)</f>
        <v>0</v>
      </c>
    </row>
    <row r="25" spans="1:9">
      <c r="A25" s="394">
        <v>16</v>
      </c>
      <c r="B25" s="393" t="s">
        <v>3309</v>
      </c>
      <c r="C25" s="392" t="s">
        <v>3308</v>
      </c>
      <c r="D25" s="388">
        <v>1</v>
      </c>
      <c r="E25" s="401">
        <v>0</v>
      </c>
      <c r="F25" s="391">
        <v>0.21</v>
      </c>
      <c r="G25" s="443">
        <f>D25*E25</f>
        <v>0</v>
      </c>
      <c r="H25" s="390">
        <f>G25*0.21</f>
        <v>0</v>
      </c>
      <c r="I25" s="390">
        <f>G25*1.21</f>
        <v>0</v>
      </c>
    </row>
    <row r="26" spans="1:9">
      <c r="A26" s="394">
        <v>17</v>
      </c>
      <c r="B26" s="393" t="s">
        <v>3307</v>
      </c>
      <c r="C26" s="392" t="s">
        <v>3306</v>
      </c>
      <c r="D26" s="388">
        <v>1</v>
      </c>
      <c r="E26" s="401">
        <v>0</v>
      </c>
      <c r="F26" s="391">
        <v>0.21</v>
      </c>
      <c r="G26" s="443">
        <f>D26*E26</f>
        <v>0</v>
      </c>
      <c r="H26" s="390">
        <f>G26*0.21</f>
        <v>0</v>
      </c>
      <c r="I26" s="390">
        <f>G26*1.21</f>
        <v>0</v>
      </c>
    </row>
    <row r="27" spans="1:9">
      <c r="A27" s="394">
        <v>18</v>
      </c>
      <c r="B27" s="393" t="s">
        <v>3305</v>
      </c>
      <c r="C27" s="392" t="s">
        <v>3304</v>
      </c>
      <c r="D27" s="388">
        <v>32</v>
      </c>
      <c r="E27" s="401">
        <v>0</v>
      </c>
      <c r="F27" s="391">
        <v>0.21</v>
      </c>
      <c r="G27" s="443">
        <f>D27*E27</f>
        <v>0</v>
      </c>
      <c r="H27" s="390">
        <f>G27*0.21</f>
        <v>0</v>
      </c>
      <c r="I27" s="390">
        <f>G27*1.21</f>
        <v>0</v>
      </c>
    </row>
    <row r="28" spans="1:9">
      <c r="A28" s="394">
        <v>19</v>
      </c>
      <c r="B28" s="393" t="s">
        <v>3303</v>
      </c>
      <c r="C28" s="392" t="s">
        <v>3302</v>
      </c>
      <c r="D28" s="388">
        <v>32</v>
      </c>
      <c r="E28" s="401">
        <v>0</v>
      </c>
      <c r="F28" s="391">
        <v>0.21</v>
      </c>
      <c r="G28" s="443">
        <f>D28*E28</f>
        <v>0</v>
      </c>
      <c r="H28" s="390">
        <f>G28*0.21</f>
        <v>0</v>
      </c>
      <c r="I28" s="390">
        <f>G28*1.21</f>
        <v>0</v>
      </c>
    </row>
    <row r="29" spans="1:9">
      <c r="A29" s="388"/>
      <c r="B29" s="389"/>
      <c r="C29" s="387" t="s">
        <v>3301</v>
      </c>
      <c r="D29" s="388"/>
      <c r="E29" s="388"/>
      <c r="F29" s="395"/>
      <c r="G29" s="386">
        <f>SUM(G25:G28)</f>
        <v>0</v>
      </c>
      <c r="H29" s="386">
        <f>SUM(H25:H28)</f>
        <v>0</v>
      </c>
      <c r="I29" s="386">
        <f>SUM(I25:I28)</f>
        <v>0</v>
      </c>
    </row>
    <row r="30" spans="1:9">
      <c r="A30" s="394">
        <v>20</v>
      </c>
      <c r="B30" s="393" t="s">
        <v>3300</v>
      </c>
      <c r="C30" s="392" t="s">
        <v>3299</v>
      </c>
      <c r="D30" s="388">
        <v>2</v>
      </c>
      <c r="E30" s="401">
        <v>0</v>
      </c>
      <c r="F30" s="391">
        <v>0.21</v>
      </c>
      <c r="G30" s="443">
        <f>D30*E30</f>
        <v>0</v>
      </c>
      <c r="H30" s="390">
        <f>G30*0.21</f>
        <v>0</v>
      </c>
      <c r="I30" s="390">
        <f>G30*1.21</f>
        <v>0</v>
      </c>
    </row>
    <row r="31" spans="1:9">
      <c r="A31" s="394">
        <v>21</v>
      </c>
      <c r="B31" s="393">
        <v>37100</v>
      </c>
      <c r="C31" s="392" t="s">
        <v>3298</v>
      </c>
      <c r="D31" s="388">
        <v>1</v>
      </c>
      <c r="E31" s="401">
        <v>0</v>
      </c>
      <c r="F31" s="391">
        <v>0.21</v>
      </c>
      <c r="G31" s="443">
        <f>D31*E31</f>
        <v>0</v>
      </c>
      <c r="H31" s="390">
        <f>G31*0.21</f>
        <v>0</v>
      </c>
      <c r="I31" s="390">
        <f>G31*1.21</f>
        <v>0</v>
      </c>
    </row>
    <row r="32" spans="1:9">
      <c r="A32" s="388"/>
      <c r="B32" s="389"/>
      <c r="C32" s="387" t="s">
        <v>3297</v>
      </c>
      <c r="D32" s="388"/>
      <c r="E32" s="388"/>
      <c r="F32" s="387"/>
      <c r="G32" s="386">
        <f>SUM(G30:G31)</f>
        <v>0</v>
      </c>
      <c r="H32" s="386">
        <f>SUM(H30:H31)</f>
        <v>0</v>
      </c>
      <c r="I32" s="386">
        <f>SUM(I30:I31)</f>
        <v>0</v>
      </c>
    </row>
    <row r="33" spans="1:9">
      <c r="A33" s="394">
        <v>22</v>
      </c>
      <c r="B33" s="393" t="s">
        <v>3296</v>
      </c>
      <c r="C33" s="392" t="s">
        <v>1581</v>
      </c>
      <c r="D33" s="388">
        <v>1</v>
      </c>
      <c r="E33" s="401">
        <v>0</v>
      </c>
      <c r="F33" s="391">
        <v>0.21</v>
      </c>
      <c r="G33" s="443">
        <f>D33*E33</f>
        <v>0</v>
      </c>
      <c r="H33" s="390">
        <f>G33*0.21</f>
        <v>0</v>
      </c>
      <c r="I33" s="390">
        <f>G33*1.21</f>
        <v>0</v>
      </c>
    </row>
    <row r="34" spans="1:9">
      <c r="A34" s="388"/>
      <c r="B34" s="389"/>
      <c r="C34" s="387" t="s">
        <v>3295</v>
      </c>
      <c r="D34" s="388"/>
      <c r="E34" s="388"/>
      <c r="F34" s="387"/>
      <c r="G34" s="386">
        <f>SUM(G33)</f>
        <v>0</v>
      </c>
      <c r="H34" s="386">
        <f>SUM(H33)</f>
        <v>0</v>
      </c>
      <c r="I34" s="386">
        <f>SUM(I33)</f>
        <v>0</v>
      </c>
    </row>
    <row r="35" spans="1:9">
      <c r="A35" s="394">
        <v>23</v>
      </c>
      <c r="B35" s="393" t="s">
        <v>3294</v>
      </c>
      <c r="C35" s="392" t="s">
        <v>3293</v>
      </c>
      <c r="D35" s="388">
        <v>1</v>
      </c>
      <c r="E35" s="401">
        <v>0</v>
      </c>
      <c r="F35" s="391">
        <v>0.21</v>
      </c>
      <c r="G35" s="443">
        <f>D35*E35</f>
        <v>0</v>
      </c>
      <c r="H35" s="390">
        <f>G35*0.21</f>
        <v>0</v>
      </c>
      <c r="I35" s="390">
        <f>G35*1.21</f>
        <v>0</v>
      </c>
    </row>
    <row r="36" spans="1:9">
      <c r="A36" s="388"/>
      <c r="B36" s="389"/>
      <c r="C36" s="387" t="s">
        <v>3292</v>
      </c>
      <c r="D36" s="388"/>
      <c r="E36" s="387"/>
      <c r="F36" s="387"/>
      <c r="G36" s="386">
        <f>SUM(G35:G35)</f>
        <v>0</v>
      </c>
      <c r="H36" s="386">
        <f>SUM(H35:H35)</f>
        <v>0</v>
      </c>
      <c r="I36" s="386">
        <f>SUM(I35:I35)</f>
        <v>0</v>
      </c>
    </row>
    <row r="37" spans="1:9" ht="15" thickBot="1">
      <c r="A37" s="385"/>
      <c r="B37" s="385"/>
      <c r="C37" s="384"/>
      <c r="D37" s="1372" t="s">
        <v>3291</v>
      </c>
      <c r="E37" s="1372"/>
      <c r="F37" s="383"/>
      <c r="G37" s="598">
        <f>G11+G18+G24+G29+G32+G34+G36</f>
        <v>0</v>
      </c>
      <c r="H37" s="599">
        <f>H11+H18+H24+H29+H32+H34+H36</f>
        <v>0</v>
      </c>
      <c r="I37" s="599">
        <f>I11+I18+I24+I29+I32+I34+I36</f>
        <v>0</v>
      </c>
    </row>
    <row r="38" spans="1:9">
      <c r="G38" s="600"/>
      <c r="H38" s="600"/>
      <c r="I38" s="600"/>
    </row>
    <row r="41" spans="1:9" ht="15">
      <c r="C41" s="382" t="s">
        <v>3290</v>
      </c>
    </row>
    <row r="42" spans="1:9" ht="15">
      <c r="C42" s="382" t="s">
        <v>3289</v>
      </c>
    </row>
  </sheetData>
  <sheetProtection selectLockedCells="1" selectUnlockedCells="1"/>
  <mergeCells count="11">
    <mergeCell ref="A1:I1"/>
    <mergeCell ref="G2:G3"/>
    <mergeCell ref="H2:H3"/>
    <mergeCell ref="I2:I3"/>
    <mergeCell ref="D37:E37"/>
    <mergeCell ref="A2:A3"/>
    <mergeCell ref="B2:B3"/>
    <mergeCell ref="C2:C3"/>
    <mergeCell ref="D2:D3"/>
    <mergeCell ref="E2:E3"/>
    <mergeCell ref="F2:F3"/>
  </mergeCells>
  <pageMargins left="0.70833333333333337" right="0.70833333333333337" top="0.78749999999999998" bottom="0.78749999999999998" header="0.31527777777777777" footer="0.51180555555555551"/>
  <pageSetup paperSize="9" firstPageNumber="0" orientation="landscape" horizontalDpi="300" verticalDpi="300" r:id="rId1"/>
  <headerFooter alignWithMargins="0">
    <oddHeader>&amp;L&amp;"Calibri,Běžné"&amp;11Stravovací provoz
Bertiny Lázně&amp;C&amp;"Calibri,Běžné"&amp;11Výkaz výměr - CN112926&amp;R&amp;"Calibri,Běžné"&amp;11Zavedení systému HACCP
Monitoring systému HACCP
29. 3. 2018</oddHeader>
  </headerFooter>
</worksheet>
</file>

<file path=xl/worksheets/sheet8.xml><?xml version="1.0" encoding="utf-8"?>
<worksheet xmlns="http://schemas.openxmlformats.org/spreadsheetml/2006/main" xmlns:r="http://schemas.openxmlformats.org/officeDocument/2006/relationships">
  <sheetPr>
    <tabColor theme="9" tint="0.59999389629810485"/>
  </sheetPr>
  <dimension ref="A1:K1172"/>
  <sheetViews>
    <sheetView showGridLines="0" showZeros="0" zoomScaleNormal="100" workbookViewId="0">
      <pane ySplit="12" topLeftCell="A61" activePane="bottomLeft" state="frozen"/>
      <selection pane="bottomLeft" activeCell="D64" sqref="D64"/>
    </sheetView>
  </sheetViews>
  <sheetFormatPr defaultRowHeight="12.75"/>
  <cols>
    <col min="1" max="1" width="5.42578125" style="53" customWidth="1"/>
    <col min="2" max="2" width="5.7109375" style="100" customWidth="1"/>
    <col min="3" max="3" width="11.42578125" style="100" customWidth="1"/>
    <col min="4" max="4" width="59.7109375" style="165" customWidth="1"/>
    <col min="5" max="5" width="12.85546875" style="165" customWidth="1"/>
    <col min="6" max="6" width="12.7109375" style="165" customWidth="1"/>
    <col min="7" max="7" width="4.5703125" style="100" customWidth="1"/>
    <col min="8" max="8" width="8.7109375" style="53" customWidth="1"/>
    <col min="9" max="10" width="16.7109375" style="553" customWidth="1"/>
    <col min="11" max="257" width="9.140625" style="53"/>
    <col min="258" max="258" width="5.42578125" style="53" customWidth="1"/>
    <col min="259" max="259" width="5.7109375" style="53" customWidth="1"/>
    <col min="260" max="260" width="11.42578125" style="53" customWidth="1"/>
    <col min="261" max="261" width="59.7109375" style="53" customWidth="1"/>
    <col min="262" max="262" width="17" style="53" customWidth="1"/>
    <col min="263" max="263" width="4.5703125" style="53" customWidth="1"/>
    <col min="264" max="264" width="8.7109375" style="53" customWidth="1"/>
    <col min="265" max="266" width="16.7109375" style="53" customWidth="1"/>
    <col min="267" max="513" width="9.140625" style="53"/>
    <col min="514" max="514" width="5.42578125" style="53" customWidth="1"/>
    <col min="515" max="515" width="5.7109375" style="53" customWidth="1"/>
    <col min="516" max="516" width="11.42578125" style="53" customWidth="1"/>
    <col min="517" max="517" width="59.7109375" style="53" customWidth="1"/>
    <col min="518" max="518" width="17" style="53" customWidth="1"/>
    <col min="519" max="519" width="4.5703125" style="53" customWidth="1"/>
    <col min="520" max="520" width="8.7109375" style="53" customWidth="1"/>
    <col min="521" max="522" width="16.7109375" style="53" customWidth="1"/>
    <col min="523" max="769" width="9.140625" style="53"/>
    <col min="770" max="770" width="5.42578125" style="53" customWidth="1"/>
    <col min="771" max="771" width="5.7109375" style="53" customWidth="1"/>
    <col min="772" max="772" width="11.42578125" style="53" customWidth="1"/>
    <col min="773" max="773" width="59.7109375" style="53" customWidth="1"/>
    <col min="774" max="774" width="17" style="53" customWidth="1"/>
    <col min="775" max="775" width="4.5703125" style="53" customWidth="1"/>
    <col min="776" max="776" width="8.7109375" style="53" customWidth="1"/>
    <col min="777" max="778" width="16.7109375" style="53" customWidth="1"/>
    <col min="779" max="1025" width="9.140625" style="53"/>
    <col min="1026" max="1026" width="5.42578125" style="53" customWidth="1"/>
    <col min="1027" max="1027" width="5.7109375" style="53" customWidth="1"/>
    <col min="1028" max="1028" width="11.42578125" style="53" customWidth="1"/>
    <col min="1029" max="1029" width="59.7109375" style="53" customWidth="1"/>
    <col min="1030" max="1030" width="17" style="53" customWidth="1"/>
    <col min="1031" max="1031" width="4.5703125" style="53" customWidth="1"/>
    <col min="1032" max="1032" width="8.7109375" style="53" customWidth="1"/>
    <col min="1033" max="1034" width="16.7109375" style="53" customWidth="1"/>
    <col min="1035" max="1281" width="9.140625" style="53"/>
    <col min="1282" max="1282" width="5.42578125" style="53" customWidth="1"/>
    <col min="1283" max="1283" width="5.7109375" style="53" customWidth="1"/>
    <col min="1284" max="1284" width="11.42578125" style="53" customWidth="1"/>
    <col min="1285" max="1285" width="59.7109375" style="53" customWidth="1"/>
    <col min="1286" max="1286" width="17" style="53" customWidth="1"/>
    <col min="1287" max="1287" width="4.5703125" style="53" customWidth="1"/>
    <col min="1288" max="1288" width="8.7109375" style="53" customWidth="1"/>
    <col min="1289" max="1290" width="16.7109375" style="53" customWidth="1"/>
    <col min="1291" max="1537" width="9.140625" style="53"/>
    <col min="1538" max="1538" width="5.42578125" style="53" customWidth="1"/>
    <col min="1539" max="1539" width="5.7109375" style="53" customWidth="1"/>
    <col min="1540" max="1540" width="11.42578125" style="53" customWidth="1"/>
    <col min="1541" max="1541" width="59.7109375" style="53" customWidth="1"/>
    <col min="1542" max="1542" width="17" style="53" customWidth="1"/>
    <col min="1543" max="1543" width="4.5703125" style="53" customWidth="1"/>
    <col min="1544" max="1544" width="8.7109375" style="53" customWidth="1"/>
    <col min="1545" max="1546" width="16.7109375" style="53" customWidth="1"/>
    <col min="1547" max="1793" width="9.140625" style="53"/>
    <col min="1794" max="1794" width="5.42578125" style="53" customWidth="1"/>
    <col min="1795" max="1795" width="5.7109375" style="53" customWidth="1"/>
    <col min="1796" max="1796" width="11.42578125" style="53" customWidth="1"/>
    <col min="1797" max="1797" width="59.7109375" style="53" customWidth="1"/>
    <col min="1798" max="1798" width="17" style="53" customWidth="1"/>
    <col min="1799" max="1799" width="4.5703125" style="53" customWidth="1"/>
    <col min="1800" max="1800" width="8.7109375" style="53" customWidth="1"/>
    <col min="1801" max="1802" width="16.7109375" style="53" customWidth="1"/>
    <col min="1803" max="2049" width="9.140625" style="53"/>
    <col min="2050" max="2050" width="5.42578125" style="53" customWidth="1"/>
    <col min="2051" max="2051" width="5.7109375" style="53" customWidth="1"/>
    <col min="2052" max="2052" width="11.42578125" style="53" customWidth="1"/>
    <col min="2053" max="2053" width="59.7109375" style="53" customWidth="1"/>
    <col min="2054" max="2054" width="17" style="53" customWidth="1"/>
    <col min="2055" max="2055" width="4.5703125" style="53" customWidth="1"/>
    <col min="2056" max="2056" width="8.7109375" style="53" customWidth="1"/>
    <col min="2057" max="2058" width="16.7109375" style="53" customWidth="1"/>
    <col min="2059" max="2305" width="9.140625" style="53"/>
    <col min="2306" max="2306" width="5.42578125" style="53" customWidth="1"/>
    <col min="2307" max="2307" width="5.7109375" style="53" customWidth="1"/>
    <col min="2308" max="2308" width="11.42578125" style="53" customWidth="1"/>
    <col min="2309" max="2309" width="59.7109375" style="53" customWidth="1"/>
    <col min="2310" max="2310" width="17" style="53" customWidth="1"/>
    <col min="2311" max="2311" width="4.5703125" style="53" customWidth="1"/>
    <col min="2312" max="2312" width="8.7109375" style="53" customWidth="1"/>
    <col min="2313" max="2314" width="16.7109375" style="53" customWidth="1"/>
    <col min="2315" max="2561" width="9.140625" style="53"/>
    <col min="2562" max="2562" width="5.42578125" style="53" customWidth="1"/>
    <col min="2563" max="2563" width="5.7109375" style="53" customWidth="1"/>
    <col min="2564" max="2564" width="11.42578125" style="53" customWidth="1"/>
    <col min="2565" max="2565" width="59.7109375" style="53" customWidth="1"/>
    <col min="2566" max="2566" width="17" style="53" customWidth="1"/>
    <col min="2567" max="2567" width="4.5703125" style="53" customWidth="1"/>
    <col min="2568" max="2568" width="8.7109375" style="53" customWidth="1"/>
    <col min="2569" max="2570" width="16.7109375" style="53" customWidth="1"/>
    <col min="2571" max="2817" width="9.140625" style="53"/>
    <col min="2818" max="2818" width="5.42578125" style="53" customWidth="1"/>
    <col min="2819" max="2819" width="5.7109375" style="53" customWidth="1"/>
    <col min="2820" max="2820" width="11.42578125" style="53" customWidth="1"/>
    <col min="2821" max="2821" width="59.7109375" style="53" customWidth="1"/>
    <col min="2822" max="2822" width="17" style="53" customWidth="1"/>
    <col min="2823" max="2823" width="4.5703125" style="53" customWidth="1"/>
    <col min="2824" max="2824" width="8.7109375" style="53" customWidth="1"/>
    <col min="2825" max="2826" width="16.7109375" style="53" customWidth="1"/>
    <col min="2827" max="3073" width="9.140625" style="53"/>
    <col min="3074" max="3074" width="5.42578125" style="53" customWidth="1"/>
    <col min="3075" max="3075" width="5.7109375" style="53" customWidth="1"/>
    <col min="3076" max="3076" width="11.42578125" style="53" customWidth="1"/>
    <col min="3077" max="3077" width="59.7109375" style="53" customWidth="1"/>
    <col min="3078" max="3078" width="17" style="53" customWidth="1"/>
    <col min="3079" max="3079" width="4.5703125" style="53" customWidth="1"/>
    <col min="3080" max="3080" width="8.7109375" style="53" customWidth="1"/>
    <col min="3081" max="3082" width="16.7109375" style="53" customWidth="1"/>
    <col min="3083" max="3329" width="9.140625" style="53"/>
    <col min="3330" max="3330" width="5.42578125" style="53" customWidth="1"/>
    <col min="3331" max="3331" width="5.7109375" style="53" customWidth="1"/>
    <col min="3332" max="3332" width="11.42578125" style="53" customWidth="1"/>
    <col min="3333" max="3333" width="59.7109375" style="53" customWidth="1"/>
    <col min="3334" max="3334" width="17" style="53" customWidth="1"/>
    <col min="3335" max="3335" width="4.5703125" style="53" customWidth="1"/>
    <col min="3336" max="3336" width="8.7109375" style="53" customWidth="1"/>
    <col min="3337" max="3338" width="16.7109375" style="53" customWidth="1"/>
    <col min="3339" max="3585" width="9.140625" style="53"/>
    <col min="3586" max="3586" width="5.42578125" style="53" customWidth="1"/>
    <col min="3587" max="3587" width="5.7109375" style="53" customWidth="1"/>
    <col min="3588" max="3588" width="11.42578125" style="53" customWidth="1"/>
    <col min="3589" max="3589" width="59.7109375" style="53" customWidth="1"/>
    <col min="3590" max="3590" width="17" style="53" customWidth="1"/>
    <col min="3591" max="3591" width="4.5703125" style="53" customWidth="1"/>
    <col min="3592" max="3592" width="8.7109375" style="53" customWidth="1"/>
    <col min="3593" max="3594" width="16.7109375" style="53" customWidth="1"/>
    <col min="3595" max="3841" width="9.140625" style="53"/>
    <col min="3842" max="3842" width="5.42578125" style="53" customWidth="1"/>
    <col min="3843" max="3843" width="5.7109375" style="53" customWidth="1"/>
    <col min="3844" max="3844" width="11.42578125" style="53" customWidth="1"/>
    <col min="3845" max="3845" width="59.7109375" style="53" customWidth="1"/>
    <col min="3846" max="3846" width="17" style="53" customWidth="1"/>
    <col min="3847" max="3847" width="4.5703125" style="53" customWidth="1"/>
    <col min="3848" max="3848" width="8.7109375" style="53" customWidth="1"/>
    <col min="3849" max="3850" width="16.7109375" style="53" customWidth="1"/>
    <col min="3851" max="4097" width="9.140625" style="53"/>
    <col min="4098" max="4098" width="5.42578125" style="53" customWidth="1"/>
    <col min="4099" max="4099" width="5.7109375" style="53" customWidth="1"/>
    <col min="4100" max="4100" width="11.42578125" style="53" customWidth="1"/>
    <col min="4101" max="4101" width="59.7109375" style="53" customWidth="1"/>
    <col min="4102" max="4102" width="17" style="53" customWidth="1"/>
    <col min="4103" max="4103" width="4.5703125" style="53" customWidth="1"/>
    <col min="4104" max="4104" width="8.7109375" style="53" customWidth="1"/>
    <col min="4105" max="4106" width="16.7109375" style="53" customWidth="1"/>
    <col min="4107" max="4353" width="9.140625" style="53"/>
    <col min="4354" max="4354" width="5.42578125" style="53" customWidth="1"/>
    <col min="4355" max="4355" width="5.7109375" style="53" customWidth="1"/>
    <col min="4356" max="4356" width="11.42578125" style="53" customWidth="1"/>
    <col min="4357" max="4357" width="59.7109375" style="53" customWidth="1"/>
    <col min="4358" max="4358" width="17" style="53" customWidth="1"/>
    <col min="4359" max="4359" width="4.5703125" style="53" customWidth="1"/>
    <col min="4360" max="4360" width="8.7109375" style="53" customWidth="1"/>
    <col min="4361" max="4362" width="16.7109375" style="53" customWidth="1"/>
    <col min="4363" max="4609" width="9.140625" style="53"/>
    <col min="4610" max="4610" width="5.42578125" style="53" customWidth="1"/>
    <col min="4611" max="4611" width="5.7109375" style="53" customWidth="1"/>
    <col min="4612" max="4612" width="11.42578125" style="53" customWidth="1"/>
    <col min="4613" max="4613" width="59.7109375" style="53" customWidth="1"/>
    <col min="4614" max="4614" width="17" style="53" customWidth="1"/>
    <col min="4615" max="4615" width="4.5703125" style="53" customWidth="1"/>
    <col min="4616" max="4616" width="8.7109375" style="53" customWidth="1"/>
    <col min="4617" max="4618" width="16.7109375" style="53" customWidth="1"/>
    <col min="4619" max="4865" width="9.140625" style="53"/>
    <col min="4866" max="4866" width="5.42578125" style="53" customWidth="1"/>
    <col min="4867" max="4867" width="5.7109375" style="53" customWidth="1"/>
    <col min="4868" max="4868" width="11.42578125" style="53" customWidth="1"/>
    <col min="4869" max="4869" width="59.7109375" style="53" customWidth="1"/>
    <col min="4870" max="4870" width="17" style="53" customWidth="1"/>
    <col min="4871" max="4871" width="4.5703125" style="53" customWidth="1"/>
    <col min="4872" max="4872" width="8.7109375" style="53" customWidth="1"/>
    <col min="4873" max="4874" width="16.7109375" style="53" customWidth="1"/>
    <col min="4875" max="5121" width="9.140625" style="53"/>
    <col min="5122" max="5122" width="5.42578125" style="53" customWidth="1"/>
    <col min="5123" max="5123" width="5.7109375" style="53" customWidth="1"/>
    <col min="5124" max="5124" width="11.42578125" style="53" customWidth="1"/>
    <col min="5125" max="5125" width="59.7109375" style="53" customWidth="1"/>
    <col min="5126" max="5126" width="17" style="53" customWidth="1"/>
    <col min="5127" max="5127" width="4.5703125" style="53" customWidth="1"/>
    <col min="5128" max="5128" width="8.7109375" style="53" customWidth="1"/>
    <col min="5129" max="5130" width="16.7109375" style="53" customWidth="1"/>
    <col min="5131" max="5377" width="9.140625" style="53"/>
    <col min="5378" max="5378" width="5.42578125" style="53" customWidth="1"/>
    <col min="5379" max="5379" width="5.7109375" style="53" customWidth="1"/>
    <col min="5380" max="5380" width="11.42578125" style="53" customWidth="1"/>
    <col min="5381" max="5381" width="59.7109375" style="53" customWidth="1"/>
    <col min="5382" max="5382" width="17" style="53" customWidth="1"/>
    <col min="5383" max="5383" width="4.5703125" style="53" customWidth="1"/>
    <col min="5384" max="5384" width="8.7109375" style="53" customWidth="1"/>
    <col min="5385" max="5386" width="16.7109375" style="53" customWidth="1"/>
    <col min="5387" max="5633" width="9.140625" style="53"/>
    <col min="5634" max="5634" width="5.42578125" style="53" customWidth="1"/>
    <col min="5635" max="5635" width="5.7109375" style="53" customWidth="1"/>
    <col min="5636" max="5636" width="11.42578125" style="53" customWidth="1"/>
    <col min="5637" max="5637" width="59.7109375" style="53" customWidth="1"/>
    <col min="5638" max="5638" width="17" style="53" customWidth="1"/>
    <col min="5639" max="5639" width="4.5703125" style="53" customWidth="1"/>
    <col min="5640" max="5640" width="8.7109375" style="53" customWidth="1"/>
    <col min="5641" max="5642" width="16.7109375" style="53" customWidth="1"/>
    <col min="5643" max="5889" width="9.140625" style="53"/>
    <col min="5890" max="5890" width="5.42578125" style="53" customWidth="1"/>
    <col min="5891" max="5891" width="5.7109375" style="53" customWidth="1"/>
    <col min="5892" max="5892" width="11.42578125" style="53" customWidth="1"/>
    <col min="5893" max="5893" width="59.7109375" style="53" customWidth="1"/>
    <col min="5894" max="5894" width="17" style="53" customWidth="1"/>
    <col min="5895" max="5895" width="4.5703125" style="53" customWidth="1"/>
    <col min="5896" max="5896" width="8.7109375" style="53" customWidth="1"/>
    <col min="5897" max="5898" width="16.7109375" style="53" customWidth="1"/>
    <col min="5899" max="6145" width="9.140625" style="53"/>
    <col min="6146" max="6146" width="5.42578125" style="53" customWidth="1"/>
    <col min="6147" max="6147" width="5.7109375" style="53" customWidth="1"/>
    <col min="6148" max="6148" width="11.42578125" style="53" customWidth="1"/>
    <col min="6149" max="6149" width="59.7109375" style="53" customWidth="1"/>
    <col min="6150" max="6150" width="17" style="53" customWidth="1"/>
    <col min="6151" max="6151" width="4.5703125" style="53" customWidth="1"/>
    <col min="6152" max="6152" width="8.7109375" style="53" customWidth="1"/>
    <col min="6153" max="6154" width="16.7109375" style="53" customWidth="1"/>
    <col min="6155" max="6401" width="9.140625" style="53"/>
    <col min="6402" max="6402" width="5.42578125" style="53" customWidth="1"/>
    <col min="6403" max="6403" width="5.7109375" style="53" customWidth="1"/>
    <col min="6404" max="6404" width="11.42578125" style="53" customWidth="1"/>
    <col min="6405" max="6405" width="59.7109375" style="53" customWidth="1"/>
    <col min="6406" max="6406" width="17" style="53" customWidth="1"/>
    <col min="6407" max="6407" width="4.5703125" style="53" customWidth="1"/>
    <col min="6408" max="6408" width="8.7109375" style="53" customWidth="1"/>
    <col min="6409" max="6410" width="16.7109375" style="53" customWidth="1"/>
    <col min="6411" max="6657" width="9.140625" style="53"/>
    <col min="6658" max="6658" width="5.42578125" style="53" customWidth="1"/>
    <col min="6659" max="6659" width="5.7109375" style="53" customWidth="1"/>
    <col min="6660" max="6660" width="11.42578125" style="53" customWidth="1"/>
    <col min="6661" max="6661" width="59.7109375" style="53" customWidth="1"/>
    <col min="6662" max="6662" width="17" style="53" customWidth="1"/>
    <col min="6663" max="6663" width="4.5703125" style="53" customWidth="1"/>
    <col min="6664" max="6664" width="8.7109375" style="53" customWidth="1"/>
    <col min="6665" max="6666" width="16.7109375" style="53" customWidth="1"/>
    <col min="6667" max="6913" width="9.140625" style="53"/>
    <col min="6914" max="6914" width="5.42578125" style="53" customWidth="1"/>
    <col min="6915" max="6915" width="5.7109375" style="53" customWidth="1"/>
    <col min="6916" max="6916" width="11.42578125" style="53" customWidth="1"/>
    <col min="6917" max="6917" width="59.7109375" style="53" customWidth="1"/>
    <col min="6918" max="6918" width="17" style="53" customWidth="1"/>
    <col min="6919" max="6919" width="4.5703125" style="53" customWidth="1"/>
    <col min="6920" max="6920" width="8.7109375" style="53" customWidth="1"/>
    <col min="6921" max="6922" width="16.7109375" style="53" customWidth="1"/>
    <col min="6923" max="7169" width="9.140625" style="53"/>
    <col min="7170" max="7170" width="5.42578125" style="53" customWidth="1"/>
    <col min="7171" max="7171" width="5.7109375" style="53" customWidth="1"/>
    <col min="7172" max="7172" width="11.42578125" style="53" customWidth="1"/>
    <col min="7173" max="7173" width="59.7109375" style="53" customWidth="1"/>
    <col min="7174" max="7174" width="17" style="53" customWidth="1"/>
    <col min="7175" max="7175" width="4.5703125" style="53" customWidth="1"/>
    <col min="7176" max="7176" width="8.7109375" style="53" customWidth="1"/>
    <col min="7177" max="7178" width="16.7109375" style="53" customWidth="1"/>
    <col min="7179" max="7425" width="9.140625" style="53"/>
    <col min="7426" max="7426" width="5.42578125" style="53" customWidth="1"/>
    <col min="7427" max="7427" width="5.7109375" style="53" customWidth="1"/>
    <col min="7428" max="7428" width="11.42578125" style="53" customWidth="1"/>
    <col min="7429" max="7429" width="59.7109375" style="53" customWidth="1"/>
    <col min="7430" max="7430" width="17" style="53" customWidth="1"/>
    <col min="7431" max="7431" width="4.5703125" style="53" customWidth="1"/>
    <col min="7432" max="7432" width="8.7109375" style="53" customWidth="1"/>
    <col min="7433" max="7434" width="16.7109375" style="53" customWidth="1"/>
    <col min="7435" max="7681" width="9.140625" style="53"/>
    <col min="7682" max="7682" width="5.42578125" style="53" customWidth="1"/>
    <col min="7683" max="7683" width="5.7109375" style="53" customWidth="1"/>
    <col min="7684" max="7684" width="11.42578125" style="53" customWidth="1"/>
    <col min="7685" max="7685" width="59.7109375" style="53" customWidth="1"/>
    <col min="7686" max="7686" width="17" style="53" customWidth="1"/>
    <col min="7687" max="7687" width="4.5703125" style="53" customWidth="1"/>
    <col min="7688" max="7688" width="8.7109375" style="53" customWidth="1"/>
    <col min="7689" max="7690" width="16.7109375" style="53" customWidth="1"/>
    <col min="7691" max="7937" width="9.140625" style="53"/>
    <col min="7938" max="7938" width="5.42578125" style="53" customWidth="1"/>
    <col min="7939" max="7939" width="5.7109375" style="53" customWidth="1"/>
    <col min="7940" max="7940" width="11.42578125" style="53" customWidth="1"/>
    <col min="7941" max="7941" width="59.7109375" style="53" customWidth="1"/>
    <col min="7942" max="7942" width="17" style="53" customWidth="1"/>
    <col min="7943" max="7943" width="4.5703125" style="53" customWidth="1"/>
    <col min="7944" max="7944" width="8.7109375" style="53" customWidth="1"/>
    <col min="7945" max="7946" width="16.7109375" style="53" customWidth="1"/>
    <col min="7947" max="8193" width="9.140625" style="53"/>
    <col min="8194" max="8194" width="5.42578125" style="53" customWidth="1"/>
    <col min="8195" max="8195" width="5.7109375" style="53" customWidth="1"/>
    <col min="8196" max="8196" width="11.42578125" style="53" customWidth="1"/>
    <col min="8197" max="8197" width="59.7109375" style="53" customWidth="1"/>
    <col min="8198" max="8198" width="17" style="53" customWidth="1"/>
    <col min="8199" max="8199" width="4.5703125" style="53" customWidth="1"/>
    <col min="8200" max="8200" width="8.7109375" style="53" customWidth="1"/>
    <col min="8201" max="8202" width="16.7109375" style="53" customWidth="1"/>
    <col min="8203" max="8449" width="9.140625" style="53"/>
    <col min="8450" max="8450" width="5.42578125" style="53" customWidth="1"/>
    <col min="8451" max="8451" width="5.7109375" style="53" customWidth="1"/>
    <col min="8452" max="8452" width="11.42578125" style="53" customWidth="1"/>
    <col min="8453" max="8453" width="59.7109375" style="53" customWidth="1"/>
    <col min="8454" max="8454" width="17" style="53" customWidth="1"/>
    <col min="8455" max="8455" width="4.5703125" style="53" customWidth="1"/>
    <col min="8456" max="8456" width="8.7109375" style="53" customWidth="1"/>
    <col min="8457" max="8458" width="16.7109375" style="53" customWidth="1"/>
    <col min="8459" max="8705" width="9.140625" style="53"/>
    <col min="8706" max="8706" width="5.42578125" style="53" customWidth="1"/>
    <col min="8707" max="8707" width="5.7109375" style="53" customWidth="1"/>
    <col min="8708" max="8708" width="11.42578125" style="53" customWidth="1"/>
    <col min="8709" max="8709" width="59.7109375" style="53" customWidth="1"/>
    <col min="8710" max="8710" width="17" style="53" customWidth="1"/>
    <col min="8711" max="8711" width="4.5703125" style="53" customWidth="1"/>
    <col min="8712" max="8712" width="8.7109375" style="53" customWidth="1"/>
    <col min="8713" max="8714" width="16.7109375" style="53" customWidth="1"/>
    <col min="8715" max="8961" width="9.140625" style="53"/>
    <col min="8962" max="8962" width="5.42578125" style="53" customWidth="1"/>
    <col min="8963" max="8963" width="5.7109375" style="53" customWidth="1"/>
    <col min="8964" max="8964" width="11.42578125" style="53" customWidth="1"/>
    <col min="8965" max="8965" width="59.7109375" style="53" customWidth="1"/>
    <col min="8966" max="8966" width="17" style="53" customWidth="1"/>
    <col min="8967" max="8967" width="4.5703125" style="53" customWidth="1"/>
    <col min="8968" max="8968" width="8.7109375" style="53" customWidth="1"/>
    <col min="8969" max="8970" width="16.7109375" style="53" customWidth="1"/>
    <col min="8971" max="9217" width="9.140625" style="53"/>
    <col min="9218" max="9218" width="5.42578125" style="53" customWidth="1"/>
    <col min="9219" max="9219" width="5.7109375" style="53" customWidth="1"/>
    <col min="9220" max="9220" width="11.42578125" style="53" customWidth="1"/>
    <col min="9221" max="9221" width="59.7109375" style="53" customWidth="1"/>
    <col min="9222" max="9222" width="17" style="53" customWidth="1"/>
    <col min="9223" max="9223" width="4.5703125" style="53" customWidth="1"/>
    <col min="9224" max="9224" width="8.7109375" style="53" customWidth="1"/>
    <col min="9225" max="9226" width="16.7109375" style="53" customWidth="1"/>
    <col min="9227" max="9473" width="9.140625" style="53"/>
    <col min="9474" max="9474" width="5.42578125" style="53" customWidth="1"/>
    <col min="9475" max="9475" width="5.7109375" style="53" customWidth="1"/>
    <col min="9476" max="9476" width="11.42578125" style="53" customWidth="1"/>
    <col min="9477" max="9477" width="59.7109375" style="53" customWidth="1"/>
    <col min="9478" max="9478" width="17" style="53" customWidth="1"/>
    <col min="9479" max="9479" width="4.5703125" style="53" customWidth="1"/>
    <col min="9480" max="9480" width="8.7109375" style="53" customWidth="1"/>
    <col min="9481" max="9482" width="16.7109375" style="53" customWidth="1"/>
    <col min="9483" max="9729" width="9.140625" style="53"/>
    <col min="9730" max="9730" width="5.42578125" style="53" customWidth="1"/>
    <col min="9731" max="9731" width="5.7109375" style="53" customWidth="1"/>
    <col min="9732" max="9732" width="11.42578125" style="53" customWidth="1"/>
    <col min="9733" max="9733" width="59.7109375" style="53" customWidth="1"/>
    <col min="9734" max="9734" width="17" style="53" customWidth="1"/>
    <col min="9735" max="9735" width="4.5703125" style="53" customWidth="1"/>
    <col min="9736" max="9736" width="8.7109375" style="53" customWidth="1"/>
    <col min="9737" max="9738" width="16.7109375" style="53" customWidth="1"/>
    <col min="9739" max="9985" width="9.140625" style="53"/>
    <col min="9986" max="9986" width="5.42578125" style="53" customWidth="1"/>
    <col min="9987" max="9987" width="5.7109375" style="53" customWidth="1"/>
    <col min="9988" max="9988" width="11.42578125" style="53" customWidth="1"/>
    <col min="9989" max="9989" width="59.7109375" style="53" customWidth="1"/>
    <col min="9990" max="9990" width="17" style="53" customWidth="1"/>
    <col min="9991" max="9991" width="4.5703125" style="53" customWidth="1"/>
    <col min="9992" max="9992" width="8.7109375" style="53" customWidth="1"/>
    <col min="9993" max="9994" width="16.7109375" style="53" customWidth="1"/>
    <col min="9995" max="10241" width="9.140625" style="53"/>
    <col min="10242" max="10242" width="5.42578125" style="53" customWidth="1"/>
    <col min="10243" max="10243" width="5.7109375" style="53" customWidth="1"/>
    <col min="10244" max="10244" width="11.42578125" style="53" customWidth="1"/>
    <col min="10245" max="10245" width="59.7109375" style="53" customWidth="1"/>
    <col min="10246" max="10246" width="17" style="53" customWidth="1"/>
    <col min="10247" max="10247" width="4.5703125" style="53" customWidth="1"/>
    <col min="10248" max="10248" width="8.7109375" style="53" customWidth="1"/>
    <col min="10249" max="10250" width="16.7109375" style="53" customWidth="1"/>
    <col min="10251" max="10497" width="9.140625" style="53"/>
    <col min="10498" max="10498" width="5.42578125" style="53" customWidth="1"/>
    <col min="10499" max="10499" width="5.7109375" style="53" customWidth="1"/>
    <col min="10500" max="10500" width="11.42578125" style="53" customWidth="1"/>
    <col min="10501" max="10501" width="59.7109375" style="53" customWidth="1"/>
    <col min="10502" max="10502" width="17" style="53" customWidth="1"/>
    <col min="10503" max="10503" width="4.5703125" style="53" customWidth="1"/>
    <col min="10504" max="10504" width="8.7109375" style="53" customWidth="1"/>
    <col min="10505" max="10506" width="16.7109375" style="53" customWidth="1"/>
    <col min="10507" max="10753" width="9.140625" style="53"/>
    <col min="10754" max="10754" width="5.42578125" style="53" customWidth="1"/>
    <col min="10755" max="10755" width="5.7109375" style="53" customWidth="1"/>
    <col min="10756" max="10756" width="11.42578125" style="53" customWidth="1"/>
    <col min="10757" max="10757" width="59.7109375" style="53" customWidth="1"/>
    <col min="10758" max="10758" width="17" style="53" customWidth="1"/>
    <col min="10759" max="10759" width="4.5703125" style="53" customWidth="1"/>
    <col min="10760" max="10760" width="8.7109375" style="53" customWidth="1"/>
    <col min="10761" max="10762" width="16.7109375" style="53" customWidth="1"/>
    <col min="10763" max="11009" width="9.140625" style="53"/>
    <col min="11010" max="11010" width="5.42578125" style="53" customWidth="1"/>
    <col min="11011" max="11011" width="5.7109375" style="53" customWidth="1"/>
    <col min="11012" max="11012" width="11.42578125" style="53" customWidth="1"/>
    <col min="11013" max="11013" width="59.7109375" style="53" customWidth="1"/>
    <col min="11014" max="11014" width="17" style="53" customWidth="1"/>
    <col min="11015" max="11015" width="4.5703125" style="53" customWidth="1"/>
    <col min="11016" max="11016" width="8.7109375" style="53" customWidth="1"/>
    <col min="11017" max="11018" width="16.7109375" style="53" customWidth="1"/>
    <col min="11019" max="11265" width="9.140625" style="53"/>
    <col min="11266" max="11266" width="5.42578125" style="53" customWidth="1"/>
    <col min="11267" max="11267" width="5.7109375" style="53" customWidth="1"/>
    <col min="11268" max="11268" width="11.42578125" style="53" customWidth="1"/>
    <col min="11269" max="11269" width="59.7109375" style="53" customWidth="1"/>
    <col min="11270" max="11270" width="17" style="53" customWidth="1"/>
    <col min="11271" max="11271" width="4.5703125" style="53" customWidth="1"/>
    <col min="11272" max="11272" width="8.7109375" style="53" customWidth="1"/>
    <col min="11273" max="11274" width="16.7109375" style="53" customWidth="1"/>
    <col min="11275" max="11521" width="9.140625" style="53"/>
    <col min="11522" max="11522" width="5.42578125" style="53" customWidth="1"/>
    <col min="11523" max="11523" width="5.7109375" style="53" customWidth="1"/>
    <col min="11524" max="11524" width="11.42578125" style="53" customWidth="1"/>
    <col min="11525" max="11525" width="59.7109375" style="53" customWidth="1"/>
    <col min="11526" max="11526" width="17" style="53" customWidth="1"/>
    <col min="11527" max="11527" width="4.5703125" style="53" customWidth="1"/>
    <col min="11528" max="11528" width="8.7109375" style="53" customWidth="1"/>
    <col min="11529" max="11530" width="16.7109375" style="53" customWidth="1"/>
    <col min="11531" max="11777" width="9.140625" style="53"/>
    <col min="11778" max="11778" width="5.42578125" style="53" customWidth="1"/>
    <col min="11779" max="11779" width="5.7109375" style="53" customWidth="1"/>
    <col min="11780" max="11780" width="11.42578125" style="53" customWidth="1"/>
    <col min="11781" max="11781" width="59.7109375" style="53" customWidth="1"/>
    <col min="11782" max="11782" width="17" style="53" customWidth="1"/>
    <col min="11783" max="11783" width="4.5703125" style="53" customWidth="1"/>
    <col min="11784" max="11784" width="8.7109375" style="53" customWidth="1"/>
    <col min="11785" max="11786" width="16.7109375" style="53" customWidth="1"/>
    <col min="11787" max="12033" width="9.140625" style="53"/>
    <col min="12034" max="12034" width="5.42578125" style="53" customWidth="1"/>
    <col min="12035" max="12035" width="5.7109375" style="53" customWidth="1"/>
    <col min="12036" max="12036" width="11.42578125" style="53" customWidth="1"/>
    <col min="12037" max="12037" width="59.7109375" style="53" customWidth="1"/>
    <col min="12038" max="12038" width="17" style="53" customWidth="1"/>
    <col min="12039" max="12039" width="4.5703125" style="53" customWidth="1"/>
    <col min="12040" max="12040" width="8.7109375" style="53" customWidth="1"/>
    <col min="12041" max="12042" width="16.7109375" style="53" customWidth="1"/>
    <col min="12043" max="12289" width="9.140625" style="53"/>
    <col min="12290" max="12290" width="5.42578125" style="53" customWidth="1"/>
    <col min="12291" max="12291" width="5.7109375" style="53" customWidth="1"/>
    <col min="12292" max="12292" width="11.42578125" style="53" customWidth="1"/>
    <col min="12293" max="12293" width="59.7109375" style="53" customWidth="1"/>
    <col min="12294" max="12294" width="17" style="53" customWidth="1"/>
    <col min="12295" max="12295" width="4.5703125" style="53" customWidth="1"/>
    <col min="12296" max="12296" width="8.7109375" style="53" customWidth="1"/>
    <col min="12297" max="12298" width="16.7109375" style="53" customWidth="1"/>
    <col min="12299" max="12545" width="9.140625" style="53"/>
    <col min="12546" max="12546" width="5.42578125" style="53" customWidth="1"/>
    <col min="12547" max="12547" width="5.7109375" style="53" customWidth="1"/>
    <col min="12548" max="12548" width="11.42578125" style="53" customWidth="1"/>
    <col min="12549" max="12549" width="59.7109375" style="53" customWidth="1"/>
    <col min="12550" max="12550" width="17" style="53" customWidth="1"/>
    <col min="12551" max="12551" width="4.5703125" style="53" customWidth="1"/>
    <col min="12552" max="12552" width="8.7109375" style="53" customWidth="1"/>
    <col min="12553" max="12554" width="16.7109375" style="53" customWidth="1"/>
    <col min="12555" max="12801" width="9.140625" style="53"/>
    <col min="12802" max="12802" width="5.42578125" style="53" customWidth="1"/>
    <col min="12803" max="12803" width="5.7109375" style="53" customWidth="1"/>
    <col min="12804" max="12804" width="11.42578125" style="53" customWidth="1"/>
    <col min="12805" max="12805" width="59.7109375" style="53" customWidth="1"/>
    <col min="12806" max="12806" width="17" style="53" customWidth="1"/>
    <col min="12807" max="12807" width="4.5703125" style="53" customWidth="1"/>
    <col min="12808" max="12808" width="8.7109375" style="53" customWidth="1"/>
    <col min="12809" max="12810" width="16.7109375" style="53" customWidth="1"/>
    <col min="12811" max="13057" width="9.140625" style="53"/>
    <col min="13058" max="13058" width="5.42578125" style="53" customWidth="1"/>
    <col min="13059" max="13059" width="5.7109375" style="53" customWidth="1"/>
    <col min="13060" max="13060" width="11.42578125" style="53" customWidth="1"/>
    <col min="13061" max="13061" width="59.7109375" style="53" customWidth="1"/>
    <col min="13062" max="13062" width="17" style="53" customWidth="1"/>
    <col min="13063" max="13063" width="4.5703125" style="53" customWidth="1"/>
    <col min="13064" max="13064" width="8.7109375" style="53" customWidth="1"/>
    <col min="13065" max="13066" width="16.7109375" style="53" customWidth="1"/>
    <col min="13067" max="13313" width="9.140625" style="53"/>
    <col min="13314" max="13314" width="5.42578125" style="53" customWidth="1"/>
    <col min="13315" max="13315" width="5.7109375" style="53" customWidth="1"/>
    <col min="13316" max="13316" width="11.42578125" style="53" customWidth="1"/>
    <col min="13317" max="13317" width="59.7109375" style="53" customWidth="1"/>
    <col min="13318" max="13318" width="17" style="53" customWidth="1"/>
    <col min="13319" max="13319" width="4.5703125" style="53" customWidth="1"/>
    <col min="13320" max="13320" width="8.7109375" style="53" customWidth="1"/>
    <col min="13321" max="13322" width="16.7109375" style="53" customWidth="1"/>
    <col min="13323" max="13569" width="9.140625" style="53"/>
    <col min="13570" max="13570" width="5.42578125" style="53" customWidth="1"/>
    <col min="13571" max="13571" width="5.7109375" style="53" customWidth="1"/>
    <col min="13572" max="13572" width="11.42578125" style="53" customWidth="1"/>
    <col min="13573" max="13573" width="59.7109375" style="53" customWidth="1"/>
    <col min="13574" max="13574" width="17" style="53" customWidth="1"/>
    <col min="13575" max="13575" width="4.5703125" style="53" customWidth="1"/>
    <col min="13576" max="13576" width="8.7109375" style="53" customWidth="1"/>
    <col min="13577" max="13578" width="16.7109375" style="53" customWidth="1"/>
    <col min="13579" max="13825" width="9.140625" style="53"/>
    <col min="13826" max="13826" width="5.42578125" style="53" customWidth="1"/>
    <col min="13827" max="13827" width="5.7109375" style="53" customWidth="1"/>
    <col min="13828" max="13828" width="11.42578125" style="53" customWidth="1"/>
    <col min="13829" max="13829" width="59.7109375" style="53" customWidth="1"/>
    <col min="13830" max="13830" width="17" style="53" customWidth="1"/>
    <col min="13831" max="13831" width="4.5703125" style="53" customWidth="1"/>
    <col min="13832" max="13832" width="8.7109375" style="53" customWidth="1"/>
    <col min="13833" max="13834" width="16.7109375" style="53" customWidth="1"/>
    <col min="13835" max="14081" width="9.140625" style="53"/>
    <col min="14082" max="14082" width="5.42578125" style="53" customWidth="1"/>
    <col min="14083" max="14083" width="5.7109375" style="53" customWidth="1"/>
    <col min="14084" max="14084" width="11.42578125" style="53" customWidth="1"/>
    <col min="14085" max="14085" width="59.7109375" style="53" customWidth="1"/>
    <col min="14086" max="14086" width="17" style="53" customWidth="1"/>
    <col min="14087" max="14087" width="4.5703125" style="53" customWidth="1"/>
    <col min="14088" max="14088" width="8.7109375" style="53" customWidth="1"/>
    <col min="14089" max="14090" width="16.7109375" style="53" customWidth="1"/>
    <col min="14091" max="14337" width="9.140625" style="53"/>
    <col min="14338" max="14338" width="5.42578125" style="53" customWidth="1"/>
    <col min="14339" max="14339" width="5.7109375" style="53" customWidth="1"/>
    <col min="14340" max="14340" width="11.42578125" style="53" customWidth="1"/>
    <col min="14341" max="14341" width="59.7109375" style="53" customWidth="1"/>
    <col min="14342" max="14342" width="17" style="53" customWidth="1"/>
    <col min="14343" max="14343" width="4.5703125" style="53" customWidth="1"/>
    <col min="14344" max="14344" width="8.7109375" style="53" customWidth="1"/>
    <col min="14345" max="14346" width="16.7109375" style="53" customWidth="1"/>
    <col min="14347" max="14593" width="9.140625" style="53"/>
    <col min="14594" max="14594" width="5.42578125" style="53" customWidth="1"/>
    <col min="14595" max="14595" width="5.7109375" style="53" customWidth="1"/>
    <col min="14596" max="14596" width="11.42578125" style="53" customWidth="1"/>
    <col min="14597" max="14597" width="59.7109375" style="53" customWidth="1"/>
    <col min="14598" max="14598" width="17" style="53" customWidth="1"/>
    <col min="14599" max="14599" width="4.5703125" style="53" customWidth="1"/>
    <col min="14600" max="14600" width="8.7109375" style="53" customWidth="1"/>
    <col min="14601" max="14602" width="16.7109375" style="53" customWidth="1"/>
    <col min="14603" max="14849" width="9.140625" style="53"/>
    <col min="14850" max="14850" width="5.42578125" style="53" customWidth="1"/>
    <col min="14851" max="14851" width="5.7109375" style="53" customWidth="1"/>
    <col min="14852" max="14852" width="11.42578125" style="53" customWidth="1"/>
    <col min="14853" max="14853" width="59.7109375" style="53" customWidth="1"/>
    <col min="14854" max="14854" width="17" style="53" customWidth="1"/>
    <col min="14855" max="14855" width="4.5703125" style="53" customWidth="1"/>
    <col min="14856" max="14856" width="8.7109375" style="53" customWidth="1"/>
    <col min="14857" max="14858" width="16.7109375" style="53" customWidth="1"/>
    <col min="14859" max="15105" width="9.140625" style="53"/>
    <col min="15106" max="15106" width="5.42578125" style="53" customWidth="1"/>
    <col min="15107" max="15107" width="5.7109375" style="53" customWidth="1"/>
    <col min="15108" max="15108" width="11.42578125" style="53" customWidth="1"/>
    <col min="15109" max="15109" width="59.7109375" style="53" customWidth="1"/>
    <col min="15110" max="15110" width="17" style="53" customWidth="1"/>
    <col min="15111" max="15111" width="4.5703125" style="53" customWidth="1"/>
    <col min="15112" max="15112" width="8.7109375" style="53" customWidth="1"/>
    <col min="15113" max="15114" width="16.7109375" style="53" customWidth="1"/>
    <col min="15115" max="15361" width="9.140625" style="53"/>
    <col min="15362" max="15362" width="5.42578125" style="53" customWidth="1"/>
    <col min="15363" max="15363" width="5.7109375" style="53" customWidth="1"/>
    <col min="15364" max="15364" width="11.42578125" style="53" customWidth="1"/>
    <col min="15365" max="15365" width="59.7109375" style="53" customWidth="1"/>
    <col min="15366" max="15366" width="17" style="53" customWidth="1"/>
    <col min="15367" max="15367" width="4.5703125" style="53" customWidth="1"/>
    <col min="15368" max="15368" width="8.7109375" style="53" customWidth="1"/>
    <col min="15369" max="15370" width="16.7109375" style="53" customWidth="1"/>
    <col min="15371" max="15617" width="9.140625" style="53"/>
    <col min="15618" max="15618" width="5.42578125" style="53" customWidth="1"/>
    <col min="15619" max="15619" width="5.7109375" style="53" customWidth="1"/>
    <col min="15620" max="15620" width="11.42578125" style="53" customWidth="1"/>
    <col min="15621" max="15621" width="59.7109375" style="53" customWidth="1"/>
    <col min="15622" max="15622" width="17" style="53" customWidth="1"/>
    <col min="15623" max="15623" width="4.5703125" style="53" customWidth="1"/>
    <col min="15624" max="15624" width="8.7109375" style="53" customWidth="1"/>
    <col min="15625" max="15626" width="16.7109375" style="53" customWidth="1"/>
    <col min="15627" max="15873" width="9.140625" style="53"/>
    <col min="15874" max="15874" width="5.42578125" style="53" customWidth="1"/>
    <col min="15875" max="15875" width="5.7109375" style="53" customWidth="1"/>
    <col min="15876" max="15876" width="11.42578125" style="53" customWidth="1"/>
    <col min="15877" max="15877" width="59.7109375" style="53" customWidth="1"/>
    <col min="15878" max="15878" width="17" style="53" customWidth="1"/>
    <col min="15879" max="15879" width="4.5703125" style="53" customWidth="1"/>
    <col min="15880" max="15880" width="8.7109375" style="53" customWidth="1"/>
    <col min="15881" max="15882" width="16.7109375" style="53" customWidth="1"/>
    <col min="15883" max="16129" width="9.140625" style="53"/>
    <col min="16130" max="16130" width="5.42578125" style="53" customWidth="1"/>
    <col min="16131" max="16131" width="5.7109375" style="53" customWidth="1"/>
    <col min="16132" max="16132" width="11.42578125" style="53" customWidth="1"/>
    <col min="16133" max="16133" width="59.7109375" style="53" customWidth="1"/>
    <col min="16134" max="16134" width="17" style="53" customWidth="1"/>
    <col min="16135" max="16135" width="4.5703125" style="53" customWidth="1"/>
    <col min="16136" max="16136" width="8.7109375" style="53" customWidth="1"/>
    <col min="16137" max="16138" width="16.7109375" style="53" customWidth="1"/>
    <col min="16139" max="16384" width="9.140625" style="53"/>
  </cols>
  <sheetData>
    <row r="1" spans="1:11" ht="23.25">
      <c r="B1" s="160"/>
      <c r="D1" s="161" t="s">
        <v>2084</v>
      </c>
      <c r="E1" s="162"/>
      <c r="F1" s="162"/>
      <c r="G1" s="163" t="s">
        <v>2085</v>
      </c>
      <c r="I1" s="601" t="s">
        <v>2086</v>
      </c>
    </row>
    <row r="2" spans="1:11">
      <c r="A2" s="160"/>
      <c r="B2" s="164" t="s">
        <v>2087</v>
      </c>
      <c r="E2" s="166"/>
      <c r="F2" s="166"/>
      <c r="G2" s="53"/>
    </row>
    <row r="3" spans="1:11">
      <c r="A3" s="160"/>
      <c r="B3" s="164" t="s">
        <v>2088</v>
      </c>
      <c r="E3" s="166"/>
      <c r="F3" s="166"/>
      <c r="G3" s="53"/>
    </row>
    <row r="4" spans="1:11" ht="25.5">
      <c r="A4" s="160"/>
      <c r="B4" s="160" t="s">
        <v>2089</v>
      </c>
      <c r="D4" s="167" t="s">
        <v>2090</v>
      </c>
      <c r="E4" s="166"/>
      <c r="F4" s="166"/>
      <c r="G4" s="53"/>
    </row>
    <row r="5" spans="1:11">
      <c r="A5" s="160"/>
      <c r="B5" s="160" t="s">
        <v>2091</v>
      </c>
      <c r="D5" s="165" t="s">
        <v>2092</v>
      </c>
      <c r="G5" s="168"/>
      <c r="I5" s="554" t="s">
        <v>1043</v>
      </c>
      <c r="J5" s="572" t="s">
        <v>2093</v>
      </c>
    </row>
    <row r="6" spans="1:11">
      <c r="A6" s="160"/>
      <c r="B6" s="160" t="s">
        <v>2094</v>
      </c>
      <c r="D6" s="167" t="s">
        <v>2095</v>
      </c>
      <c r="G6" s="168"/>
      <c r="I6" s="602" t="s">
        <v>2096</v>
      </c>
      <c r="J6" s="603">
        <f>J206</f>
        <v>0</v>
      </c>
    </row>
    <row r="7" spans="1:11">
      <c r="A7" s="160"/>
      <c r="B7" s="160" t="s">
        <v>2097</v>
      </c>
      <c r="D7" s="167" t="s">
        <v>2098</v>
      </c>
      <c r="E7" s="166"/>
      <c r="F7" s="166"/>
      <c r="G7" s="166"/>
      <c r="H7" s="169"/>
      <c r="I7" s="554" t="s">
        <v>2099</v>
      </c>
      <c r="J7" s="553">
        <f>J207</f>
        <v>0</v>
      </c>
    </row>
    <row r="8" spans="1:11">
      <c r="A8" s="160"/>
      <c r="B8" s="160" t="s">
        <v>2100</v>
      </c>
      <c r="D8" s="167" t="s">
        <v>2101</v>
      </c>
      <c r="E8" s="166"/>
      <c r="F8" s="166"/>
      <c r="G8" s="166"/>
      <c r="H8" s="169"/>
      <c r="I8" s="604">
        <v>0.21</v>
      </c>
      <c r="J8" s="553">
        <f>J6*I8</f>
        <v>0</v>
      </c>
    </row>
    <row r="9" spans="1:11">
      <c r="A9" s="160"/>
      <c r="B9" s="160" t="s">
        <v>2102</v>
      </c>
      <c r="D9" s="167"/>
      <c r="E9" s="166"/>
      <c r="F9" s="166"/>
      <c r="G9" s="166"/>
      <c r="H9" s="169"/>
      <c r="I9" s="605"/>
    </row>
    <row r="10" spans="1:11">
      <c r="A10" s="160"/>
      <c r="B10" s="160" t="s">
        <v>2103</v>
      </c>
      <c r="D10" s="171" t="s">
        <v>2104</v>
      </c>
      <c r="E10" s="166"/>
      <c r="F10" s="166"/>
      <c r="G10" s="166"/>
      <c r="H10" s="169"/>
      <c r="I10" s="606" t="s">
        <v>2105</v>
      </c>
      <c r="J10" s="607">
        <f>SUM(J6+J8)</f>
        <v>0</v>
      </c>
    </row>
    <row r="11" spans="1:11" ht="13.5" thickBot="1">
      <c r="A11" s="160"/>
      <c r="B11" s="160" t="s">
        <v>2106</v>
      </c>
      <c r="D11" s="165" t="s">
        <v>2107</v>
      </c>
      <c r="E11" s="166"/>
      <c r="F11" s="166"/>
      <c r="G11" s="166"/>
      <c r="H11" s="169"/>
      <c r="I11" s="606"/>
      <c r="J11" s="607"/>
    </row>
    <row r="12" spans="1:11" ht="13.5" thickBot="1">
      <c r="A12" s="172" t="s">
        <v>2108</v>
      </c>
      <c r="B12" s="172" t="s">
        <v>1047</v>
      </c>
      <c r="C12" s="173" t="s">
        <v>1048</v>
      </c>
      <c r="D12" s="174" t="s">
        <v>2109</v>
      </c>
      <c r="E12" s="173" t="s">
        <v>4674</v>
      </c>
      <c r="F12" s="173" t="s">
        <v>1</v>
      </c>
      <c r="G12" s="173" t="s">
        <v>4</v>
      </c>
      <c r="H12" s="175" t="s">
        <v>2110</v>
      </c>
      <c r="I12" s="608" t="s">
        <v>2111</v>
      </c>
      <c r="J12" s="608" t="s">
        <v>2112</v>
      </c>
    </row>
    <row r="13" spans="1:11" s="134" customFormat="1">
      <c r="A13" s="134">
        <f>IF(H13&gt;0,MAX(A$12:A12)+1,0)</f>
        <v>0</v>
      </c>
      <c r="B13" s="100"/>
      <c r="C13" s="176"/>
      <c r="D13" s="177"/>
      <c r="E13" s="177"/>
      <c r="F13" s="177"/>
      <c r="G13" s="100"/>
      <c r="H13" s="53"/>
      <c r="I13" s="609"/>
      <c r="J13" s="553"/>
      <c r="K13" s="170"/>
    </row>
    <row r="14" spans="1:11" s="134" customFormat="1">
      <c r="A14" s="134">
        <f>IF(H14&gt;0,MAX(A$12:A13)+1,0)</f>
        <v>0</v>
      </c>
      <c r="B14" s="179"/>
      <c r="C14" s="180"/>
      <c r="D14" s="181" t="s">
        <v>2113</v>
      </c>
      <c r="E14" s="181"/>
      <c r="F14" s="181"/>
      <c r="G14" s="179"/>
      <c r="H14" s="182"/>
      <c r="I14" s="610"/>
      <c r="J14" s="610"/>
    </row>
    <row r="15" spans="1:11" s="134" customFormat="1" ht="25.5">
      <c r="A15" s="134">
        <f>IF(H15&gt;0,MAX(A$12:A14)+1,0)</f>
        <v>1</v>
      </c>
      <c r="B15" s="100">
        <v>713</v>
      </c>
      <c r="C15" s="176">
        <v>713411145</v>
      </c>
      <c r="D15" s="165" t="s">
        <v>2114</v>
      </c>
      <c r="E15" s="165"/>
      <c r="F15" s="165"/>
      <c r="G15" s="100" t="s">
        <v>2115</v>
      </c>
      <c r="H15" s="53">
        <v>10</v>
      </c>
      <c r="I15" s="611">
        <v>0</v>
      </c>
      <c r="J15" s="553">
        <f t="shared" ref="J15:J38" si="0">H15*I15</f>
        <v>0</v>
      </c>
    </row>
    <row r="16" spans="1:11" s="134" customFormat="1" ht="27.75">
      <c r="A16" s="134">
        <f>IF(H16&gt;0,MAX(A$12:A15)+1,0)</f>
        <v>2</v>
      </c>
      <c r="B16" s="100" t="s">
        <v>1071</v>
      </c>
      <c r="C16" s="176"/>
      <c r="D16" s="165" t="s">
        <v>2116</v>
      </c>
      <c r="E16" s="165"/>
      <c r="F16" s="165"/>
      <c r="G16" s="100" t="s">
        <v>2115</v>
      </c>
      <c r="H16" s="53">
        <v>10</v>
      </c>
      <c r="I16" s="611"/>
      <c r="J16" s="553">
        <f t="shared" si="0"/>
        <v>0</v>
      </c>
    </row>
    <row r="17" spans="1:10" s="134" customFormat="1">
      <c r="A17" s="134">
        <f>IF(H17&gt;0,MAX(A$12:A16)+1,0)</f>
        <v>3</v>
      </c>
      <c r="B17" s="100">
        <v>713</v>
      </c>
      <c r="C17" s="176">
        <v>713463121</v>
      </c>
      <c r="D17" s="165" t="s">
        <v>2117</v>
      </c>
      <c r="E17" s="165"/>
      <c r="F17" s="165"/>
      <c r="G17" s="100" t="s">
        <v>39</v>
      </c>
      <c r="H17" s="53">
        <v>29</v>
      </c>
      <c r="I17" s="611"/>
      <c r="J17" s="553">
        <f t="shared" si="0"/>
        <v>0</v>
      </c>
    </row>
    <row r="18" spans="1:10" s="134" customFormat="1">
      <c r="A18" s="134">
        <f>IF(H18&gt;0,MAX(A$12:A17)+1,0)</f>
        <v>4</v>
      </c>
      <c r="B18" s="100">
        <v>713</v>
      </c>
      <c r="C18" s="176">
        <v>713463122</v>
      </c>
      <c r="D18" s="165" t="s">
        <v>2118</v>
      </c>
      <c r="E18" s="165"/>
      <c r="F18" s="165"/>
      <c r="G18" s="100" t="s">
        <v>39</v>
      </c>
      <c r="H18" s="53">
        <v>15</v>
      </c>
      <c r="I18" s="611"/>
      <c r="J18" s="553">
        <f t="shared" si="0"/>
        <v>0</v>
      </c>
    </row>
    <row r="19" spans="1:10" ht="30">
      <c r="A19" s="134">
        <f>IF(H19&gt;0,MAX(A$12:A18)+1,0)</f>
        <v>5</v>
      </c>
      <c r="B19" s="100" t="s">
        <v>1071</v>
      </c>
      <c r="C19" s="176"/>
      <c r="D19" s="165" t="s">
        <v>2119</v>
      </c>
      <c r="G19" s="100" t="s">
        <v>39</v>
      </c>
      <c r="H19" s="53">
        <v>34</v>
      </c>
      <c r="I19" s="611"/>
      <c r="J19" s="553">
        <f t="shared" si="0"/>
        <v>0</v>
      </c>
    </row>
    <row r="20" spans="1:10" ht="30">
      <c r="A20" s="134">
        <f>IF(H20&gt;0,MAX(A$12:A19)+1,0)</f>
        <v>6</v>
      </c>
      <c r="B20" s="100" t="s">
        <v>1071</v>
      </c>
      <c r="C20" s="176"/>
      <c r="D20" s="165" t="s">
        <v>2120</v>
      </c>
      <c r="G20" s="100" t="s">
        <v>39</v>
      </c>
      <c r="H20" s="53">
        <v>8</v>
      </c>
      <c r="I20" s="611"/>
      <c r="J20" s="553">
        <f t="shared" si="0"/>
        <v>0</v>
      </c>
    </row>
    <row r="21" spans="1:10" ht="30">
      <c r="A21" s="134">
        <f>IF(H21&gt;0,MAX(A$12:A20)+1,0)</f>
        <v>7</v>
      </c>
      <c r="B21" s="100" t="s">
        <v>1071</v>
      </c>
      <c r="C21" s="176"/>
      <c r="D21" s="165" t="s">
        <v>2121</v>
      </c>
      <c r="G21" s="100" t="s">
        <v>39</v>
      </c>
      <c r="H21" s="53">
        <v>2</v>
      </c>
      <c r="I21" s="611"/>
      <c r="J21" s="553">
        <f t="shared" si="0"/>
        <v>0</v>
      </c>
    </row>
    <row r="22" spans="1:10" ht="30">
      <c r="A22" s="134">
        <f>IF(H22&gt;0,MAX(A$12:A21)+1,0)</f>
        <v>8</v>
      </c>
      <c r="B22" s="100" t="s">
        <v>1071</v>
      </c>
      <c r="C22" s="176"/>
      <c r="D22" s="165" t="s">
        <v>2122</v>
      </c>
      <c r="G22" s="100" t="s">
        <v>39</v>
      </c>
      <c r="H22" s="53">
        <v>4</v>
      </c>
      <c r="I22" s="611"/>
      <c r="J22" s="553">
        <f t="shared" si="0"/>
        <v>0</v>
      </c>
    </row>
    <row r="23" spans="1:10" ht="30">
      <c r="A23" s="134">
        <f>IF(H23&gt;0,MAX(A$12:A22)+1,0)</f>
        <v>9</v>
      </c>
      <c r="B23" s="100" t="s">
        <v>1071</v>
      </c>
      <c r="C23" s="176"/>
      <c r="D23" s="165" t="s">
        <v>2123</v>
      </c>
      <c r="G23" s="100" t="s">
        <v>39</v>
      </c>
      <c r="H23" s="53">
        <v>4</v>
      </c>
      <c r="I23" s="611"/>
      <c r="J23" s="553">
        <f t="shared" si="0"/>
        <v>0</v>
      </c>
    </row>
    <row r="24" spans="1:10" ht="25.5">
      <c r="A24" s="134">
        <f>IF(H24&gt;0,MAX(A$12:A23)+1,0)</f>
        <v>10</v>
      </c>
      <c r="B24" s="100">
        <v>713</v>
      </c>
      <c r="C24" s="176">
        <v>713463211</v>
      </c>
      <c r="D24" s="165" t="s">
        <v>2124</v>
      </c>
      <c r="G24" s="100" t="s">
        <v>39</v>
      </c>
      <c r="H24" s="53">
        <v>298</v>
      </c>
      <c r="I24" s="611"/>
      <c r="J24" s="553">
        <f t="shared" si="0"/>
        <v>0</v>
      </c>
    </row>
    <row r="25" spans="1:10" ht="25.5">
      <c r="A25" s="134">
        <f>IF(H25&gt;0,MAX(A$12:A24)+1,0)</f>
        <v>11</v>
      </c>
      <c r="B25" s="100">
        <v>713</v>
      </c>
      <c r="C25" s="176">
        <v>713463212</v>
      </c>
      <c r="D25" s="165" t="s">
        <v>2125</v>
      </c>
      <c r="G25" s="100" t="s">
        <v>39</v>
      </c>
      <c r="H25" s="53">
        <v>136</v>
      </c>
      <c r="I25" s="611"/>
      <c r="J25" s="553">
        <f t="shared" si="0"/>
        <v>0</v>
      </c>
    </row>
    <row r="26" spans="1:10" ht="25.5">
      <c r="A26" s="134">
        <f>IF(H26&gt;0,MAX(A$12:A25)+1,0)</f>
        <v>12</v>
      </c>
      <c r="B26" s="100">
        <v>713</v>
      </c>
      <c r="C26" s="176">
        <v>713463213</v>
      </c>
      <c r="D26" s="165" t="s">
        <v>2126</v>
      </c>
      <c r="G26" s="100" t="s">
        <v>39</v>
      </c>
      <c r="H26" s="53">
        <v>5</v>
      </c>
      <c r="I26" s="611"/>
      <c r="J26" s="553">
        <f t="shared" si="0"/>
        <v>0</v>
      </c>
    </row>
    <row r="27" spans="1:10" ht="25.5">
      <c r="A27" s="134">
        <f>IF(H27&gt;0,MAX(A$12:A26)+1,0)</f>
        <v>13</v>
      </c>
      <c r="B27" s="100">
        <v>713</v>
      </c>
      <c r="C27" s="176">
        <v>713463215</v>
      </c>
      <c r="D27" s="165" t="s">
        <v>2127</v>
      </c>
      <c r="G27" s="100" t="s">
        <v>39</v>
      </c>
      <c r="H27" s="53">
        <v>148</v>
      </c>
      <c r="I27" s="611"/>
      <c r="J27" s="553">
        <f t="shared" si="0"/>
        <v>0</v>
      </c>
    </row>
    <row r="28" spans="1:10" ht="25.5">
      <c r="A28" s="134">
        <f>IF(H28&gt;0,MAX(A$12:A27)+1,0)</f>
        <v>14</v>
      </c>
      <c r="B28" s="100">
        <v>713</v>
      </c>
      <c r="C28" s="176">
        <v>713463216</v>
      </c>
      <c r="D28" s="165" t="s">
        <v>2128</v>
      </c>
      <c r="G28" s="100" t="s">
        <v>39</v>
      </c>
      <c r="H28" s="53">
        <v>68</v>
      </c>
      <c r="I28" s="611"/>
      <c r="J28" s="553">
        <f t="shared" si="0"/>
        <v>0</v>
      </c>
    </row>
    <row r="29" spans="1:10" ht="25.5">
      <c r="A29" s="134">
        <f>IF(H29&gt;0,MAX(A$12:A28)+1,0)</f>
        <v>15</v>
      </c>
      <c r="B29" s="100">
        <v>713</v>
      </c>
      <c r="C29" s="176">
        <v>713463217</v>
      </c>
      <c r="D29" s="165" t="s">
        <v>2129</v>
      </c>
      <c r="G29" s="100" t="s">
        <v>39</v>
      </c>
      <c r="H29" s="53">
        <v>5</v>
      </c>
      <c r="I29" s="611"/>
      <c r="J29" s="553">
        <f t="shared" si="0"/>
        <v>0</v>
      </c>
    </row>
    <row r="30" spans="1:10" ht="27.75">
      <c r="A30" s="134">
        <f>IF(H30&gt;0,MAX(A$12:A29)+1,0)</f>
        <v>16</v>
      </c>
      <c r="B30" s="100" t="s">
        <v>1071</v>
      </c>
      <c r="C30" s="176"/>
      <c r="D30" s="165" t="s">
        <v>2130</v>
      </c>
      <c r="G30" s="100" t="s">
        <v>39</v>
      </c>
      <c r="H30" s="53">
        <v>30</v>
      </c>
      <c r="I30" s="611"/>
      <c r="J30" s="553">
        <f t="shared" si="0"/>
        <v>0</v>
      </c>
    </row>
    <row r="31" spans="1:10" ht="27.75">
      <c r="A31" s="134">
        <f>IF(H31&gt;0,MAX(A$12:A30)+1,0)</f>
        <v>17</v>
      </c>
      <c r="B31" s="100" t="s">
        <v>1071</v>
      </c>
      <c r="C31" s="176"/>
      <c r="D31" s="165" t="s">
        <v>2131</v>
      </c>
      <c r="G31" s="100" t="s">
        <v>39</v>
      </c>
      <c r="H31" s="53">
        <v>10</v>
      </c>
      <c r="I31" s="611"/>
      <c r="J31" s="553">
        <f t="shared" si="0"/>
        <v>0</v>
      </c>
    </row>
    <row r="32" spans="1:10" ht="27.75">
      <c r="A32" s="134">
        <f>IF(H32&gt;0,MAX(A$12:A31)+1,0)</f>
        <v>18</v>
      </c>
      <c r="B32" s="100" t="s">
        <v>1071</v>
      </c>
      <c r="C32" s="176"/>
      <c r="D32" s="165" t="s">
        <v>2132</v>
      </c>
      <c r="G32" s="100" t="s">
        <v>39</v>
      </c>
      <c r="H32" s="53">
        <v>248</v>
      </c>
      <c r="I32" s="611"/>
      <c r="J32" s="553">
        <f t="shared" si="0"/>
        <v>0</v>
      </c>
    </row>
    <row r="33" spans="1:10" ht="27.75">
      <c r="A33" s="134">
        <f>IF(H33&gt;0,MAX(A$12:A32)+1,0)</f>
        <v>19</v>
      </c>
      <c r="B33" s="100" t="s">
        <v>1071</v>
      </c>
      <c r="C33" s="176"/>
      <c r="D33" s="165" t="s">
        <v>2133</v>
      </c>
      <c r="G33" s="100" t="s">
        <v>39</v>
      </c>
      <c r="H33" s="53">
        <v>76</v>
      </c>
      <c r="I33" s="611"/>
      <c r="J33" s="553">
        <f t="shared" si="0"/>
        <v>0</v>
      </c>
    </row>
    <row r="34" spans="1:10" ht="27.75">
      <c r="A34" s="134">
        <f>IF(H34&gt;0,MAX(A$12:A33)+1,0)</f>
        <v>20</v>
      </c>
      <c r="B34" s="100" t="s">
        <v>1071</v>
      </c>
      <c r="C34" s="176"/>
      <c r="D34" s="165" t="s">
        <v>2134</v>
      </c>
      <c r="G34" s="100" t="s">
        <v>39</v>
      </c>
      <c r="H34" s="53">
        <v>78</v>
      </c>
      <c r="I34" s="611"/>
      <c r="J34" s="553">
        <f t="shared" si="0"/>
        <v>0</v>
      </c>
    </row>
    <row r="35" spans="1:10" ht="27.75">
      <c r="A35" s="134">
        <f>IF(H35&gt;0,MAX(A$12:A34)+1,0)</f>
        <v>21</v>
      </c>
      <c r="B35" s="100" t="s">
        <v>1071</v>
      </c>
      <c r="C35" s="176"/>
      <c r="D35" s="165" t="s">
        <v>2135</v>
      </c>
      <c r="G35" s="100" t="s">
        <v>39</v>
      </c>
      <c r="H35" s="53">
        <v>4</v>
      </c>
      <c r="I35" s="611"/>
      <c r="J35" s="553">
        <f t="shared" si="0"/>
        <v>0</v>
      </c>
    </row>
    <row r="36" spans="1:10" ht="27.75">
      <c r="A36" s="134">
        <f>IF(H36&gt;0,MAX(A$12:A35)+1,0)</f>
        <v>22</v>
      </c>
      <c r="B36" s="100" t="s">
        <v>1071</v>
      </c>
      <c r="C36" s="176"/>
      <c r="D36" s="165" t="s">
        <v>2136</v>
      </c>
      <c r="G36" s="100" t="s">
        <v>39</v>
      </c>
      <c r="H36" s="53">
        <v>122</v>
      </c>
      <c r="I36" s="611"/>
      <c r="J36" s="553">
        <f t="shared" si="0"/>
        <v>0</v>
      </c>
    </row>
    <row r="37" spans="1:10" ht="27.75">
      <c r="A37" s="134">
        <f>IF(H37&gt;0,MAX(A$12:A36)+1,0)</f>
        <v>23</v>
      </c>
      <c r="B37" s="100" t="s">
        <v>1071</v>
      </c>
      <c r="C37" s="176"/>
      <c r="D37" s="165" t="s">
        <v>2137</v>
      </c>
      <c r="G37" s="100" t="s">
        <v>39</v>
      </c>
      <c r="H37" s="53">
        <v>8</v>
      </c>
      <c r="I37" s="611"/>
      <c r="J37" s="553">
        <f t="shared" si="0"/>
        <v>0</v>
      </c>
    </row>
    <row r="38" spans="1:10" ht="27.75">
      <c r="A38" s="134">
        <f>IF(H38&gt;0,MAX(A$12:A37)+1,0)</f>
        <v>24</v>
      </c>
      <c r="B38" s="100" t="s">
        <v>1071</v>
      </c>
      <c r="C38" s="176"/>
      <c r="D38" s="165" t="s">
        <v>2138</v>
      </c>
      <c r="G38" s="100" t="s">
        <v>39</v>
      </c>
      <c r="H38" s="53">
        <v>74</v>
      </c>
      <c r="I38" s="611"/>
      <c r="J38" s="553">
        <f t="shared" si="0"/>
        <v>0</v>
      </c>
    </row>
    <row r="39" spans="1:10">
      <c r="A39" s="134">
        <f>IF(H39&gt;0,MAX(A$12:A38)+1,0)</f>
        <v>25</v>
      </c>
      <c r="B39" s="100">
        <v>731</v>
      </c>
      <c r="C39" s="176">
        <v>998713201</v>
      </c>
      <c r="D39" s="183" t="s">
        <v>2139</v>
      </c>
      <c r="E39" s="183"/>
      <c r="F39" s="183"/>
      <c r="G39" s="100" t="s">
        <v>497</v>
      </c>
      <c r="H39" s="178">
        <v>1.77</v>
      </c>
      <c r="I39" s="611">
        <f>SUM(J14:J38)/100</f>
        <v>0</v>
      </c>
      <c r="J39" s="553">
        <f>H39*I39</f>
        <v>0</v>
      </c>
    </row>
    <row r="40" spans="1:10">
      <c r="A40" s="134">
        <f>IF(H40&gt;0,MAX(A$12:A39)+1,0)</f>
        <v>0</v>
      </c>
      <c r="C40" s="176"/>
      <c r="D40" s="177" t="s">
        <v>2140</v>
      </c>
      <c r="E40" s="177"/>
      <c r="F40" s="177"/>
      <c r="I40" s="609">
        <f>SUM(J14:J39)</f>
        <v>0</v>
      </c>
      <c r="J40" s="553">
        <f>H40*I40</f>
        <v>0</v>
      </c>
    </row>
    <row r="41" spans="1:10">
      <c r="A41" s="134">
        <f>IF(H41&gt;0,MAX(A$12:A40)+1,0)</f>
        <v>0</v>
      </c>
      <c r="C41" s="176"/>
      <c r="D41" s="177"/>
      <c r="E41" s="177"/>
      <c r="F41" s="177"/>
      <c r="I41" s="609"/>
    </row>
    <row r="42" spans="1:10">
      <c r="A42" s="134">
        <f>IF(H42&gt;0,MAX(A$12:A41)+1,0)</f>
        <v>0</v>
      </c>
      <c r="B42" s="179"/>
      <c r="C42" s="180"/>
      <c r="D42" s="181" t="s">
        <v>2141</v>
      </c>
      <c r="E42" s="181"/>
      <c r="F42" s="181"/>
      <c r="G42" s="179"/>
      <c r="H42" s="182"/>
      <c r="I42" s="610"/>
      <c r="J42" s="610"/>
    </row>
    <row r="43" spans="1:10" ht="25.5">
      <c r="A43" s="134">
        <f>IF(H43&gt;0,MAX(A$12:A42)+1,0)</f>
        <v>26</v>
      </c>
      <c r="B43" s="100">
        <v>721</v>
      </c>
      <c r="C43" s="176">
        <v>727111122</v>
      </c>
      <c r="D43" s="165" t="s">
        <v>2142</v>
      </c>
      <c r="G43" s="100" t="s">
        <v>616</v>
      </c>
      <c r="H43" s="53">
        <v>2</v>
      </c>
      <c r="I43" s="611"/>
      <c r="J43" s="553">
        <f t="shared" ref="J43:J48" si="1">H43*I43</f>
        <v>0</v>
      </c>
    </row>
    <row r="44" spans="1:10" ht="25.5">
      <c r="A44" s="134">
        <f>IF(H44&gt;0,MAX(A$12:A43)+1,0)</f>
        <v>27</v>
      </c>
      <c r="B44" s="100">
        <v>721</v>
      </c>
      <c r="C44" s="176">
        <v>727111123</v>
      </c>
      <c r="D44" s="184" t="s">
        <v>2143</v>
      </c>
      <c r="G44" s="100" t="s">
        <v>616</v>
      </c>
      <c r="H44" s="53">
        <v>2</v>
      </c>
      <c r="I44" s="611"/>
      <c r="J44" s="553">
        <f>H44*I44</f>
        <v>0</v>
      </c>
    </row>
    <row r="45" spans="1:10" ht="25.5">
      <c r="A45" s="134">
        <f>IF(H45&gt;0,MAX(A$12:A44)+1,0)</f>
        <v>28</v>
      </c>
      <c r="B45" s="100">
        <v>721</v>
      </c>
      <c r="C45" s="176">
        <v>727111222</v>
      </c>
      <c r="D45" s="165" t="s">
        <v>2144</v>
      </c>
      <c r="G45" s="100" t="s">
        <v>616</v>
      </c>
      <c r="H45" s="53">
        <v>4</v>
      </c>
      <c r="I45" s="611"/>
      <c r="J45" s="553">
        <f>H45*I45</f>
        <v>0</v>
      </c>
    </row>
    <row r="46" spans="1:10" ht="25.5">
      <c r="A46" s="134">
        <f>IF(H46&gt;0,MAX(A$12:A45)+1,0)</f>
        <v>29</v>
      </c>
      <c r="B46" s="100">
        <v>721</v>
      </c>
      <c r="C46" s="176">
        <v>727111224</v>
      </c>
      <c r="D46" s="165" t="s">
        <v>2145</v>
      </c>
      <c r="G46" s="100" t="s">
        <v>616</v>
      </c>
      <c r="H46" s="53">
        <v>4</v>
      </c>
      <c r="I46" s="611"/>
      <c r="J46" s="553">
        <f t="shared" si="1"/>
        <v>0</v>
      </c>
    </row>
    <row r="47" spans="1:10" ht="25.5">
      <c r="A47" s="134">
        <f>IF(H47&gt;0,MAX(A$12:A46)+1,0)</f>
        <v>30</v>
      </c>
      <c r="B47" s="100">
        <v>721</v>
      </c>
      <c r="C47" s="176">
        <v>727111226</v>
      </c>
      <c r="D47" s="165" t="s">
        <v>2146</v>
      </c>
      <c r="G47" s="100" t="s">
        <v>616</v>
      </c>
      <c r="H47" s="53">
        <v>2</v>
      </c>
      <c r="I47" s="611"/>
      <c r="J47" s="553">
        <f t="shared" si="1"/>
        <v>0</v>
      </c>
    </row>
    <row r="48" spans="1:10">
      <c r="A48" s="134">
        <f>IF(H48&gt;0,MAX(A$12:A47)+1,0)</f>
        <v>0</v>
      </c>
      <c r="C48" s="176"/>
      <c r="D48" s="177" t="s">
        <v>2147</v>
      </c>
      <c r="E48" s="177"/>
      <c r="F48" s="177"/>
      <c r="I48" s="609">
        <f>SUM(J42:J47)</f>
        <v>0</v>
      </c>
      <c r="J48" s="553">
        <f t="shared" si="1"/>
        <v>0</v>
      </c>
    </row>
    <row r="49" spans="1:10">
      <c r="A49" s="134">
        <f>IF(H49&gt;0,MAX(A$12:A48)+1,0)</f>
        <v>0</v>
      </c>
      <c r="C49" s="176"/>
      <c r="D49" s="185"/>
      <c r="E49" s="185"/>
      <c r="F49" s="185"/>
      <c r="J49" s="553">
        <f>H49*I49</f>
        <v>0</v>
      </c>
    </row>
    <row r="50" spans="1:10">
      <c r="A50" s="134">
        <f>IF(H50&gt;0,MAX(A$12:A49)+1,0)</f>
        <v>0</v>
      </c>
      <c r="C50" s="176"/>
      <c r="D50" s="181" t="s">
        <v>2148</v>
      </c>
      <c r="E50" s="181"/>
      <c r="F50" s="181"/>
      <c r="J50" s="553">
        <f>H50*I50</f>
        <v>0</v>
      </c>
    </row>
    <row r="51" spans="1:10">
      <c r="A51" s="134">
        <f>IF(H51&gt;0,MAX(A$12:A50)+1,0)</f>
        <v>31</v>
      </c>
      <c r="B51" s="100">
        <v>731</v>
      </c>
      <c r="C51" s="176">
        <v>732111132</v>
      </c>
      <c r="D51" s="183" t="s">
        <v>2149</v>
      </c>
      <c r="E51" s="183"/>
      <c r="F51" s="183"/>
      <c r="G51" s="100" t="s">
        <v>616</v>
      </c>
      <c r="H51" s="53">
        <v>2</v>
      </c>
      <c r="I51" s="611"/>
      <c r="J51" s="553">
        <f>H51*I51</f>
        <v>0</v>
      </c>
    </row>
    <row r="52" spans="1:10">
      <c r="A52" s="134">
        <f>IF(H52&gt;0,MAX(A$12:A51)+1,0)</f>
        <v>32</v>
      </c>
      <c r="B52" s="100">
        <v>731</v>
      </c>
      <c r="C52" s="176">
        <v>732111232</v>
      </c>
      <c r="D52" s="183" t="s">
        <v>2150</v>
      </c>
      <c r="E52" s="183"/>
      <c r="F52" s="183"/>
      <c r="G52" s="100" t="s">
        <v>616</v>
      </c>
      <c r="H52" s="53">
        <v>16</v>
      </c>
      <c r="I52" s="611"/>
      <c r="J52" s="553">
        <f t="shared" ref="J52:J68" si="2">H52*I52</f>
        <v>0</v>
      </c>
    </row>
    <row r="53" spans="1:10">
      <c r="A53" s="134">
        <f>IF(H53&gt;0,MAX(A$12:A52)+1,0)</f>
        <v>33</v>
      </c>
      <c r="B53" s="100">
        <v>731</v>
      </c>
      <c r="C53" s="176">
        <v>732111312</v>
      </c>
      <c r="D53" s="183" t="s">
        <v>2151</v>
      </c>
      <c r="E53" s="183"/>
      <c r="F53" s="183"/>
      <c r="G53" s="100" t="s">
        <v>616</v>
      </c>
      <c r="H53" s="53">
        <v>2</v>
      </c>
      <c r="I53" s="611"/>
      <c r="J53" s="553">
        <f t="shared" si="2"/>
        <v>0</v>
      </c>
    </row>
    <row r="54" spans="1:10">
      <c r="A54" s="134">
        <f>IF(H54&gt;0,MAX(A$12:A53)+1,0)</f>
        <v>34</v>
      </c>
      <c r="B54" s="100">
        <v>731</v>
      </c>
      <c r="C54" s="176">
        <v>732111314</v>
      </c>
      <c r="D54" s="183" t="s">
        <v>2152</v>
      </c>
      <c r="E54" s="183"/>
      <c r="F54" s="183"/>
      <c r="G54" s="100" t="s">
        <v>616</v>
      </c>
      <c r="H54" s="53">
        <v>6</v>
      </c>
      <c r="I54" s="611"/>
      <c r="J54" s="553">
        <f t="shared" si="2"/>
        <v>0</v>
      </c>
    </row>
    <row r="55" spans="1:10">
      <c r="A55" s="134">
        <f>IF(H55&gt;0,MAX(A$12:A54)+1,0)</f>
        <v>35</v>
      </c>
      <c r="B55" s="100">
        <v>731</v>
      </c>
      <c r="C55" s="176">
        <v>732111315</v>
      </c>
      <c r="D55" s="183" t="s">
        <v>2153</v>
      </c>
      <c r="E55" s="183"/>
      <c r="F55" s="183"/>
      <c r="G55" s="100" t="s">
        <v>616</v>
      </c>
      <c r="H55" s="53">
        <v>2</v>
      </c>
      <c r="I55" s="611"/>
      <c r="J55" s="553">
        <f t="shared" si="2"/>
        <v>0</v>
      </c>
    </row>
    <row r="56" spans="1:10">
      <c r="A56" s="134">
        <f>IF(H56&gt;0,MAX(A$12:A55)+1,0)</f>
        <v>36</v>
      </c>
      <c r="B56" s="100">
        <v>731</v>
      </c>
      <c r="C56" s="176">
        <v>732111316</v>
      </c>
      <c r="D56" s="183" t="s">
        <v>2154</v>
      </c>
      <c r="E56" s="183"/>
      <c r="F56" s="183"/>
      <c r="G56" s="100" t="s">
        <v>616</v>
      </c>
      <c r="H56" s="53">
        <v>2</v>
      </c>
      <c r="I56" s="611"/>
      <c r="J56" s="553">
        <f t="shared" si="2"/>
        <v>0</v>
      </c>
    </row>
    <row r="57" spans="1:10">
      <c r="A57" s="134">
        <f>IF(H57&gt;0,MAX(A$12:A56)+1,0)</f>
        <v>37</v>
      </c>
      <c r="B57" s="100">
        <v>731</v>
      </c>
      <c r="C57" s="176">
        <v>732111318</v>
      </c>
      <c r="D57" s="183" t="s">
        <v>2155</v>
      </c>
      <c r="E57" s="183"/>
      <c r="F57" s="183"/>
      <c r="G57" s="100" t="s">
        <v>616</v>
      </c>
      <c r="H57" s="53">
        <v>6</v>
      </c>
      <c r="I57" s="611"/>
      <c r="J57" s="553">
        <f t="shared" si="2"/>
        <v>0</v>
      </c>
    </row>
    <row r="58" spans="1:10">
      <c r="A58" s="134">
        <f>IF(H58&gt;0,MAX(A$12:A57)+1,0)</f>
        <v>38</v>
      </c>
      <c r="B58" s="100">
        <v>731</v>
      </c>
      <c r="C58" s="176">
        <v>732111325</v>
      </c>
      <c r="D58" s="183" t="s">
        <v>2156</v>
      </c>
      <c r="E58" s="183"/>
      <c r="F58" s="183"/>
      <c r="G58" s="100" t="s">
        <v>616</v>
      </c>
      <c r="H58" s="53">
        <v>2</v>
      </c>
      <c r="I58" s="611"/>
      <c r="J58" s="553">
        <f t="shared" si="2"/>
        <v>0</v>
      </c>
    </row>
    <row r="59" spans="1:10">
      <c r="A59" s="134">
        <f>IF(H59&gt;0,MAX(A$12:A58)+1,0)</f>
        <v>39</v>
      </c>
      <c r="B59" s="100">
        <v>731</v>
      </c>
      <c r="C59" s="176">
        <v>732199100</v>
      </c>
      <c r="D59" s="183" t="s">
        <v>2157</v>
      </c>
      <c r="E59" s="183"/>
      <c r="F59" s="183"/>
      <c r="G59" s="100" t="s">
        <v>2158</v>
      </c>
      <c r="H59" s="53">
        <v>15</v>
      </c>
      <c r="I59" s="611"/>
      <c r="J59" s="553">
        <f t="shared" si="2"/>
        <v>0</v>
      </c>
    </row>
    <row r="60" spans="1:10" ht="38.25">
      <c r="A60" s="134">
        <f>IF(H60&gt;0,MAX(A$12:A59)+1,0)</f>
        <v>40</v>
      </c>
      <c r="B60" s="953" t="s">
        <v>1071</v>
      </c>
      <c r="C60" s="954"/>
      <c r="D60" s="955" t="s">
        <v>2159</v>
      </c>
      <c r="E60" s="955"/>
      <c r="F60" s="955"/>
      <c r="G60" s="953" t="s">
        <v>616</v>
      </c>
      <c r="H60" s="956">
        <v>6</v>
      </c>
      <c r="I60" s="611"/>
      <c r="J60" s="553">
        <f t="shared" si="2"/>
        <v>0</v>
      </c>
    </row>
    <row r="61" spans="1:10" ht="38.25">
      <c r="A61" s="134">
        <f>IF(H61&gt;0,MAX(A$12:A60)+1,0)</f>
        <v>41</v>
      </c>
      <c r="B61" s="953" t="s">
        <v>1071</v>
      </c>
      <c r="C61" s="954"/>
      <c r="D61" s="955" t="s">
        <v>2160</v>
      </c>
      <c r="E61" s="955"/>
      <c r="F61" s="955"/>
      <c r="G61" s="953" t="s">
        <v>616</v>
      </c>
      <c r="H61" s="956">
        <v>4</v>
      </c>
      <c r="I61" s="611"/>
      <c r="J61" s="553">
        <f t="shared" si="2"/>
        <v>0</v>
      </c>
    </row>
    <row r="62" spans="1:10" ht="38.25">
      <c r="A62" s="134">
        <f>IF(H62&gt;0,MAX(A$12:A61)+1,0)</f>
        <v>42</v>
      </c>
      <c r="B62" s="953" t="s">
        <v>1071</v>
      </c>
      <c r="C62" s="954"/>
      <c r="D62" s="955" t="s">
        <v>2161</v>
      </c>
      <c r="E62" s="955"/>
      <c r="F62" s="955"/>
      <c r="G62" s="953" t="s">
        <v>616</v>
      </c>
      <c r="H62" s="956">
        <v>5</v>
      </c>
      <c r="I62" s="611"/>
      <c r="J62" s="553">
        <f t="shared" si="2"/>
        <v>0</v>
      </c>
    </row>
    <row r="63" spans="1:10" ht="38.25">
      <c r="A63" s="134">
        <f>IF(H63&gt;0,MAX(A$12:A62)+1,0)</f>
        <v>43</v>
      </c>
      <c r="B63" s="953" t="s">
        <v>1071</v>
      </c>
      <c r="C63" s="954"/>
      <c r="D63" s="955" t="s">
        <v>2162</v>
      </c>
      <c r="E63" s="955"/>
      <c r="F63" s="955"/>
      <c r="G63" s="953" t="s">
        <v>616</v>
      </c>
      <c r="H63" s="956">
        <v>2</v>
      </c>
      <c r="I63" s="611"/>
      <c r="J63" s="553">
        <f t="shared" si="2"/>
        <v>0</v>
      </c>
    </row>
    <row r="64" spans="1:10">
      <c r="A64" s="134">
        <f>IF(H64&gt;0,MAX(A$12:A63)+1,0)</f>
        <v>44</v>
      </c>
      <c r="B64" s="100" t="s">
        <v>1071</v>
      </c>
      <c r="C64" s="176"/>
      <c r="D64" s="183" t="s">
        <v>4986</v>
      </c>
      <c r="E64" s="183"/>
      <c r="F64" s="183"/>
      <c r="G64" s="100" t="s">
        <v>616</v>
      </c>
      <c r="H64" s="53">
        <v>8</v>
      </c>
      <c r="I64" s="611"/>
      <c r="J64" s="553">
        <f t="shared" si="2"/>
        <v>0</v>
      </c>
    </row>
    <row r="65" spans="1:10" ht="25.5">
      <c r="A65" s="134">
        <f>IF(H65&gt;0,MAX(A$12:A64)+1,0)</f>
        <v>45</v>
      </c>
      <c r="B65" s="100">
        <v>731</v>
      </c>
      <c r="C65" s="176">
        <v>732429212</v>
      </c>
      <c r="D65" s="183" t="s">
        <v>2163</v>
      </c>
      <c r="E65" s="183"/>
      <c r="F65" s="183"/>
      <c r="G65" s="100" t="s">
        <v>2158</v>
      </c>
      <c r="H65" s="53">
        <v>8</v>
      </c>
      <c r="I65" s="611"/>
      <c r="J65" s="553">
        <f>H65*I65</f>
        <v>0</v>
      </c>
    </row>
    <row r="66" spans="1:10" ht="25.5">
      <c r="A66" s="134">
        <f>IF(H66&gt;0,MAX(A$12:A65)+1,0)</f>
        <v>46</v>
      </c>
      <c r="B66" s="100">
        <v>731</v>
      </c>
      <c r="C66" s="176">
        <v>732429215</v>
      </c>
      <c r="D66" s="183" t="s">
        <v>2164</v>
      </c>
      <c r="E66" s="183"/>
      <c r="F66" s="183"/>
      <c r="G66" s="100" t="s">
        <v>2158</v>
      </c>
      <c r="H66" s="53">
        <v>4</v>
      </c>
      <c r="I66" s="611"/>
      <c r="J66" s="553">
        <f>H66*I66</f>
        <v>0</v>
      </c>
    </row>
    <row r="67" spans="1:10" ht="25.5">
      <c r="A67" s="134">
        <f>IF(H67&gt;0,MAX(A$12:A66)+1,0)</f>
        <v>47</v>
      </c>
      <c r="B67" s="100">
        <v>731</v>
      </c>
      <c r="C67" s="176">
        <v>732429225</v>
      </c>
      <c r="D67" s="183" t="s">
        <v>2165</v>
      </c>
      <c r="E67" s="183"/>
      <c r="F67" s="183"/>
      <c r="G67" s="100" t="s">
        <v>2158</v>
      </c>
      <c r="H67" s="53">
        <v>1</v>
      </c>
      <c r="I67" s="611"/>
      <c r="J67" s="553">
        <f>H67*I67</f>
        <v>0</v>
      </c>
    </row>
    <row r="68" spans="1:10">
      <c r="A68" s="134">
        <f>IF(H68&gt;0,MAX(A$12:A67)+1,0)</f>
        <v>48</v>
      </c>
      <c r="B68" s="100">
        <v>731</v>
      </c>
      <c r="C68" s="176">
        <v>998732201</v>
      </c>
      <c r="D68" s="183" t="s">
        <v>2166</v>
      </c>
      <c r="E68" s="183"/>
      <c r="F68" s="183"/>
      <c r="G68" s="100" t="s">
        <v>497</v>
      </c>
      <c r="H68" s="178">
        <v>1.52</v>
      </c>
      <c r="I68" s="611"/>
      <c r="J68" s="553">
        <f t="shared" si="2"/>
        <v>0</v>
      </c>
    </row>
    <row r="69" spans="1:10">
      <c r="A69" s="134">
        <f>IF(H69&gt;0,MAX(A$12:A68)+1,0)</f>
        <v>0</v>
      </c>
      <c r="C69" s="176"/>
      <c r="D69" s="177" t="s">
        <v>2167</v>
      </c>
      <c r="E69" s="177"/>
      <c r="F69" s="177"/>
      <c r="H69" s="178"/>
      <c r="I69" s="609">
        <f>SUM(J50:J68)</f>
        <v>0</v>
      </c>
    </row>
    <row r="70" spans="1:10">
      <c r="A70" s="134">
        <f>IF(H70&gt;0,MAX(A$12:A69)+1,0)</f>
        <v>0</v>
      </c>
      <c r="C70" s="176"/>
      <c r="D70" s="183"/>
      <c r="E70" s="183"/>
      <c r="F70" s="183"/>
      <c r="H70" s="178"/>
    </row>
    <row r="71" spans="1:10" s="134" customFormat="1">
      <c r="A71" s="134">
        <f>IF(H71&gt;0,MAX(A$12:A70)+1,0)</f>
        <v>0</v>
      </c>
      <c r="B71" s="179"/>
      <c r="C71" s="180"/>
      <c r="D71" s="181" t="s">
        <v>2168</v>
      </c>
      <c r="E71" s="181"/>
      <c r="F71" s="181"/>
      <c r="G71" s="179"/>
      <c r="H71" s="182"/>
      <c r="I71" s="610"/>
      <c r="J71" s="610"/>
    </row>
    <row r="72" spans="1:10">
      <c r="A72" s="134">
        <f>IF(H72&gt;0,MAX(A$12:A71)+1,0)</f>
        <v>49</v>
      </c>
      <c r="B72" s="100">
        <v>731</v>
      </c>
      <c r="C72" s="176">
        <v>733111103</v>
      </c>
      <c r="D72" s="165" t="s">
        <v>2169</v>
      </c>
      <c r="G72" s="100" t="s">
        <v>39</v>
      </c>
      <c r="H72" s="53">
        <v>4</v>
      </c>
      <c r="I72" s="611"/>
      <c r="J72" s="553">
        <f t="shared" ref="J72:J93" si="3">H72*I72</f>
        <v>0</v>
      </c>
    </row>
    <row r="73" spans="1:10">
      <c r="A73" s="134">
        <f>IF(H73&gt;0,MAX(A$12:A72)+1,0)</f>
        <v>50</v>
      </c>
      <c r="B73" s="100">
        <v>731</v>
      </c>
      <c r="C73" s="176">
        <v>733111105</v>
      </c>
      <c r="D73" s="165" t="s">
        <v>2170</v>
      </c>
      <c r="G73" s="100" t="s">
        <v>39</v>
      </c>
      <c r="H73" s="53">
        <v>10</v>
      </c>
      <c r="I73" s="611"/>
      <c r="J73" s="553">
        <f t="shared" si="3"/>
        <v>0</v>
      </c>
    </row>
    <row r="74" spans="1:10">
      <c r="A74" s="134">
        <f>IF(H74&gt;0,MAX(A$12:A73)+1,0)</f>
        <v>51</v>
      </c>
      <c r="B74" s="100">
        <v>731</v>
      </c>
      <c r="C74" s="176">
        <v>733111106</v>
      </c>
      <c r="D74" s="165" t="s">
        <v>2171</v>
      </c>
      <c r="G74" s="100" t="s">
        <v>39</v>
      </c>
      <c r="H74" s="53">
        <v>4</v>
      </c>
      <c r="I74" s="611"/>
      <c r="J74" s="553">
        <f t="shared" si="3"/>
        <v>0</v>
      </c>
    </row>
    <row r="75" spans="1:10">
      <c r="A75" s="134">
        <f>IF(H75&gt;0,MAX(A$12:A74)+1,0)</f>
        <v>52</v>
      </c>
      <c r="B75" s="100">
        <v>731</v>
      </c>
      <c r="C75" s="176">
        <v>733111107</v>
      </c>
      <c r="D75" s="165" t="s">
        <v>2172</v>
      </c>
      <c r="G75" s="100" t="s">
        <v>39</v>
      </c>
      <c r="H75" s="53">
        <v>4</v>
      </c>
      <c r="I75" s="611"/>
      <c r="J75" s="553">
        <f t="shared" si="3"/>
        <v>0</v>
      </c>
    </row>
    <row r="76" spans="1:10">
      <c r="A76" s="134">
        <f>IF(H76&gt;0,MAX(A$12:A75)+1,0)</f>
        <v>53</v>
      </c>
      <c r="B76" s="100">
        <v>731</v>
      </c>
      <c r="C76" s="176">
        <v>733111108</v>
      </c>
      <c r="D76" s="165" t="s">
        <v>2173</v>
      </c>
      <c r="G76" s="100" t="s">
        <v>39</v>
      </c>
      <c r="H76" s="53">
        <v>8</v>
      </c>
      <c r="I76" s="611"/>
      <c r="J76" s="553">
        <f t="shared" si="3"/>
        <v>0</v>
      </c>
    </row>
    <row r="77" spans="1:10">
      <c r="A77" s="134">
        <f>IF(H77&gt;0,MAX(A$12:A76)+1,0)</f>
        <v>54</v>
      </c>
      <c r="B77" s="100">
        <v>731</v>
      </c>
      <c r="C77" s="176">
        <v>733121165</v>
      </c>
      <c r="D77" s="165" t="s">
        <v>2174</v>
      </c>
      <c r="G77" s="100" t="s">
        <v>39</v>
      </c>
      <c r="H77" s="53">
        <v>74</v>
      </c>
      <c r="I77" s="611"/>
      <c r="J77" s="553">
        <f t="shared" si="3"/>
        <v>0</v>
      </c>
    </row>
    <row r="78" spans="1:10">
      <c r="A78" s="134">
        <f>IF(H78&gt;0,MAX(A$12:A77)+1,0)</f>
        <v>55</v>
      </c>
      <c r="B78" s="100">
        <v>731</v>
      </c>
      <c r="C78" s="176">
        <v>733121172</v>
      </c>
      <c r="D78" s="165" t="s">
        <v>2175</v>
      </c>
      <c r="G78" s="100" t="s">
        <v>39</v>
      </c>
      <c r="H78" s="53">
        <v>10</v>
      </c>
      <c r="I78" s="611"/>
      <c r="J78" s="553">
        <f t="shared" si="3"/>
        <v>0</v>
      </c>
    </row>
    <row r="79" spans="1:10">
      <c r="A79" s="134">
        <f>IF(H79&gt;0,MAX(A$12:A78)+1,0)</f>
        <v>56</v>
      </c>
      <c r="B79" s="100">
        <v>731</v>
      </c>
      <c r="C79" s="176">
        <v>733190107</v>
      </c>
      <c r="D79" s="165" t="s">
        <v>2176</v>
      </c>
      <c r="G79" s="100" t="s">
        <v>39</v>
      </c>
      <c r="H79" s="53">
        <v>22</v>
      </c>
      <c r="I79" s="611"/>
      <c r="J79" s="553">
        <f t="shared" si="3"/>
        <v>0</v>
      </c>
    </row>
    <row r="80" spans="1:10">
      <c r="A80" s="134">
        <f>IF(H80&gt;0,MAX(A$12:A79)+1,0)</f>
        <v>57</v>
      </c>
      <c r="B80" s="100">
        <v>731</v>
      </c>
      <c r="C80" s="176">
        <v>733190108</v>
      </c>
      <c r="D80" s="165" t="s">
        <v>2177</v>
      </c>
      <c r="G80" s="100" t="s">
        <v>39</v>
      </c>
      <c r="H80" s="53">
        <v>8</v>
      </c>
      <c r="I80" s="611"/>
      <c r="J80" s="553">
        <f t="shared" si="3"/>
        <v>0</v>
      </c>
    </row>
    <row r="81" spans="1:10" ht="15">
      <c r="A81" s="134">
        <f>IF(H81&gt;0,MAX(A$12:A80)+1,0)</f>
        <v>58</v>
      </c>
      <c r="B81" s="100">
        <v>731</v>
      </c>
      <c r="C81" s="176">
        <v>733190225</v>
      </c>
      <c r="D81" s="165" t="s">
        <v>2178</v>
      </c>
      <c r="G81" s="100" t="s">
        <v>39</v>
      </c>
      <c r="H81" s="53">
        <v>74</v>
      </c>
      <c r="I81" s="611"/>
      <c r="J81" s="553">
        <f t="shared" si="3"/>
        <v>0</v>
      </c>
    </row>
    <row r="82" spans="1:10" ht="15">
      <c r="A82" s="134">
        <f>IF(H82&gt;0,MAX(A$12:A81)+1,0)</f>
        <v>59</v>
      </c>
      <c r="B82" s="100">
        <v>731</v>
      </c>
      <c r="C82" s="176">
        <v>733190232</v>
      </c>
      <c r="D82" s="165" t="s">
        <v>2179</v>
      </c>
      <c r="G82" s="100" t="s">
        <v>39</v>
      </c>
      <c r="H82" s="53">
        <v>10</v>
      </c>
      <c r="I82" s="611"/>
      <c r="J82" s="553">
        <f t="shared" si="3"/>
        <v>0</v>
      </c>
    </row>
    <row r="83" spans="1:10">
      <c r="A83" s="134">
        <f>IF(H83&gt;0,MAX(A$12:A82)+1,0)</f>
        <v>60</v>
      </c>
      <c r="B83" s="100">
        <v>731</v>
      </c>
      <c r="C83" s="176">
        <v>733222302</v>
      </c>
      <c r="D83" s="165" t="s">
        <v>2180</v>
      </c>
      <c r="G83" s="100" t="s">
        <v>39</v>
      </c>
      <c r="H83" s="53">
        <v>34</v>
      </c>
      <c r="I83" s="611"/>
      <c r="J83" s="553">
        <f t="shared" si="3"/>
        <v>0</v>
      </c>
    </row>
    <row r="84" spans="1:10">
      <c r="A84" s="134">
        <f>IF(H84&gt;0,MAX(A$12:A83)+1,0)</f>
        <v>61</v>
      </c>
      <c r="B84" s="100">
        <v>731</v>
      </c>
      <c r="C84" s="176">
        <v>733222303</v>
      </c>
      <c r="D84" s="165" t="s">
        <v>2181</v>
      </c>
      <c r="G84" s="100" t="s">
        <v>39</v>
      </c>
      <c r="H84" s="53">
        <v>38</v>
      </c>
      <c r="I84" s="611"/>
      <c r="J84" s="553">
        <f t="shared" si="3"/>
        <v>0</v>
      </c>
    </row>
    <row r="85" spans="1:10">
      <c r="A85" s="134">
        <f>IF(H85&gt;0,MAX(A$12:A84)+1,0)</f>
        <v>62</v>
      </c>
      <c r="B85" s="100">
        <v>731</v>
      </c>
      <c r="C85" s="176">
        <v>733222304</v>
      </c>
      <c r="D85" s="165" t="s">
        <v>2182</v>
      </c>
      <c r="G85" s="100" t="s">
        <v>39</v>
      </c>
      <c r="H85" s="53">
        <v>12</v>
      </c>
      <c r="I85" s="611"/>
      <c r="J85" s="553">
        <f t="shared" si="3"/>
        <v>0</v>
      </c>
    </row>
    <row r="86" spans="1:10">
      <c r="A86" s="134">
        <f>IF(H86&gt;0,MAX(A$12:A85)+1,0)</f>
        <v>63</v>
      </c>
      <c r="B86" s="100">
        <v>731</v>
      </c>
      <c r="C86" s="176">
        <v>733222305</v>
      </c>
      <c r="D86" s="165" t="s">
        <v>2183</v>
      </c>
      <c r="G86" s="100" t="s">
        <v>39</v>
      </c>
      <c r="H86" s="53">
        <v>252</v>
      </c>
      <c r="I86" s="611"/>
      <c r="J86" s="553">
        <f t="shared" si="3"/>
        <v>0</v>
      </c>
    </row>
    <row r="87" spans="1:10">
      <c r="A87" s="134">
        <f>IF(H87&gt;0,MAX(A$12:A86)+1,0)</f>
        <v>64</v>
      </c>
      <c r="B87" s="100">
        <v>731</v>
      </c>
      <c r="C87" s="176">
        <v>733222306</v>
      </c>
      <c r="D87" s="165" t="s">
        <v>2184</v>
      </c>
      <c r="G87" s="100" t="s">
        <v>39</v>
      </c>
      <c r="H87" s="53">
        <v>70</v>
      </c>
      <c r="I87" s="611"/>
      <c r="J87" s="553">
        <f t="shared" si="3"/>
        <v>0</v>
      </c>
    </row>
    <row r="88" spans="1:10">
      <c r="A88" s="134">
        <f>IF(H88&gt;0,MAX(A$12:A87)+1,0)</f>
        <v>65</v>
      </c>
      <c r="B88" s="100">
        <v>731</v>
      </c>
      <c r="C88" s="176">
        <v>733223307</v>
      </c>
      <c r="D88" s="165" t="s">
        <v>2185</v>
      </c>
      <c r="G88" s="100" t="s">
        <v>39</v>
      </c>
      <c r="H88" s="53">
        <v>74</v>
      </c>
      <c r="I88" s="611"/>
      <c r="J88" s="553">
        <f t="shared" si="3"/>
        <v>0</v>
      </c>
    </row>
    <row r="89" spans="1:10">
      <c r="A89" s="134">
        <f>IF(H89&gt;0,MAX(A$12:A88)+1,0)</f>
        <v>66</v>
      </c>
      <c r="B89" s="100">
        <v>731</v>
      </c>
      <c r="C89" s="176">
        <v>733223308</v>
      </c>
      <c r="D89" s="165" t="s">
        <v>2186</v>
      </c>
      <c r="G89" s="100" t="s">
        <v>39</v>
      </c>
      <c r="H89" s="53">
        <v>120</v>
      </c>
      <c r="I89" s="611"/>
      <c r="J89" s="553">
        <f t="shared" si="3"/>
        <v>0</v>
      </c>
    </row>
    <row r="90" spans="1:10">
      <c r="A90" s="134">
        <f>IF(H90&gt;0,MAX(A$12:A89)+1,0)</f>
        <v>67</v>
      </c>
      <c r="B90" s="100">
        <v>731</v>
      </c>
      <c r="C90" s="176">
        <v>733291101</v>
      </c>
      <c r="D90" s="165" t="s">
        <v>2187</v>
      </c>
      <c r="G90" s="100" t="s">
        <v>39</v>
      </c>
      <c r="H90" s="53">
        <v>406</v>
      </c>
      <c r="I90" s="611"/>
      <c r="J90" s="553">
        <f t="shared" si="3"/>
        <v>0</v>
      </c>
    </row>
    <row r="91" spans="1:10">
      <c r="A91" s="134">
        <f>IF(H91&gt;0,MAX(A$12:A90)+1,0)</f>
        <v>68</v>
      </c>
      <c r="B91" s="100">
        <v>731</v>
      </c>
      <c r="C91" s="176">
        <v>733291102</v>
      </c>
      <c r="D91" s="165" t="s">
        <v>2188</v>
      </c>
      <c r="G91" s="100" t="s">
        <v>39</v>
      </c>
      <c r="H91" s="53">
        <v>194</v>
      </c>
      <c r="I91" s="611"/>
      <c r="J91" s="553">
        <f t="shared" si="3"/>
        <v>0</v>
      </c>
    </row>
    <row r="92" spans="1:10">
      <c r="A92" s="134">
        <f>IF(H92&gt;0,MAX(A$12:A91)+1,0)</f>
        <v>69</v>
      </c>
      <c r="B92" s="100">
        <v>731</v>
      </c>
      <c r="C92" s="176">
        <v>998733201</v>
      </c>
      <c r="D92" s="183" t="s">
        <v>2189</v>
      </c>
      <c r="E92" s="183"/>
      <c r="F92" s="183"/>
      <c r="G92" s="100" t="s">
        <v>497</v>
      </c>
      <c r="H92" s="178">
        <v>3.19</v>
      </c>
      <c r="I92" s="611"/>
      <c r="J92" s="553">
        <f t="shared" si="3"/>
        <v>0</v>
      </c>
    </row>
    <row r="93" spans="1:10">
      <c r="A93" s="134">
        <f>IF(H93&gt;0,MAX(A$12:A92)+1,0)</f>
        <v>0</v>
      </c>
      <c r="C93" s="176"/>
      <c r="D93" s="177" t="s">
        <v>2190</v>
      </c>
      <c r="E93" s="177"/>
      <c r="F93" s="177"/>
      <c r="I93" s="609">
        <f>SUM(J71:J92)</f>
        <v>0</v>
      </c>
      <c r="J93" s="553">
        <f t="shared" si="3"/>
        <v>0</v>
      </c>
    </row>
    <row r="94" spans="1:10">
      <c r="A94" s="134">
        <f>IF(H94&gt;0,MAX(A$12:A93)+1,0)</f>
        <v>0</v>
      </c>
      <c r="C94" s="176"/>
      <c r="D94" s="183"/>
      <c r="E94" s="183"/>
      <c r="F94" s="183"/>
      <c r="H94" s="178"/>
    </row>
    <row r="95" spans="1:10" s="134" customFormat="1">
      <c r="A95" s="134">
        <f>IF(H95&gt;0,MAX(A$12:A94)+1,0)</f>
        <v>0</v>
      </c>
      <c r="B95" s="179"/>
      <c r="C95" s="180"/>
      <c r="D95" s="181" t="s">
        <v>2191</v>
      </c>
      <c r="E95" s="181"/>
      <c r="F95" s="181"/>
      <c r="G95" s="179"/>
      <c r="H95" s="182"/>
      <c r="I95" s="610"/>
      <c r="J95" s="610"/>
    </row>
    <row r="96" spans="1:10" s="134" customFormat="1">
      <c r="A96" s="134">
        <f>IF(H96&gt;0,MAX(A$12:A95)+1,0)</f>
        <v>70</v>
      </c>
      <c r="B96" s="100">
        <v>731</v>
      </c>
      <c r="C96" s="176">
        <v>734109114</v>
      </c>
      <c r="D96" s="165" t="s">
        <v>2192</v>
      </c>
      <c r="E96" s="165"/>
      <c r="F96" s="165"/>
      <c r="G96" s="100" t="s">
        <v>616</v>
      </c>
      <c r="H96" s="53">
        <v>2</v>
      </c>
      <c r="I96" s="611"/>
      <c r="J96" s="553">
        <f t="shared" ref="J96:J159" si="4">H96*I96</f>
        <v>0</v>
      </c>
    </row>
    <row r="97" spans="1:10">
      <c r="A97" s="134">
        <f>IF(H97&gt;0,MAX(A$12:A96)+1,0)</f>
        <v>71</v>
      </c>
      <c r="B97" s="100">
        <v>731</v>
      </c>
      <c r="C97" s="176">
        <v>734109216</v>
      </c>
      <c r="D97" s="165" t="s">
        <v>2193</v>
      </c>
      <c r="G97" s="100" t="s">
        <v>616</v>
      </c>
      <c r="H97" s="53">
        <v>8</v>
      </c>
      <c r="I97" s="611"/>
      <c r="J97" s="553">
        <f t="shared" si="4"/>
        <v>0</v>
      </c>
    </row>
    <row r="98" spans="1:10" ht="45">
      <c r="A98" s="134">
        <f>IF(H98&gt;0,MAX(A$12:A97)+1,0)</f>
        <v>72</v>
      </c>
      <c r="B98" s="186" t="s">
        <v>1071</v>
      </c>
      <c r="C98" s="176"/>
      <c r="D98" s="165" t="s">
        <v>2194</v>
      </c>
      <c r="G98" s="100" t="s">
        <v>616</v>
      </c>
      <c r="H98" s="53">
        <v>4</v>
      </c>
      <c r="I98" s="611"/>
      <c r="J98" s="553">
        <f t="shared" si="4"/>
        <v>0</v>
      </c>
    </row>
    <row r="99" spans="1:10" ht="25.5">
      <c r="A99" s="134">
        <f>IF(H99&gt;0,MAX(A$12:A98)+1,0)</f>
        <v>73</v>
      </c>
      <c r="B99" s="186" t="s">
        <v>1071</v>
      </c>
      <c r="C99" s="176"/>
      <c r="D99" s="165" t="s">
        <v>2195</v>
      </c>
      <c r="G99" s="100" t="s">
        <v>616</v>
      </c>
      <c r="H99" s="53">
        <v>1</v>
      </c>
      <c r="I99" s="611"/>
      <c r="J99" s="553">
        <f t="shared" si="4"/>
        <v>0</v>
      </c>
    </row>
    <row r="100" spans="1:10" ht="30">
      <c r="A100" s="134">
        <f>IF(H100&gt;0,MAX(A$12:A99)+1,0)</f>
        <v>74</v>
      </c>
      <c r="B100" s="100" t="s">
        <v>1071</v>
      </c>
      <c r="C100" s="176"/>
      <c r="D100" s="165" t="s">
        <v>2196</v>
      </c>
      <c r="G100" s="100" t="s">
        <v>616</v>
      </c>
      <c r="H100" s="53">
        <v>1</v>
      </c>
      <c r="I100" s="611"/>
      <c r="J100" s="553">
        <f t="shared" si="4"/>
        <v>0</v>
      </c>
    </row>
    <row r="101" spans="1:10" ht="45">
      <c r="A101" s="134">
        <f>IF(H101&gt;0,MAX(A$12:A100)+1,0)</f>
        <v>75</v>
      </c>
      <c r="B101" s="186" t="s">
        <v>1071</v>
      </c>
      <c r="C101" s="187"/>
      <c r="D101" s="165" t="s">
        <v>2197</v>
      </c>
      <c r="G101" s="186" t="s">
        <v>616</v>
      </c>
      <c r="H101" s="188">
        <v>1</v>
      </c>
      <c r="I101" s="611"/>
      <c r="J101" s="612">
        <f t="shared" si="4"/>
        <v>0</v>
      </c>
    </row>
    <row r="102" spans="1:10">
      <c r="A102" s="134">
        <f>IF(H102&gt;0,MAX(A$12:A101)+1,0)</f>
        <v>76</v>
      </c>
      <c r="B102" s="100">
        <v>731</v>
      </c>
      <c r="C102" s="176">
        <v>734209103</v>
      </c>
      <c r="D102" s="165" t="s">
        <v>2198</v>
      </c>
      <c r="G102" s="100" t="s">
        <v>616</v>
      </c>
      <c r="H102" s="53">
        <v>77</v>
      </c>
      <c r="I102" s="611"/>
      <c r="J102" s="553">
        <f t="shared" si="4"/>
        <v>0</v>
      </c>
    </row>
    <row r="103" spans="1:10">
      <c r="A103" s="134">
        <f>IF(H103&gt;0,MAX(A$12:A102)+1,0)</f>
        <v>77</v>
      </c>
      <c r="B103" s="100">
        <v>731</v>
      </c>
      <c r="C103" s="176">
        <v>734209113</v>
      </c>
      <c r="D103" s="165" t="s">
        <v>2199</v>
      </c>
      <c r="G103" s="100" t="s">
        <v>616</v>
      </c>
      <c r="H103" s="53">
        <v>79</v>
      </c>
      <c r="I103" s="611"/>
      <c r="J103" s="553">
        <f t="shared" si="4"/>
        <v>0</v>
      </c>
    </row>
    <row r="104" spans="1:10">
      <c r="A104" s="134">
        <f>IF(H104&gt;0,MAX(A$12:A103)+1,0)</f>
        <v>78</v>
      </c>
      <c r="B104" s="100">
        <v>731</v>
      </c>
      <c r="C104" s="176">
        <v>734209114</v>
      </c>
      <c r="D104" s="165" t="s">
        <v>2200</v>
      </c>
      <c r="G104" s="100" t="s">
        <v>616</v>
      </c>
      <c r="H104" s="53">
        <v>25</v>
      </c>
      <c r="I104" s="611"/>
      <c r="J104" s="553">
        <f t="shared" si="4"/>
        <v>0</v>
      </c>
    </row>
    <row r="105" spans="1:10">
      <c r="A105" s="134">
        <f>IF(H105&gt;0,MAX(A$12:A104)+1,0)</f>
        <v>79</v>
      </c>
      <c r="B105" s="100">
        <v>731</v>
      </c>
      <c r="C105" s="176">
        <v>734209115</v>
      </c>
      <c r="D105" s="165" t="s">
        <v>2201</v>
      </c>
      <c r="G105" s="100" t="s">
        <v>616</v>
      </c>
      <c r="H105" s="53">
        <v>76</v>
      </c>
      <c r="I105" s="611"/>
      <c r="J105" s="553">
        <f t="shared" si="4"/>
        <v>0</v>
      </c>
    </row>
    <row r="106" spans="1:10">
      <c r="A106" s="134">
        <f>IF(H106&gt;0,MAX(A$12:A105)+1,0)</f>
        <v>80</v>
      </c>
      <c r="B106" s="100">
        <v>731</v>
      </c>
      <c r="C106" s="176">
        <v>734209116</v>
      </c>
      <c r="D106" s="165" t="s">
        <v>2202</v>
      </c>
      <c r="G106" s="100" t="s">
        <v>616</v>
      </c>
      <c r="H106" s="53">
        <v>31</v>
      </c>
      <c r="I106" s="611"/>
      <c r="J106" s="553">
        <f t="shared" si="4"/>
        <v>0</v>
      </c>
    </row>
    <row r="107" spans="1:10">
      <c r="A107" s="134">
        <f>IF(H107&gt;0,MAX(A$12:A106)+1,0)</f>
        <v>81</v>
      </c>
      <c r="B107" s="100">
        <v>731</v>
      </c>
      <c r="C107" s="176">
        <v>734209117</v>
      </c>
      <c r="D107" s="165" t="s">
        <v>2203</v>
      </c>
      <c r="G107" s="100" t="s">
        <v>616</v>
      </c>
      <c r="H107" s="53">
        <v>12</v>
      </c>
      <c r="I107" s="611"/>
      <c r="J107" s="553">
        <f t="shared" si="4"/>
        <v>0</v>
      </c>
    </row>
    <row r="108" spans="1:10">
      <c r="A108" s="134">
        <f>IF(H108&gt;0,MAX(A$12:A107)+1,0)</f>
        <v>82</v>
      </c>
      <c r="B108" s="100">
        <v>731</v>
      </c>
      <c r="C108" s="176">
        <v>734209118</v>
      </c>
      <c r="D108" s="165" t="s">
        <v>2204</v>
      </c>
      <c r="G108" s="100" t="s">
        <v>616</v>
      </c>
      <c r="H108" s="53">
        <v>33</v>
      </c>
      <c r="I108" s="611"/>
      <c r="J108" s="553">
        <f t="shared" si="4"/>
        <v>0</v>
      </c>
    </row>
    <row r="109" spans="1:10">
      <c r="A109" s="134">
        <f>IF(H109&gt;0,MAX(A$12:A108)+1,0)</f>
        <v>83</v>
      </c>
      <c r="B109" s="100">
        <v>731</v>
      </c>
      <c r="C109" s="176">
        <v>734209123</v>
      </c>
      <c r="D109" s="165" t="s">
        <v>2205</v>
      </c>
      <c r="G109" s="100" t="s">
        <v>616</v>
      </c>
      <c r="H109" s="53">
        <v>2</v>
      </c>
      <c r="I109" s="611"/>
      <c r="J109" s="553">
        <f t="shared" si="4"/>
        <v>0</v>
      </c>
    </row>
    <row r="110" spans="1:10">
      <c r="A110" s="134">
        <f>IF(H110&gt;0,MAX(A$12:A109)+1,0)</f>
        <v>84</v>
      </c>
      <c r="B110" s="100">
        <v>731</v>
      </c>
      <c r="C110" s="176">
        <v>734209124</v>
      </c>
      <c r="D110" s="165" t="s">
        <v>2206</v>
      </c>
      <c r="G110" s="100" t="s">
        <v>616</v>
      </c>
      <c r="H110" s="53">
        <v>4</v>
      </c>
      <c r="I110" s="611"/>
      <c r="J110" s="553">
        <f t="shared" si="4"/>
        <v>0</v>
      </c>
    </row>
    <row r="111" spans="1:10">
      <c r="A111" s="134">
        <f>IF(H111&gt;0,MAX(A$12:A110)+1,0)</f>
        <v>85</v>
      </c>
      <c r="B111" s="100">
        <v>731</v>
      </c>
      <c r="C111" s="176">
        <v>734209125</v>
      </c>
      <c r="D111" s="165" t="s">
        <v>2207</v>
      </c>
      <c r="G111" s="100" t="s">
        <v>616</v>
      </c>
      <c r="H111" s="53">
        <v>3</v>
      </c>
      <c r="I111" s="611"/>
      <c r="J111" s="553">
        <f t="shared" si="4"/>
        <v>0</v>
      </c>
    </row>
    <row r="112" spans="1:10">
      <c r="A112" s="134">
        <f>IF(H112&gt;0,MAX(A$12:A111)+1,0)</f>
        <v>86</v>
      </c>
      <c r="B112" s="100">
        <v>731</v>
      </c>
      <c r="C112" s="176">
        <v>734209126</v>
      </c>
      <c r="D112" s="165" t="s">
        <v>2208</v>
      </c>
      <c r="G112" s="100" t="s">
        <v>616</v>
      </c>
      <c r="H112" s="53">
        <v>1</v>
      </c>
      <c r="I112" s="611"/>
      <c r="J112" s="553">
        <f t="shared" si="4"/>
        <v>0</v>
      </c>
    </row>
    <row r="113" spans="1:10">
      <c r="A113" s="134">
        <f>IF(H113&gt;0,MAX(A$12:A112)+1,0)</f>
        <v>87</v>
      </c>
      <c r="B113" s="100">
        <v>731</v>
      </c>
      <c r="C113" s="176">
        <v>734209127</v>
      </c>
      <c r="D113" s="165" t="s">
        <v>2209</v>
      </c>
      <c r="G113" s="100" t="s">
        <v>616</v>
      </c>
      <c r="H113" s="53">
        <v>1</v>
      </c>
      <c r="I113" s="611"/>
      <c r="J113" s="553">
        <f t="shared" si="4"/>
        <v>0</v>
      </c>
    </row>
    <row r="114" spans="1:10">
      <c r="A114" s="134">
        <f>IF(H114&gt;0,MAX(A$12:A113)+1,0)</f>
        <v>88</v>
      </c>
      <c r="B114" s="100">
        <v>731</v>
      </c>
      <c r="C114" s="176">
        <v>734209128</v>
      </c>
      <c r="D114" s="165" t="s">
        <v>2210</v>
      </c>
      <c r="G114" s="100" t="s">
        <v>616</v>
      </c>
      <c r="H114" s="53">
        <v>1</v>
      </c>
      <c r="I114" s="611"/>
      <c r="J114" s="553">
        <f t="shared" si="4"/>
        <v>0</v>
      </c>
    </row>
    <row r="115" spans="1:10">
      <c r="A115" s="134">
        <f>IF(H115&gt;0,MAX(A$12:A114)+1,0)</f>
        <v>89</v>
      </c>
      <c r="B115" s="100" t="s">
        <v>1071</v>
      </c>
      <c r="C115" s="176"/>
      <c r="D115" s="165" t="s">
        <v>2211</v>
      </c>
      <c r="G115" s="100" t="s">
        <v>616</v>
      </c>
      <c r="H115" s="53">
        <v>1</v>
      </c>
      <c r="I115" s="611"/>
      <c r="J115" s="553">
        <f t="shared" si="4"/>
        <v>0</v>
      </c>
    </row>
    <row r="116" spans="1:10">
      <c r="A116" s="134">
        <f>IF(H116&gt;0,MAX(A$12:A115)+1,0)</f>
        <v>90</v>
      </c>
      <c r="B116" s="100" t="s">
        <v>1071</v>
      </c>
      <c r="C116" s="176"/>
      <c r="D116" s="165" t="s">
        <v>2212</v>
      </c>
      <c r="G116" s="100" t="s">
        <v>616</v>
      </c>
      <c r="H116" s="53">
        <v>12</v>
      </c>
      <c r="I116" s="611"/>
      <c r="J116" s="553">
        <f t="shared" si="4"/>
        <v>0</v>
      </c>
    </row>
    <row r="117" spans="1:10">
      <c r="A117" s="134">
        <f>IF(H117&gt;0,MAX(A$12:A116)+1,0)</f>
        <v>91</v>
      </c>
      <c r="B117" s="100" t="s">
        <v>1071</v>
      </c>
      <c r="C117" s="176"/>
      <c r="D117" s="189" t="s">
        <v>2213</v>
      </c>
      <c r="G117" s="100" t="s">
        <v>616</v>
      </c>
      <c r="H117" s="53">
        <v>15</v>
      </c>
      <c r="I117" s="611"/>
      <c r="J117" s="553">
        <f t="shared" si="4"/>
        <v>0</v>
      </c>
    </row>
    <row r="118" spans="1:10">
      <c r="A118" s="134">
        <f>IF(H118&gt;0,MAX(A$12:A117)+1,0)</f>
        <v>92</v>
      </c>
      <c r="B118" s="100" t="s">
        <v>1071</v>
      </c>
      <c r="C118" s="176"/>
      <c r="D118" s="165" t="s">
        <v>2214</v>
      </c>
      <c r="E118" s="190"/>
      <c r="F118" s="190"/>
      <c r="G118" s="100" t="s">
        <v>616</v>
      </c>
      <c r="H118" s="53">
        <v>15</v>
      </c>
      <c r="I118" s="611"/>
      <c r="J118" s="553">
        <f t="shared" si="4"/>
        <v>0</v>
      </c>
    </row>
    <row r="119" spans="1:10">
      <c r="A119" s="134">
        <f>IF(H119&gt;0,MAX(A$12:A118)+1,0)</f>
        <v>93</v>
      </c>
      <c r="B119" s="100" t="s">
        <v>1071</v>
      </c>
      <c r="C119" s="176"/>
      <c r="D119" s="165" t="s">
        <v>2215</v>
      </c>
      <c r="G119" s="100" t="s">
        <v>616</v>
      </c>
      <c r="H119" s="53">
        <v>28</v>
      </c>
      <c r="I119" s="611"/>
      <c r="J119" s="553">
        <f t="shared" si="4"/>
        <v>0</v>
      </c>
    </row>
    <row r="120" spans="1:10">
      <c r="A120" s="134">
        <f>IF(H120&gt;0,MAX(A$12:A119)+1,0)</f>
        <v>94</v>
      </c>
      <c r="B120" s="100" t="s">
        <v>1071</v>
      </c>
      <c r="C120" s="176"/>
      <c r="D120" s="165" t="s">
        <v>2216</v>
      </c>
      <c r="G120" s="100" t="s">
        <v>616</v>
      </c>
      <c r="H120" s="53">
        <v>28</v>
      </c>
      <c r="I120" s="611"/>
      <c r="J120" s="553">
        <f t="shared" si="4"/>
        <v>0</v>
      </c>
    </row>
    <row r="121" spans="1:10" ht="38.25">
      <c r="A121" s="134">
        <f>IF(H121&gt;0,MAX(A$12:A120)+1,0)</f>
        <v>95</v>
      </c>
      <c r="B121" s="100" t="s">
        <v>1071</v>
      </c>
      <c r="C121" s="176"/>
      <c r="D121" s="165" t="s">
        <v>2217</v>
      </c>
      <c r="E121" s="184"/>
      <c r="F121" s="184"/>
      <c r="G121" s="100" t="s">
        <v>616</v>
      </c>
      <c r="H121" s="53">
        <v>17</v>
      </c>
      <c r="I121" s="611"/>
      <c r="J121" s="553">
        <f t="shared" si="4"/>
        <v>0</v>
      </c>
    </row>
    <row r="122" spans="1:10" ht="38.25">
      <c r="A122" s="134">
        <f>IF(H122&gt;0,MAX(A$12:A121)+1,0)</f>
        <v>96</v>
      </c>
      <c r="B122" s="100" t="s">
        <v>1071</v>
      </c>
      <c r="C122" s="176"/>
      <c r="D122" s="165" t="s">
        <v>2218</v>
      </c>
      <c r="G122" s="100" t="s">
        <v>616</v>
      </c>
      <c r="H122" s="53">
        <v>3</v>
      </c>
      <c r="I122" s="611"/>
      <c r="J122" s="553">
        <f t="shared" si="4"/>
        <v>0</v>
      </c>
    </row>
    <row r="123" spans="1:10" ht="38.25">
      <c r="A123" s="134">
        <f>IF(H123&gt;0,MAX(A$12:A122)+1,0)</f>
        <v>97</v>
      </c>
      <c r="B123" s="100" t="s">
        <v>1071</v>
      </c>
      <c r="C123" s="176"/>
      <c r="D123" s="165" t="s">
        <v>2219</v>
      </c>
      <c r="G123" s="100" t="s">
        <v>616</v>
      </c>
      <c r="H123" s="53">
        <v>18</v>
      </c>
      <c r="I123" s="611"/>
      <c r="J123" s="553">
        <f t="shared" si="4"/>
        <v>0</v>
      </c>
    </row>
    <row r="124" spans="1:10" ht="38.25">
      <c r="A124" s="134">
        <f>IF(H124&gt;0,MAX(A$12:A123)+1,0)</f>
        <v>98</v>
      </c>
      <c r="B124" s="100" t="s">
        <v>1071</v>
      </c>
      <c r="C124" s="176"/>
      <c r="D124" s="184" t="s">
        <v>2220</v>
      </c>
      <c r="G124" s="100" t="s">
        <v>616</v>
      </c>
      <c r="H124" s="53">
        <v>7</v>
      </c>
      <c r="I124" s="611"/>
      <c r="J124" s="553">
        <f t="shared" si="4"/>
        <v>0</v>
      </c>
    </row>
    <row r="125" spans="1:10" ht="38.25">
      <c r="A125" s="134">
        <f>IF(H125&gt;0,MAX(A$12:A124)+1,0)</f>
        <v>99</v>
      </c>
      <c r="B125" s="100" t="s">
        <v>1071</v>
      </c>
      <c r="C125" s="176"/>
      <c r="D125" s="165" t="s">
        <v>2221</v>
      </c>
      <c r="G125" s="100" t="s">
        <v>616</v>
      </c>
      <c r="H125" s="53">
        <v>4</v>
      </c>
      <c r="I125" s="611"/>
      <c r="J125" s="553">
        <f t="shared" si="4"/>
        <v>0</v>
      </c>
    </row>
    <row r="126" spans="1:10" ht="38.25">
      <c r="A126" s="134">
        <f>IF(H126&gt;0,MAX(A$12:A125)+1,0)</f>
        <v>100</v>
      </c>
      <c r="B126" s="100" t="s">
        <v>1071</v>
      </c>
      <c r="C126" s="176"/>
      <c r="D126" s="165" t="s">
        <v>2222</v>
      </c>
      <c r="G126" s="100" t="s">
        <v>616</v>
      </c>
      <c r="H126" s="53">
        <v>13</v>
      </c>
      <c r="I126" s="611"/>
      <c r="J126" s="553">
        <f t="shared" si="4"/>
        <v>0</v>
      </c>
    </row>
    <row r="127" spans="1:10" ht="25.5">
      <c r="A127" s="134">
        <f>IF(H127&gt;0,MAX(A$12:A126)+1,0)</f>
        <v>101</v>
      </c>
      <c r="B127" s="100" t="s">
        <v>1071</v>
      </c>
      <c r="C127" s="176"/>
      <c r="D127" s="165" t="s">
        <v>2223</v>
      </c>
      <c r="G127" s="100" t="s">
        <v>616</v>
      </c>
      <c r="H127" s="53">
        <v>23</v>
      </c>
      <c r="I127" s="611"/>
      <c r="J127" s="553">
        <f t="shared" si="4"/>
        <v>0</v>
      </c>
    </row>
    <row r="128" spans="1:10" ht="25.5">
      <c r="A128" s="134">
        <f>IF(H128&gt;0,MAX(A$12:A127)+1,0)</f>
        <v>102</v>
      </c>
      <c r="B128" s="100" t="s">
        <v>1071</v>
      </c>
      <c r="C128" s="176"/>
      <c r="D128" s="184" t="s">
        <v>2224</v>
      </c>
      <c r="G128" s="100" t="s">
        <v>616</v>
      </c>
      <c r="H128" s="53">
        <v>2</v>
      </c>
      <c r="I128" s="611"/>
      <c r="J128" s="553">
        <f t="shared" si="4"/>
        <v>0</v>
      </c>
    </row>
    <row r="129" spans="1:10" ht="25.5">
      <c r="A129" s="134">
        <f>IF(H129&gt;0,MAX(A$12:A128)+1,0)</f>
        <v>103</v>
      </c>
      <c r="B129" s="100" t="s">
        <v>1071</v>
      </c>
      <c r="C129" s="176"/>
      <c r="D129" s="165" t="s">
        <v>2225</v>
      </c>
      <c r="G129" s="100" t="s">
        <v>616</v>
      </c>
      <c r="H129" s="53">
        <v>1</v>
      </c>
      <c r="I129" s="611"/>
      <c r="J129" s="553">
        <f t="shared" si="4"/>
        <v>0</v>
      </c>
    </row>
    <row r="130" spans="1:10" ht="25.5">
      <c r="A130" s="134">
        <f>IF(H130&gt;0,MAX(A$12:A129)+1,0)</f>
        <v>104</v>
      </c>
      <c r="B130" s="100" t="s">
        <v>1071</v>
      </c>
      <c r="C130" s="176"/>
      <c r="D130" s="165" t="s">
        <v>2226</v>
      </c>
      <c r="G130" s="100" t="s">
        <v>616</v>
      </c>
      <c r="H130" s="53">
        <v>6</v>
      </c>
      <c r="I130" s="611"/>
      <c r="J130" s="553">
        <f t="shared" si="4"/>
        <v>0</v>
      </c>
    </row>
    <row r="131" spans="1:10" ht="25.5">
      <c r="A131" s="134">
        <f>IF(H131&gt;0,MAX(A$12:A130)+1,0)</f>
        <v>105</v>
      </c>
      <c r="B131" s="100" t="s">
        <v>1071</v>
      </c>
      <c r="C131" s="176"/>
      <c r="D131" s="165" t="s">
        <v>2227</v>
      </c>
      <c r="G131" s="100" t="s">
        <v>616</v>
      </c>
      <c r="H131" s="53">
        <v>2</v>
      </c>
      <c r="I131" s="611"/>
      <c r="J131" s="553">
        <f t="shared" si="4"/>
        <v>0</v>
      </c>
    </row>
    <row r="132" spans="1:10" ht="25.5">
      <c r="A132" s="134">
        <f>IF(H132&gt;0,MAX(A$12:A131)+1,0)</f>
        <v>106</v>
      </c>
      <c r="B132" s="100" t="s">
        <v>1071</v>
      </c>
      <c r="C132" s="176"/>
      <c r="D132" s="165" t="s">
        <v>2228</v>
      </c>
      <c r="G132" s="100" t="s">
        <v>616</v>
      </c>
      <c r="H132" s="53">
        <v>1</v>
      </c>
      <c r="I132" s="611"/>
      <c r="J132" s="553">
        <f t="shared" si="4"/>
        <v>0</v>
      </c>
    </row>
    <row r="133" spans="1:10" ht="25.5">
      <c r="A133" s="134">
        <f>IF(H133&gt;0,MAX(A$12:A132)+1,0)</f>
        <v>107</v>
      </c>
      <c r="B133" s="100" t="s">
        <v>1071</v>
      </c>
      <c r="C133" s="176"/>
      <c r="D133" s="165" t="s">
        <v>2229</v>
      </c>
      <c r="G133" s="100" t="s">
        <v>616</v>
      </c>
      <c r="H133" s="53">
        <v>3</v>
      </c>
      <c r="I133" s="611"/>
      <c r="J133" s="553">
        <f t="shared" si="4"/>
        <v>0</v>
      </c>
    </row>
    <row r="134" spans="1:10">
      <c r="A134" s="134">
        <f>IF(H134&gt;0,MAX(A$12:A133)+1,0)</f>
        <v>108</v>
      </c>
      <c r="B134" s="100" t="s">
        <v>1071</v>
      </c>
      <c r="C134" s="176"/>
      <c r="D134" s="165" t="s">
        <v>2230</v>
      </c>
      <c r="G134" s="100" t="s">
        <v>616</v>
      </c>
      <c r="H134" s="53">
        <v>17</v>
      </c>
      <c r="I134" s="611"/>
      <c r="J134" s="553">
        <f t="shared" si="4"/>
        <v>0</v>
      </c>
    </row>
    <row r="135" spans="1:10">
      <c r="A135" s="134">
        <f>IF(H135&gt;0,MAX(A$12:A134)+1,0)</f>
        <v>109</v>
      </c>
      <c r="B135" s="100" t="s">
        <v>1071</v>
      </c>
      <c r="C135" s="176"/>
      <c r="D135" s="184" t="s">
        <v>2231</v>
      </c>
      <c r="G135" s="100" t="s">
        <v>616</v>
      </c>
      <c r="H135" s="53">
        <v>2</v>
      </c>
      <c r="I135" s="611"/>
      <c r="J135" s="553">
        <f t="shared" si="4"/>
        <v>0</v>
      </c>
    </row>
    <row r="136" spans="1:10">
      <c r="A136" s="134">
        <f>IF(H136&gt;0,MAX(A$12:A135)+1,0)</f>
        <v>110</v>
      </c>
      <c r="B136" s="100" t="s">
        <v>1071</v>
      </c>
      <c r="C136" s="176"/>
      <c r="D136" s="184" t="s">
        <v>2232</v>
      </c>
      <c r="G136" s="100" t="s">
        <v>616</v>
      </c>
      <c r="H136" s="53">
        <v>2</v>
      </c>
      <c r="I136" s="611"/>
      <c r="J136" s="553">
        <f t="shared" si="4"/>
        <v>0</v>
      </c>
    </row>
    <row r="137" spans="1:10">
      <c r="A137" s="134">
        <f>IF(H137&gt;0,MAX(A$12:A136)+1,0)</f>
        <v>111</v>
      </c>
      <c r="B137" s="100" t="s">
        <v>1071</v>
      </c>
      <c r="C137" s="176"/>
      <c r="D137" s="184" t="s">
        <v>2233</v>
      </c>
      <c r="G137" s="100" t="s">
        <v>616</v>
      </c>
      <c r="H137" s="53">
        <v>10</v>
      </c>
      <c r="I137" s="611"/>
      <c r="J137" s="553">
        <f t="shared" si="4"/>
        <v>0</v>
      </c>
    </row>
    <row r="138" spans="1:10">
      <c r="A138" s="134">
        <f>IF(H138&gt;0,MAX(A$12:A137)+1,0)</f>
        <v>112</v>
      </c>
      <c r="B138" s="100" t="s">
        <v>1071</v>
      </c>
      <c r="C138" s="176"/>
      <c r="D138" s="184" t="s">
        <v>2234</v>
      </c>
      <c r="G138" s="100" t="s">
        <v>616</v>
      </c>
      <c r="H138" s="53">
        <v>4</v>
      </c>
      <c r="I138" s="611"/>
      <c r="J138" s="553">
        <f t="shared" si="4"/>
        <v>0</v>
      </c>
    </row>
    <row r="139" spans="1:10">
      <c r="A139" s="134">
        <f>IF(H139&gt;0,MAX(A$12:A138)+1,0)</f>
        <v>113</v>
      </c>
      <c r="B139" s="100" t="s">
        <v>1071</v>
      </c>
      <c r="C139" s="176"/>
      <c r="D139" s="184" t="s">
        <v>2235</v>
      </c>
      <c r="G139" s="100" t="s">
        <v>616</v>
      </c>
      <c r="H139" s="53">
        <v>2</v>
      </c>
      <c r="I139" s="611"/>
      <c r="J139" s="553">
        <f t="shared" si="4"/>
        <v>0</v>
      </c>
    </row>
    <row r="140" spans="1:10">
      <c r="A140" s="134">
        <f>IF(H140&gt;0,MAX(A$12:A139)+1,0)</f>
        <v>114</v>
      </c>
      <c r="B140" s="100" t="s">
        <v>1071</v>
      </c>
      <c r="C140" s="176"/>
      <c r="D140" s="184" t="s">
        <v>2236</v>
      </c>
      <c r="G140" s="100" t="s">
        <v>616</v>
      </c>
      <c r="H140" s="53">
        <v>6</v>
      </c>
      <c r="I140" s="611"/>
      <c r="J140" s="553">
        <f t="shared" si="4"/>
        <v>0</v>
      </c>
    </row>
    <row r="141" spans="1:10">
      <c r="A141" s="134">
        <f>IF(H141&gt;0,MAX(A$12:A140)+1,0)</f>
        <v>115</v>
      </c>
      <c r="B141" s="100" t="s">
        <v>1071</v>
      </c>
      <c r="C141" s="176"/>
      <c r="D141" s="165" t="s">
        <v>2237</v>
      </c>
      <c r="G141" s="100" t="s">
        <v>616</v>
      </c>
      <c r="H141" s="53">
        <v>16</v>
      </c>
      <c r="I141" s="611"/>
      <c r="J141" s="553">
        <f t="shared" si="4"/>
        <v>0</v>
      </c>
    </row>
    <row r="142" spans="1:10">
      <c r="A142" s="134">
        <f>IF(H142&gt;0,MAX(A$12:A141)+1,0)</f>
        <v>116</v>
      </c>
      <c r="B142" s="100" t="s">
        <v>1071</v>
      </c>
      <c r="C142" s="176"/>
      <c r="D142" s="165" t="s">
        <v>2238</v>
      </c>
      <c r="G142" s="100" t="s">
        <v>616</v>
      </c>
      <c r="H142" s="53">
        <v>8</v>
      </c>
      <c r="I142" s="611"/>
      <c r="J142" s="553">
        <f t="shared" si="4"/>
        <v>0</v>
      </c>
    </row>
    <row r="143" spans="1:10">
      <c r="A143" s="134">
        <f>IF(H143&gt;0,MAX(A$12:A142)+1,0)</f>
        <v>117</v>
      </c>
      <c r="B143" s="100" t="s">
        <v>1071</v>
      </c>
      <c r="C143" s="176"/>
      <c r="D143" s="165" t="s">
        <v>2239</v>
      </c>
      <c r="G143" s="100" t="s">
        <v>616</v>
      </c>
      <c r="H143" s="53">
        <v>9</v>
      </c>
      <c r="I143" s="611"/>
      <c r="J143" s="553">
        <f t="shared" si="4"/>
        <v>0</v>
      </c>
    </row>
    <row r="144" spans="1:10">
      <c r="A144" s="134">
        <f>IF(H144&gt;0,MAX(A$12:A143)+1,0)</f>
        <v>118</v>
      </c>
      <c r="B144" s="100" t="s">
        <v>1071</v>
      </c>
      <c r="C144" s="176"/>
      <c r="D144" s="165" t="s">
        <v>2240</v>
      </c>
      <c r="G144" s="100" t="s">
        <v>616</v>
      </c>
      <c r="H144" s="53">
        <v>17</v>
      </c>
      <c r="I144" s="611"/>
      <c r="J144" s="553">
        <f t="shared" si="4"/>
        <v>0</v>
      </c>
    </row>
    <row r="145" spans="1:10">
      <c r="A145" s="134">
        <f>IF(H145&gt;0,MAX(A$12:A144)+1,0)</f>
        <v>119</v>
      </c>
      <c r="B145" s="100" t="s">
        <v>1071</v>
      </c>
      <c r="C145" s="176"/>
      <c r="D145" s="165" t="s">
        <v>2241</v>
      </c>
      <c r="G145" s="100" t="s">
        <v>616</v>
      </c>
      <c r="H145" s="53">
        <v>19</v>
      </c>
      <c r="I145" s="611"/>
      <c r="J145" s="553">
        <f t="shared" si="4"/>
        <v>0</v>
      </c>
    </row>
    <row r="146" spans="1:10">
      <c r="A146" s="134">
        <f>IF(H146&gt;0,MAX(A$12:A145)+1,0)</f>
        <v>120</v>
      </c>
      <c r="B146" s="100" t="s">
        <v>1071</v>
      </c>
      <c r="C146" s="176"/>
      <c r="D146" s="165" t="s">
        <v>2242</v>
      </c>
      <c r="G146" s="100" t="s">
        <v>616</v>
      </c>
      <c r="H146" s="53">
        <v>7</v>
      </c>
      <c r="I146" s="611"/>
      <c r="J146" s="553">
        <f t="shared" si="4"/>
        <v>0</v>
      </c>
    </row>
    <row r="147" spans="1:10">
      <c r="A147" s="134">
        <f>IF(H147&gt;0,MAX(A$12:A146)+1,0)</f>
        <v>121</v>
      </c>
      <c r="B147" s="100" t="s">
        <v>1071</v>
      </c>
      <c r="C147" s="176"/>
      <c r="D147" s="165" t="s">
        <v>2243</v>
      </c>
      <c r="G147" s="100" t="s">
        <v>616</v>
      </c>
      <c r="H147" s="53">
        <v>5</v>
      </c>
      <c r="I147" s="611"/>
      <c r="J147" s="553">
        <f t="shared" si="4"/>
        <v>0</v>
      </c>
    </row>
    <row r="148" spans="1:10">
      <c r="A148" s="134">
        <f>IF(H148&gt;0,MAX(A$12:A147)+1,0)</f>
        <v>122</v>
      </c>
      <c r="B148" s="100" t="s">
        <v>1071</v>
      </c>
      <c r="C148" s="176"/>
      <c r="D148" s="165" t="s">
        <v>2244</v>
      </c>
      <c r="G148" s="100" t="s">
        <v>616</v>
      </c>
      <c r="H148" s="53">
        <v>9</v>
      </c>
      <c r="I148" s="611"/>
      <c r="J148" s="553">
        <f t="shared" si="4"/>
        <v>0</v>
      </c>
    </row>
    <row r="149" spans="1:10">
      <c r="A149" s="134">
        <f>IF(H149&gt;0,MAX(A$12:A148)+1,0)</f>
        <v>123</v>
      </c>
      <c r="C149" s="176"/>
      <c r="D149" s="165" t="s">
        <v>2245</v>
      </c>
      <c r="G149" s="100" t="s">
        <v>616</v>
      </c>
      <c r="H149" s="53">
        <v>10</v>
      </c>
      <c r="I149" s="611"/>
      <c r="J149" s="553">
        <f>H149*I149</f>
        <v>0</v>
      </c>
    </row>
    <row r="150" spans="1:10" ht="30">
      <c r="A150" s="134">
        <f>IF(H150&gt;0,MAX(A$12:A149)+1,0)</f>
        <v>124</v>
      </c>
      <c r="B150" s="100" t="s">
        <v>1071</v>
      </c>
      <c r="C150" s="176"/>
      <c r="D150" s="165" t="s">
        <v>2246</v>
      </c>
      <c r="G150" s="100" t="s">
        <v>616</v>
      </c>
      <c r="H150" s="53">
        <v>3</v>
      </c>
      <c r="I150" s="611"/>
      <c r="J150" s="553">
        <f t="shared" si="4"/>
        <v>0</v>
      </c>
    </row>
    <row r="151" spans="1:10" ht="30">
      <c r="A151" s="134">
        <f>IF(H151&gt;0,MAX(A$12:A150)+1,0)</f>
        <v>125</v>
      </c>
      <c r="B151" s="100" t="s">
        <v>1071</v>
      </c>
      <c r="C151" s="176"/>
      <c r="D151" s="165" t="s">
        <v>2247</v>
      </c>
      <c r="G151" s="100" t="s">
        <v>616</v>
      </c>
      <c r="H151" s="53">
        <v>3</v>
      </c>
      <c r="I151" s="611"/>
      <c r="J151" s="553">
        <f t="shared" si="4"/>
        <v>0</v>
      </c>
    </row>
    <row r="152" spans="1:10" ht="30">
      <c r="A152" s="134">
        <f>IF(H152&gt;0,MAX(A$12:A151)+1,0)</f>
        <v>126</v>
      </c>
      <c r="B152" s="100" t="s">
        <v>1071</v>
      </c>
      <c r="C152" s="176"/>
      <c r="D152" s="165" t="s">
        <v>2248</v>
      </c>
      <c r="G152" s="100" t="s">
        <v>616</v>
      </c>
      <c r="H152" s="53">
        <v>1</v>
      </c>
      <c r="I152" s="611"/>
      <c r="J152" s="553">
        <f t="shared" si="4"/>
        <v>0</v>
      </c>
    </row>
    <row r="153" spans="1:10" ht="30">
      <c r="A153" s="134">
        <f>IF(H153&gt;0,MAX(A$12:A152)+1,0)</f>
        <v>127</v>
      </c>
      <c r="B153" s="100" t="s">
        <v>1071</v>
      </c>
      <c r="C153" s="176"/>
      <c r="D153" s="165" t="s">
        <v>2249</v>
      </c>
      <c r="G153" s="100" t="s">
        <v>616</v>
      </c>
      <c r="H153" s="53">
        <v>2</v>
      </c>
      <c r="I153" s="611"/>
      <c r="J153" s="553">
        <f t="shared" si="4"/>
        <v>0</v>
      </c>
    </row>
    <row r="154" spans="1:10">
      <c r="A154" s="134">
        <f>IF(H154&gt;0,MAX(A$12:A153)+1,0)</f>
        <v>128</v>
      </c>
      <c r="B154" s="100" t="s">
        <v>1071</v>
      </c>
      <c r="C154" s="176"/>
      <c r="D154" s="165" t="s">
        <v>2250</v>
      </c>
      <c r="G154" s="100" t="s">
        <v>616</v>
      </c>
      <c r="H154" s="53">
        <v>12</v>
      </c>
      <c r="I154" s="611"/>
      <c r="J154" s="553">
        <f t="shared" si="4"/>
        <v>0</v>
      </c>
    </row>
    <row r="155" spans="1:10">
      <c r="A155" s="134">
        <f>IF(H155&gt;0,MAX(A$12:A154)+1,0)</f>
        <v>129</v>
      </c>
      <c r="B155" s="100" t="s">
        <v>1071</v>
      </c>
      <c r="C155" s="176"/>
      <c r="D155" s="165" t="s">
        <v>2251</v>
      </c>
      <c r="G155" s="100" t="s">
        <v>616</v>
      </c>
      <c r="H155" s="53">
        <v>12</v>
      </c>
      <c r="I155" s="611"/>
      <c r="J155" s="553">
        <f t="shared" si="4"/>
        <v>0</v>
      </c>
    </row>
    <row r="156" spans="1:10" ht="72">
      <c r="A156" s="134">
        <f>IF(H156&gt;0,MAX(A$12:A155)+1,0)</f>
        <v>130</v>
      </c>
      <c r="B156" s="100" t="s">
        <v>1071</v>
      </c>
      <c r="C156" s="176"/>
      <c r="D156" s="191" t="s">
        <v>2252</v>
      </c>
      <c r="G156" s="100" t="s">
        <v>616</v>
      </c>
      <c r="H156" s="53">
        <v>6</v>
      </c>
      <c r="I156" s="611"/>
      <c r="J156" s="553">
        <f t="shared" si="4"/>
        <v>0</v>
      </c>
    </row>
    <row r="157" spans="1:10" ht="25.5">
      <c r="A157" s="134">
        <f>IF(H157&gt;0,MAX(A$12:A156)+1,0)</f>
        <v>131</v>
      </c>
      <c r="B157" s="100" t="s">
        <v>1071</v>
      </c>
      <c r="C157" s="176"/>
      <c r="D157" s="165" t="s">
        <v>2253</v>
      </c>
      <c r="G157" s="100" t="s">
        <v>616</v>
      </c>
      <c r="H157" s="53">
        <v>6</v>
      </c>
      <c r="I157" s="611"/>
      <c r="J157" s="553">
        <f t="shared" si="4"/>
        <v>0</v>
      </c>
    </row>
    <row r="158" spans="1:10">
      <c r="A158" s="134">
        <f>IF(H158&gt;0,MAX(A$12:A157)+1,0)</f>
        <v>132</v>
      </c>
      <c r="B158" s="100" t="s">
        <v>1071</v>
      </c>
      <c r="C158" s="176"/>
      <c r="D158" s="165" t="s">
        <v>2254</v>
      </c>
      <c r="G158" s="100" t="s">
        <v>616</v>
      </c>
      <c r="H158" s="53">
        <v>1</v>
      </c>
      <c r="I158" s="611"/>
      <c r="J158" s="553">
        <f t="shared" si="4"/>
        <v>0</v>
      </c>
    </row>
    <row r="159" spans="1:10" ht="25.5">
      <c r="A159" s="134">
        <f>IF(H159&gt;0,MAX(A$12:A158)+1,0)</f>
        <v>133</v>
      </c>
      <c r="B159" s="100" t="s">
        <v>1071</v>
      </c>
      <c r="C159" s="176"/>
      <c r="D159" s="165" t="s">
        <v>2255</v>
      </c>
      <c r="G159" s="100" t="s">
        <v>616</v>
      </c>
      <c r="H159" s="53">
        <v>2</v>
      </c>
      <c r="I159" s="611"/>
      <c r="J159" s="553">
        <f t="shared" si="4"/>
        <v>0</v>
      </c>
    </row>
    <row r="160" spans="1:10" ht="25.5">
      <c r="A160" s="134">
        <f>IF(H160&gt;0,MAX(A$12:A159)+1,0)</f>
        <v>134</v>
      </c>
      <c r="B160" s="100" t="s">
        <v>1071</v>
      </c>
      <c r="C160" s="176"/>
      <c r="D160" s="165" t="s">
        <v>2256</v>
      </c>
      <c r="G160" s="100" t="s">
        <v>616</v>
      </c>
      <c r="H160" s="53">
        <v>2</v>
      </c>
      <c r="I160" s="611"/>
      <c r="J160" s="553">
        <f t="shared" ref="J160:J167" si="5">H160*I160</f>
        <v>0</v>
      </c>
    </row>
    <row r="161" spans="1:10" ht="25.5">
      <c r="A161" s="134">
        <f>IF(H161&gt;0,MAX(A$12:A160)+1,0)</f>
        <v>135</v>
      </c>
      <c r="B161" s="100" t="s">
        <v>1071</v>
      </c>
      <c r="C161" s="176"/>
      <c r="D161" s="165" t="s">
        <v>2257</v>
      </c>
      <c r="G161" s="100" t="s">
        <v>616</v>
      </c>
      <c r="H161" s="53">
        <v>4</v>
      </c>
      <c r="I161" s="611"/>
      <c r="J161" s="553">
        <f t="shared" si="5"/>
        <v>0</v>
      </c>
    </row>
    <row r="162" spans="1:10" ht="25.5">
      <c r="A162" s="134">
        <f>IF(H162&gt;0,MAX(A$12:A161)+1,0)</f>
        <v>136</v>
      </c>
      <c r="B162" s="100" t="s">
        <v>1071</v>
      </c>
      <c r="C162" s="176"/>
      <c r="D162" s="165" t="s">
        <v>2258</v>
      </c>
      <c r="G162" s="100" t="s">
        <v>616</v>
      </c>
      <c r="H162" s="53">
        <v>2</v>
      </c>
      <c r="I162" s="611"/>
      <c r="J162" s="553">
        <f t="shared" si="5"/>
        <v>0</v>
      </c>
    </row>
    <row r="163" spans="1:10" ht="25.5">
      <c r="A163" s="134">
        <f>IF(H163&gt;0,MAX(A$12:A162)+1,0)</f>
        <v>137</v>
      </c>
      <c r="B163" s="100" t="s">
        <v>1071</v>
      </c>
      <c r="C163" s="176"/>
      <c r="D163" s="165" t="s">
        <v>2259</v>
      </c>
      <c r="G163" s="100" t="s">
        <v>616</v>
      </c>
      <c r="H163" s="53">
        <v>2</v>
      </c>
      <c r="I163" s="611"/>
      <c r="J163" s="553">
        <f t="shared" si="5"/>
        <v>0</v>
      </c>
    </row>
    <row r="164" spans="1:10" ht="25.5">
      <c r="A164" s="134">
        <f>IF(H164&gt;0,MAX(A$12:A163)+1,0)</f>
        <v>138</v>
      </c>
      <c r="B164" s="100">
        <v>731</v>
      </c>
      <c r="C164" s="176">
        <v>734419111</v>
      </c>
      <c r="D164" s="184" t="s">
        <v>2260</v>
      </c>
      <c r="G164" s="100" t="s">
        <v>616</v>
      </c>
      <c r="H164" s="53">
        <v>28</v>
      </c>
      <c r="I164" s="611"/>
      <c r="J164" s="553">
        <f t="shared" si="5"/>
        <v>0</v>
      </c>
    </row>
    <row r="165" spans="1:10">
      <c r="A165" s="134">
        <f>IF(H165&gt;0,MAX(A$12:A164)+1,0)</f>
        <v>139</v>
      </c>
      <c r="B165" s="100">
        <v>731</v>
      </c>
      <c r="C165" s="176">
        <v>734494213</v>
      </c>
      <c r="D165" s="165" t="s">
        <v>2261</v>
      </c>
      <c r="G165" s="100" t="s">
        <v>616</v>
      </c>
      <c r="H165" s="53">
        <v>15</v>
      </c>
      <c r="I165" s="611"/>
      <c r="J165" s="553">
        <f t="shared" si="5"/>
        <v>0</v>
      </c>
    </row>
    <row r="166" spans="1:10">
      <c r="A166" s="134">
        <f>IF(H166&gt;0,MAX(A$12:A165)+1,0)</f>
        <v>140</v>
      </c>
      <c r="B166" s="100">
        <v>731</v>
      </c>
      <c r="C166" s="176">
        <v>998734201</v>
      </c>
      <c r="D166" s="183" t="s">
        <v>2262</v>
      </c>
      <c r="E166" s="183"/>
      <c r="F166" s="183"/>
      <c r="G166" s="100" t="s">
        <v>497</v>
      </c>
      <c r="H166" s="178">
        <v>0.27</v>
      </c>
      <c r="I166" s="611"/>
      <c r="J166" s="553">
        <f t="shared" si="5"/>
        <v>0</v>
      </c>
    </row>
    <row r="167" spans="1:10">
      <c r="A167" s="134">
        <f>IF(H167&gt;0,MAX(A$12:A166)+1,0)</f>
        <v>0</v>
      </c>
      <c r="C167" s="176"/>
      <c r="D167" s="177" t="s">
        <v>2263</v>
      </c>
      <c r="E167" s="177"/>
      <c r="F167" s="177"/>
      <c r="I167" s="609">
        <f>SUM(J95:J166)</f>
        <v>0</v>
      </c>
      <c r="J167" s="553">
        <f t="shared" si="5"/>
        <v>0</v>
      </c>
    </row>
    <row r="168" spans="1:10">
      <c r="A168" s="134">
        <f>IF(H168&gt;0,MAX(A$12:A167)+1,0)</f>
        <v>0</v>
      </c>
      <c r="C168" s="176"/>
    </row>
    <row r="169" spans="1:10" s="134" customFormat="1">
      <c r="A169" s="134">
        <f>IF(H169&gt;0,MAX(A$12:A168)+1,0)</f>
        <v>0</v>
      </c>
      <c r="B169" s="179"/>
      <c r="C169" s="180"/>
      <c r="D169" s="181" t="s">
        <v>2264</v>
      </c>
      <c r="E169" s="181"/>
      <c r="F169" s="181"/>
      <c r="G169" s="179"/>
      <c r="H169" s="182"/>
      <c r="I169" s="610"/>
      <c r="J169" s="610"/>
    </row>
    <row r="170" spans="1:10">
      <c r="A170" s="134">
        <f>IF(H170&gt;0,MAX(A$12:A169)+1,0)</f>
        <v>141</v>
      </c>
      <c r="B170" s="100">
        <v>731</v>
      </c>
      <c r="C170" s="176">
        <v>735000912</v>
      </c>
      <c r="D170" s="165" t="s">
        <v>2265</v>
      </c>
      <c r="G170" s="100" t="s">
        <v>616</v>
      </c>
      <c r="H170" s="53">
        <v>6</v>
      </c>
      <c r="I170" s="611"/>
      <c r="J170" s="553">
        <f>H170*I170</f>
        <v>0</v>
      </c>
    </row>
    <row r="171" spans="1:10">
      <c r="A171" s="134">
        <f>IF(H171&gt;0,MAX(A$12:A170)+1,0)</f>
        <v>142</v>
      </c>
      <c r="B171" s="100">
        <v>731</v>
      </c>
      <c r="C171" s="176">
        <v>735159210</v>
      </c>
      <c r="D171" s="165" t="s">
        <v>2266</v>
      </c>
      <c r="G171" s="100" t="s">
        <v>616</v>
      </c>
      <c r="H171" s="53">
        <v>3</v>
      </c>
      <c r="I171" s="611"/>
      <c r="J171" s="553">
        <f t="shared" ref="J171:J176" si="6">H171*I171</f>
        <v>0</v>
      </c>
    </row>
    <row r="172" spans="1:10">
      <c r="A172" s="134">
        <f>IF(H172&gt;0,MAX(A$12:A171)+1,0)</f>
        <v>143</v>
      </c>
      <c r="B172" s="100">
        <v>731</v>
      </c>
      <c r="C172" s="176">
        <v>735159240</v>
      </c>
      <c r="D172" s="165" t="s">
        <v>2267</v>
      </c>
      <c r="G172" s="100" t="s">
        <v>616</v>
      </c>
      <c r="H172" s="53">
        <v>1</v>
      </c>
      <c r="I172" s="611"/>
      <c r="J172" s="553">
        <f t="shared" si="6"/>
        <v>0</v>
      </c>
    </row>
    <row r="173" spans="1:10">
      <c r="A173" s="134">
        <f>IF(H173&gt;0,MAX(A$12:A172)+1,0)</f>
        <v>144</v>
      </c>
      <c r="B173" s="100">
        <v>731</v>
      </c>
      <c r="C173" s="176">
        <v>735159310</v>
      </c>
      <c r="D173" s="165" t="s">
        <v>2268</v>
      </c>
      <c r="G173" s="100" t="s">
        <v>616</v>
      </c>
      <c r="H173" s="53">
        <v>2</v>
      </c>
      <c r="I173" s="611"/>
      <c r="J173" s="553">
        <f t="shared" si="6"/>
        <v>0</v>
      </c>
    </row>
    <row r="174" spans="1:10">
      <c r="A174" s="134">
        <f>IF(H174&gt;0,MAX(A$12:A173)+1,0)</f>
        <v>145</v>
      </c>
      <c r="B174" s="100">
        <v>731</v>
      </c>
      <c r="C174" s="176">
        <v>735191905</v>
      </c>
      <c r="D174" s="165" t="s">
        <v>2269</v>
      </c>
      <c r="G174" s="99" t="s">
        <v>2158</v>
      </c>
      <c r="H174" s="53">
        <v>6</v>
      </c>
      <c r="I174" s="611"/>
      <c r="J174" s="553">
        <f t="shared" si="6"/>
        <v>0</v>
      </c>
    </row>
    <row r="175" spans="1:10" ht="25.5">
      <c r="A175" s="956">
        <f>IF(H175&gt;0,MAX(A$12:A174)+1,0)</f>
        <v>146</v>
      </c>
      <c r="B175" s="953" t="s">
        <v>1071</v>
      </c>
      <c r="C175" s="954"/>
      <c r="D175" s="957" t="s">
        <v>2270</v>
      </c>
      <c r="E175" s="957"/>
      <c r="F175" s="957"/>
      <c r="G175" s="953" t="s">
        <v>616</v>
      </c>
      <c r="H175" s="956">
        <v>1</v>
      </c>
      <c r="I175" s="611"/>
      <c r="J175" s="553">
        <f t="shared" si="6"/>
        <v>0</v>
      </c>
    </row>
    <row r="176" spans="1:10" ht="25.5">
      <c r="A176" s="956">
        <f>IF(H176&gt;0,MAX(A$12:A175)+1,0)</f>
        <v>147</v>
      </c>
      <c r="B176" s="953" t="s">
        <v>1071</v>
      </c>
      <c r="C176" s="954"/>
      <c r="D176" s="957" t="s">
        <v>2271</v>
      </c>
      <c r="E176" s="957"/>
      <c r="F176" s="957"/>
      <c r="G176" s="953" t="s">
        <v>616</v>
      </c>
      <c r="H176" s="956">
        <v>2</v>
      </c>
      <c r="I176" s="611"/>
      <c r="J176" s="553">
        <f t="shared" si="6"/>
        <v>0</v>
      </c>
    </row>
    <row r="177" spans="1:10" ht="25.5">
      <c r="A177" s="956">
        <f>IF(H177&gt;0,MAX(A$12:A176)+1,0)</f>
        <v>148</v>
      </c>
      <c r="B177" s="953" t="s">
        <v>1071</v>
      </c>
      <c r="C177" s="954"/>
      <c r="D177" s="957" t="s">
        <v>2272</v>
      </c>
      <c r="E177" s="957"/>
      <c r="F177" s="957"/>
      <c r="G177" s="953" t="s">
        <v>616</v>
      </c>
      <c r="H177" s="956">
        <v>3</v>
      </c>
      <c r="I177" s="611"/>
      <c r="J177" s="553">
        <f>H177*I177</f>
        <v>0</v>
      </c>
    </row>
    <row r="178" spans="1:10">
      <c r="A178" s="134">
        <f>IF(H178&gt;0,MAX(A$12:A177)+1,0)</f>
        <v>149</v>
      </c>
      <c r="B178" s="100">
        <v>731</v>
      </c>
      <c r="C178" s="176">
        <v>998735201</v>
      </c>
      <c r="D178" s="183" t="s">
        <v>2273</v>
      </c>
      <c r="E178" s="183"/>
      <c r="F178" s="183"/>
      <c r="G178" s="100" t="s">
        <v>497</v>
      </c>
      <c r="H178" s="178">
        <v>2.2599999999999998</v>
      </c>
      <c r="I178" s="611"/>
      <c r="J178" s="553">
        <f>H178*I178</f>
        <v>0</v>
      </c>
    </row>
    <row r="179" spans="1:10">
      <c r="A179" s="134">
        <f>IF(H179&gt;0,MAX(A$12:A178)+1,0)</f>
        <v>0</v>
      </c>
      <c r="C179" s="176"/>
      <c r="D179" s="177" t="s">
        <v>2274</v>
      </c>
      <c r="E179" s="177"/>
      <c r="F179" s="177"/>
      <c r="I179" s="609">
        <f>SUM(J169:J178)</f>
        <v>0</v>
      </c>
      <c r="J179" s="553">
        <f>H179*I179</f>
        <v>0</v>
      </c>
    </row>
    <row r="180" spans="1:10">
      <c r="A180" s="134">
        <f>IF(H180&gt;0,MAX(A$12:A179)+1,0)</f>
        <v>0</v>
      </c>
      <c r="C180" s="176"/>
      <c r="D180" s="177"/>
      <c r="E180" s="177"/>
      <c r="F180" s="177"/>
      <c r="I180" s="609"/>
    </row>
    <row r="181" spans="1:10">
      <c r="A181" s="134">
        <f>IF(H181&gt;0,MAX(A$12:A180)+1,0)</f>
        <v>0</v>
      </c>
      <c r="B181" s="179"/>
      <c r="C181" s="180"/>
      <c r="D181" s="181" t="s">
        <v>2275</v>
      </c>
      <c r="E181" s="181"/>
      <c r="F181" s="181"/>
      <c r="G181" s="179"/>
      <c r="H181" s="182"/>
      <c r="I181" s="610"/>
      <c r="J181" s="610"/>
    </row>
    <row r="182" spans="1:10" ht="25.5">
      <c r="A182" s="134">
        <f>IF(H182&gt;0,MAX(A$12:A181)+1,0)</f>
        <v>150</v>
      </c>
      <c r="B182" s="100">
        <v>783</v>
      </c>
      <c r="C182" s="176">
        <v>767995113</v>
      </c>
      <c r="D182" s="165" t="s">
        <v>2276</v>
      </c>
      <c r="G182" s="100" t="s">
        <v>477</v>
      </c>
      <c r="H182" s="53">
        <v>20</v>
      </c>
      <c r="I182" s="611"/>
      <c r="J182" s="553">
        <f>H182*I182</f>
        <v>0</v>
      </c>
    </row>
    <row r="183" spans="1:10">
      <c r="A183" s="134">
        <f>IF(H183&gt;0,MAX(A$12:A182)+1,0)</f>
        <v>151</v>
      </c>
      <c r="B183" s="100">
        <v>731</v>
      </c>
      <c r="C183" s="176">
        <v>998767201</v>
      </c>
      <c r="D183" s="183" t="s">
        <v>2277</v>
      </c>
      <c r="E183" s="183"/>
      <c r="F183" s="183"/>
      <c r="G183" s="100" t="s">
        <v>497</v>
      </c>
      <c r="H183" s="178">
        <v>1.35</v>
      </c>
      <c r="I183" s="611"/>
      <c r="J183" s="553">
        <f>H183*I183</f>
        <v>0</v>
      </c>
    </row>
    <row r="184" spans="1:10">
      <c r="A184" s="134">
        <f>IF(H184&gt;0,MAX(A$12:A183)+1,0)</f>
        <v>0</v>
      </c>
      <c r="C184" s="176"/>
      <c r="D184" s="177" t="s">
        <v>2278</v>
      </c>
      <c r="E184" s="177"/>
      <c r="F184" s="177"/>
      <c r="I184" s="609">
        <f>SUM(J181:J183)</f>
        <v>0</v>
      </c>
      <c r="J184" s="553">
        <f>H184*I184</f>
        <v>0</v>
      </c>
    </row>
    <row r="185" spans="1:10">
      <c r="A185" s="134">
        <f>IF(H185&gt;0,MAX(A$12:A184)+1,0)</f>
        <v>0</v>
      </c>
      <c r="C185" s="176"/>
      <c r="D185" s="177"/>
      <c r="E185" s="177"/>
      <c r="F185" s="177"/>
      <c r="I185" s="609"/>
    </row>
    <row r="186" spans="1:10" s="134" customFormat="1">
      <c r="A186" s="134">
        <f>IF(H186&gt;0,MAX(A$12:A185)+1,0)</f>
        <v>0</v>
      </c>
      <c r="B186" s="179"/>
      <c r="C186" s="180"/>
      <c r="D186" s="181" t="s">
        <v>2279</v>
      </c>
      <c r="E186" s="181"/>
      <c r="F186" s="181"/>
      <c r="G186" s="179"/>
      <c r="H186" s="182"/>
      <c r="I186" s="610"/>
      <c r="J186" s="610"/>
    </row>
    <row r="187" spans="1:10" ht="14.25">
      <c r="A187" s="134">
        <f>IF(H187&gt;0,MAX(A$12:A186)+1,0)</f>
        <v>152</v>
      </c>
      <c r="B187" s="100">
        <v>783</v>
      </c>
      <c r="C187" s="176">
        <v>783314101</v>
      </c>
      <c r="D187" s="165" t="s">
        <v>2280</v>
      </c>
      <c r="G187" s="99" t="s">
        <v>2115</v>
      </c>
      <c r="H187" s="53">
        <v>2</v>
      </c>
      <c r="I187" s="611"/>
      <c r="J187" s="553">
        <f>H187*I187</f>
        <v>0</v>
      </c>
    </row>
    <row r="188" spans="1:10">
      <c r="A188" s="134">
        <f>IF(H188&gt;0,MAX(A$12:A187)+1,0)</f>
        <v>153</v>
      </c>
      <c r="B188" s="100">
        <v>783</v>
      </c>
      <c r="C188" s="176">
        <v>783614551</v>
      </c>
      <c r="D188" s="165" t="s">
        <v>2281</v>
      </c>
      <c r="G188" s="100" t="s">
        <v>39</v>
      </c>
      <c r="H188" s="53">
        <v>30</v>
      </c>
      <c r="I188" s="611"/>
      <c r="J188" s="553">
        <f>H188*I188</f>
        <v>0</v>
      </c>
    </row>
    <row r="189" spans="1:10">
      <c r="A189" s="134">
        <f>IF(H189&gt;0,MAX(A$12:A188)+1,0)</f>
        <v>154</v>
      </c>
      <c r="B189" s="100">
        <v>783</v>
      </c>
      <c r="C189" s="176">
        <v>783614561</v>
      </c>
      <c r="D189" s="165" t="s">
        <v>2282</v>
      </c>
      <c r="G189" s="100" t="s">
        <v>39</v>
      </c>
      <c r="H189" s="53">
        <v>74</v>
      </c>
      <c r="I189" s="611"/>
      <c r="J189" s="553">
        <f>H189*I189</f>
        <v>0</v>
      </c>
    </row>
    <row r="190" spans="1:10">
      <c r="A190" s="134">
        <f>IF(H190&gt;0,MAX(A$12:A189)+1,0)</f>
        <v>155</v>
      </c>
      <c r="B190" s="100">
        <v>783</v>
      </c>
      <c r="C190" s="176">
        <v>783614571</v>
      </c>
      <c r="D190" s="165" t="s">
        <v>2283</v>
      </c>
      <c r="G190" s="100" t="s">
        <v>39</v>
      </c>
      <c r="H190" s="53">
        <v>10</v>
      </c>
      <c r="I190" s="611"/>
      <c r="J190" s="553">
        <f>H190*I190</f>
        <v>0</v>
      </c>
    </row>
    <row r="191" spans="1:10">
      <c r="A191" s="134">
        <f>IF(H191&gt;0,MAX(A$12:A190)+1,0)</f>
        <v>0</v>
      </c>
      <c r="C191" s="176"/>
      <c r="D191" s="177" t="s">
        <v>2284</v>
      </c>
      <c r="E191" s="177"/>
      <c r="F191" s="177"/>
      <c r="I191" s="609">
        <f>SUM(J186:J190)</f>
        <v>0</v>
      </c>
      <c r="J191" s="553">
        <f>H191*I191</f>
        <v>0</v>
      </c>
    </row>
    <row r="192" spans="1:10">
      <c r="A192" s="134">
        <f>IF(H192&gt;0,MAX(A$12:A191)+1,0)</f>
        <v>0</v>
      </c>
      <c r="C192" s="176"/>
      <c r="D192" s="177"/>
      <c r="E192" s="177"/>
      <c r="F192" s="177"/>
      <c r="I192" s="609"/>
    </row>
    <row r="193" spans="1:10">
      <c r="A193" s="134">
        <f>IF(H193&gt;0,MAX(A$12:A192)+1,0)</f>
        <v>0</v>
      </c>
      <c r="B193" s="179"/>
      <c r="C193" s="180"/>
      <c r="D193" s="181" t="s">
        <v>2285</v>
      </c>
      <c r="E193" s="181"/>
      <c r="F193" s="181"/>
      <c r="G193" s="179"/>
      <c r="H193" s="182"/>
      <c r="I193" s="610"/>
      <c r="J193" s="610"/>
    </row>
    <row r="194" spans="1:10" ht="25.5">
      <c r="A194" s="134">
        <f>IF(H194&gt;0,MAX(A$12:A193)+1,0)</f>
        <v>156</v>
      </c>
      <c r="B194" s="99" t="s">
        <v>1449</v>
      </c>
      <c r="C194" s="192" t="s">
        <v>2286</v>
      </c>
      <c r="D194" s="184" t="s">
        <v>2287</v>
      </c>
      <c r="G194" s="99" t="s">
        <v>1566</v>
      </c>
      <c r="H194" s="53">
        <v>72</v>
      </c>
      <c r="I194" s="611"/>
      <c r="J194" s="553">
        <f>H194*I194</f>
        <v>0</v>
      </c>
    </row>
    <row r="195" spans="1:10" ht="25.5">
      <c r="A195" s="134">
        <f>IF(H195&gt;0,MAX(A$12:A194)+1,0)</f>
        <v>157</v>
      </c>
      <c r="B195" s="99" t="s">
        <v>1449</v>
      </c>
      <c r="C195" s="192" t="s">
        <v>2288</v>
      </c>
      <c r="D195" s="184" t="s">
        <v>2289</v>
      </c>
      <c r="G195" s="99" t="s">
        <v>1566</v>
      </c>
      <c r="H195" s="53">
        <v>72</v>
      </c>
      <c r="I195" s="611"/>
      <c r="J195" s="553">
        <f>H195*I195</f>
        <v>0</v>
      </c>
    </row>
    <row r="196" spans="1:10" ht="25.5">
      <c r="A196" s="134">
        <f>IF(H196&gt;0,MAX(A$12:A195)+1,0)</f>
        <v>158</v>
      </c>
      <c r="B196" s="99" t="s">
        <v>1449</v>
      </c>
      <c r="C196" s="192" t="s">
        <v>2290</v>
      </c>
      <c r="D196" s="184" t="s">
        <v>2291</v>
      </c>
      <c r="G196" s="99" t="s">
        <v>1566</v>
      </c>
      <c r="H196" s="53">
        <v>40</v>
      </c>
      <c r="I196" s="611"/>
      <c r="J196" s="553">
        <f>H196*I196</f>
        <v>0</v>
      </c>
    </row>
    <row r="197" spans="1:10">
      <c r="A197" s="134">
        <f>IF(H197&gt;0,MAX(A$12:A196)+1,0)</f>
        <v>0</v>
      </c>
      <c r="C197" s="176"/>
      <c r="D197" s="177" t="s">
        <v>2292</v>
      </c>
      <c r="E197" s="177"/>
      <c r="F197" s="177"/>
      <c r="I197" s="609">
        <f>SUM(J193:J196)</f>
        <v>0</v>
      </c>
      <c r="J197" s="553">
        <f>H197*I197</f>
        <v>0</v>
      </c>
    </row>
    <row r="198" spans="1:10">
      <c r="A198" s="134">
        <f>IF(H198&gt;0,MAX(A$12:A197)+1,0)</f>
        <v>0</v>
      </c>
      <c r="C198" s="176"/>
      <c r="D198" s="177"/>
      <c r="E198" s="177"/>
      <c r="F198" s="177"/>
      <c r="I198" s="609"/>
    </row>
    <row r="199" spans="1:10">
      <c r="A199" s="134">
        <f>IF(H199&gt;0,MAX(A$12:A198)+1,0)</f>
        <v>0</v>
      </c>
      <c r="C199" s="176"/>
      <c r="D199" s="181" t="s">
        <v>1024</v>
      </c>
      <c r="E199" s="181"/>
      <c r="F199" s="181"/>
      <c r="I199" s="609"/>
    </row>
    <row r="200" spans="1:10">
      <c r="A200" s="134">
        <f>IF(H200&gt;0,MAX(A$12:A199)+1,0)</f>
        <v>159</v>
      </c>
      <c r="B200" s="99" t="s">
        <v>992</v>
      </c>
      <c r="C200" s="193" t="s">
        <v>999</v>
      </c>
      <c r="D200" s="165" t="s">
        <v>1000</v>
      </c>
      <c r="G200" s="100" t="s">
        <v>497</v>
      </c>
      <c r="H200" s="178">
        <v>1.3</v>
      </c>
      <c r="I200" s="611"/>
      <c r="J200" s="553">
        <f>H200*I200</f>
        <v>0</v>
      </c>
    </row>
    <row r="201" spans="1:10">
      <c r="A201" s="134">
        <f>IF(H201&gt;0,MAX(A$12:A200)+1,0)</f>
        <v>160</v>
      </c>
      <c r="B201" s="99" t="s">
        <v>992</v>
      </c>
      <c r="C201" s="193" t="s">
        <v>1010</v>
      </c>
      <c r="D201" s="165" t="s">
        <v>2293</v>
      </c>
      <c r="G201" s="100" t="s">
        <v>497</v>
      </c>
      <c r="H201" s="178">
        <v>0.6</v>
      </c>
      <c r="I201" s="611"/>
      <c r="J201" s="553">
        <f>H201*I201</f>
        <v>0</v>
      </c>
    </row>
    <row r="202" spans="1:10">
      <c r="A202" s="134">
        <f>IF(H202&gt;0,MAX(A$12:A201)+1,0)</f>
        <v>161</v>
      </c>
      <c r="B202" s="99" t="s">
        <v>992</v>
      </c>
      <c r="C202" s="193" t="s">
        <v>2294</v>
      </c>
      <c r="D202" s="165" t="s">
        <v>2295</v>
      </c>
      <c r="G202" s="100" t="s">
        <v>497</v>
      </c>
      <c r="H202" s="178">
        <v>2.5</v>
      </c>
      <c r="I202" s="611"/>
      <c r="J202" s="553">
        <f>H202*I202</f>
        <v>0</v>
      </c>
    </row>
    <row r="203" spans="1:10">
      <c r="A203" s="134">
        <f>IF(H203&gt;0,MAX(A$12:A202)+1,0)</f>
        <v>162</v>
      </c>
      <c r="B203" s="99" t="s">
        <v>992</v>
      </c>
      <c r="C203" s="193" t="s">
        <v>995</v>
      </c>
      <c r="D203" s="184" t="s">
        <v>996</v>
      </c>
      <c r="G203" s="99" t="s">
        <v>616</v>
      </c>
      <c r="H203" s="178">
        <v>1</v>
      </c>
      <c r="I203" s="611">
        <v>0</v>
      </c>
      <c r="J203" s="553">
        <f>H203*I203</f>
        <v>0</v>
      </c>
    </row>
    <row r="204" spans="1:10">
      <c r="A204" s="134">
        <f>IF(H204&gt;0,MAX(A$12:A203)+1,0)</f>
        <v>0</v>
      </c>
      <c r="C204" s="176"/>
      <c r="D204" s="177" t="s">
        <v>2296</v>
      </c>
      <c r="E204" s="177"/>
      <c r="F204" s="177"/>
      <c r="I204" s="609">
        <f>SUM(J200:J203)</f>
        <v>0</v>
      </c>
    </row>
    <row r="205" spans="1:10">
      <c r="A205" s="134">
        <f>IF(H205&gt;0,MAX(A$12:A204)+1,0)</f>
        <v>0</v>
      </c>
      <c r="C205" s="176"/>
    </row>
    <row r="206" spans="1:10">
      <c r="A206" s="134">
        <f>IF(H206&gt;0,MAX(A$12:A205)+1,0)</f>
        <v>0</v>
      </c>
      <c r="I206" s="602" t="s">
        <v>2096</v>
      </c>
      <c r="J206" s="603">
        <f>SUM(J12:J205)</f>
        <v>0</v>
      </c>
    </row>
    <row r="207" spans="1:10">
      <c r="A207" s="134">
        <f>IF(H207&gt;0,MAX(A$12:A206)+1,0)</f>
        <v>0</v>
      </c>
      <c r="I207" s="554" t="s">
        <v>11</v>
      </c>
    </row>
    <row r="208" spans="1:10">
      <c r="A208" s="134">
        <f>IF(H208&gt;0,MAX(A$12:A207)+1,0)</f>
        <v>0</v>
      </c>
      <c r="I208" s="613">
        <v>0.21</v>
      </c>
      <c r="J208" s="553">
        <f>J206*I208</f>
        <v>0</v>
      </c>
    </row>
    <row r="209" spans="1:11">
      <c r="A209" s="134">
        <f>IF(H209&gt;0,MAX(A$12:A208)+1,0)</f>
        <v>0</v>
      </c>
    </row>
    <row r="210" spans="1:11">
      <c r="A210" s="134">
        <f>IF(H210&gt;0,MAX(A$12:A209)+1,0)</f>
        <v>0</v>
      </c>
      <c r="I210" s="606" t="s">
        <v>2105</v>
      </c>
      <c r="J210" s="607">
        <f>SUM(J206:J208)</f>
        <v>0</v>
      </c>
    </row>
    <row r="211" spans="1:11">
      <c r="A211" s="134">
        <f>IF(H211&gt;0,MAX(A$12:A210)+1,0)</f>
        <v>0</v>
      </c>
      <c r="C211" s="176"/>
    </row>
    <row r="212" spans="1:11">
      <c r="A212" s="134">
        <f>IF(H212&gt;0,MAX(A$12:A211)+1,0)</f>
        <v>0</v>
      </c>
      <c r="C212" s="1375"/>
      <c r="D212" s="1375"/>
      <c r="E212" s="1375"/>
      <c r="F212" s="1375"/>
      <c r="G212" s="1375"/>
      <c r="H212" s="1375"/>
      <c r="I212" s="1375"/>
    </row>
    <row r="213" spans="1:11">
      <c r="A213" s="134">
        <f>IF(H213&gt;0,MAX(A$12:A212)+1,0)</f>
        <v>0</v>
      </c>
      <c r="C213" s="176"/>
    </row>
    <row r="214" spans="1:11">
      <c r="A214" s="134">
        <f>IF(H214&gt;0,MAX(A$12:A213)+1,0)</f>
        <v>0</v>
      </c>
      <c r="C214" s="176"/>
    </row>
    <row r="215" spans="1:11">
      <c r="A215" s="134">
        <f>IF(H215&gt;0,MAX(A$12:A214)+1,0)</f>
        <v>0</v>
      </c>
      <c r="C215" s="176"/>
    </row>
    <row r="216" spans="1:11">
      <c r="A216" s="134">
        <f>IF(H216&gt;0,MAX(A$12:A215)+1,0)</f>
        <v>0</v>
      </c>
      <c r="C216" s="176"/>
    </row>
    <row r="217" spans="1:11">
      <c r="A217" s="134">
        <f>IF(H217&gt;0,MAX(A$12:A216)+1,0)</f>
        <v>0</v>
      </c>
      <c r="C217" s="176"/>
    </row>
    <row r="218" spans="1:11">
      <c r="A218" s="134">
        <f>IF(H218&gt;0,MAX(A$12:A217)+1,0)</f>
        <v>0</v>
      </c>
      <c r="C218" s="176"/>
    </row>
    <row r="219" spans="1:11">
      <c r="A219" s="134">
        <f>IF(H219&gt;0,MAX(A$12:A218)+1,0)</f>
        <v>0</v>
      </c>
      <c r="C219" s="176"/>
    </row>
    <row r="220" spans="1:11">
      <c r="A220" s="134">
        <f>IF(H220&gt;0,MAX(A$12:A219)+1,0)</f>
        <v>0</v>
      </c>
      <c r="C220" s="176"/>
    </row>
    <row r="221" spans="1:11">
      <c r="A221" s="134">
        <f>IF(H221&gt;0,MAX(A$12:A220)+1,0)</f>
        <v>0</v>
      </c>
      <c r="C221" s="176"/>
    </row>
    <row r="222" spans="1:11">
      <c r="A222" s="134">
        <f>IF(H222&gt;0,MAX(A$12:A221)+1,0)</f>
        <v>0</v>
      </c>
      <c r="C222" s="176"/>
    </row>
    <row r="223" spans="1:11">
      <c r="A223" s="134">
        <f>IF(H223&gt;0,MAX(A$12:A222)+1,0)</f>
        <v>0</v>
      </c>
      <c r="C223" s="176"/>
    </row>
    <row r="224" spans="1:11" s="165" customFormat="1">
      <c r="A224" s="134">
        <f>IF(H224&gt;0,MAX(A$12:A223)+1,0)</f>
        <v>0</v>
      </c>
      <c r="B224" s="100"/>
      <c r="C224" s="176"/>
      <c r="G224" s="100"/>
      <c r="H224" s="53"/>
      <c r="I224" s="553"/>
      <c r="J224" s="553"/>
      <c r="K224" s="53"/>
    </row>
    <row r="225" spans="1:11" s="165" customFormat="1">
      <c r="A225" s="134">
        <f>IF(H225&gt;0,MAX(A$12:A224)+1,0)</f>
        <v>0</v>
      </c>
      <c r="B225" s="100"/>
      <c r="C225" s="176"/>
      <c r="G225" s="100"/>
      <c r="H225" s="53"/>
      <c r="I225" s="553"/>
      <c r="J225" s="553"/>
      <c r="K225" s="53"/>
    </row>
    <row r="226" spans="1:11" s="165" customFormat="1">
      <c r="A226" s="134">
        <f>IF(H226&gt;0,MAX(A$12:A225)+1,0)</f>
        <v>0</v>
      </c>
      <c r="B226" s="100"/>
      <c r="C226" s="176"/>
      <c r="G226" s="100"/>
      <c r="H226" s="53"/>
      <c r="I226" s="553"/>
      <c r="J226" s="553"/>
      <c r="K226" s="53"/>
    </row>
    <row r="227" spans="1:11" s="165" customFormat="1">
      <c r="A227" s="134">
        <f>IF(H227&gt;0,MAX(A$12:A226)+1,0)</f>
        <v>0</v>
      </c>
      <c r="B227" s="100"/>
      <c r="C227" s="176"/>
      <c r="G227" s="100"/>
      <c r="H227" s="53"/>
      <c r="I227" s="553"/>
      <c r="J227" s="553"/>
      <c r="K227" s="53"/>
    </row>
    <row r="228" spans="1:11" s="165" customFormat="1">
      <c r="A228" s="134">
        <f>IF(H228&gt;0,MAX(A$12:A227)+1,0)</f>
        <v>0</v>
      </c>
      <c r="B228" s="100"/>
      <c r="C228" s="176"/>
      <c r="G228" s="100"/>
      <c r="H228" s="53"/>
      <c r="I228" s="553"/>
      <c r="J228" s="553"/>
      <c r="K228" s="53"/>
    </row>
    <row r="229" spans="1:11" s="165" customFormat="1">
      <c r="A229" s="134">
        <f>IF(H229&gt;0,MAX(A$12:A228)+1,0)</f>
        <v>0</v>
      </c>
      <c r="B229" s="100"/>
      <c r="C229" s="176"/>
      <c r="G229" s="100"/>
      <c r="H229" s="53"/>
      <c r="I229" s="553"/>
      <c r="J229" s="553"/>
      <c r="K229" s="53"/>
    </row>
    <row r="230" spans="1:11" s="165" customFormat="1">
      <c r="A230" s="53"/>
      <c r="B230" s="100"/>
      <c r="C230" s="176"/>
      <c r="G230" s="100"/>
      <c r="H230" s="53"/>
      <c r="I230" s="553"/>
      <c r="J230" s="553"/>
      <c r="K230" s="53"/>
    </row>
    <row r="231" spans="1:11" s="165" customFormat="1">
      <c r="A231" s="53"/>
      <c r="B231" s="100"/>
      <c r="C231" s="176"/>
      <c r="G231" s="100"/>
      <c r="H231" s="53"/>
      <c r="I231" s="553"/>
      <c r="J231" s="553"/>
      <c r="K231" s="53"/>
    </row>
    <row r="232" spans="1:11" s="165" customFormat="1">
      <c r="A232" s="53"/>
      <c r="B232" s="100"/>
      <c r="C232" s="176"/>
      <c r="G232" s="100"/>
      <c r="H232" s="53"/>
      <c r="I232" s="553"/>
      <c r="J232" s="553"/>
      <c r="K232" s="53"/>
    </row>
    <row r="233" spans="1:11" s="165" customFormat="1">
      <c r="A233" s="53"/>
      <c r="B233" s="100"/>
      <c r="C233" s="176"/>
      <c r="G233" s="100"/>
      <c r="H233" s="53"/>
      <c r="I233" s="553"/>
      <c r="J233" s="553"/>
      <c r="K233" s="53"/>
    </row>
    <row r="234" spans="1:11" s="165" customFormat="1">
      <c r="A234" s="53"/>
      <c r="B234" s="100"/>
      <c r="C234" s="176"/>
      <c r="G234" s="100"/>
      <c r="H234" s="53"/>
      <c r="I234" s="553"/>
      <c r="J234" s="553"/>
      <c r="K234" s="53"/>
    </row>
    <row r="235" spans="1:11" s="165" customFormat="1">
      <c r="A235" s="53"/>
      <c r="B235" s="100"/>
      <c r="C235" s="176"/>
      <c r="G235" s="100"/>
      <c r="H235" s="53"/>
      <c r="I235" s="553"/>
      <c r="J235" s="553"/>
      <c r="K235" s="53"/>
    </row>
    <row r="236" spans="1:11" s="165" customFormat="1">
      <c r="A236" s="53"/>
      <c r="B236" s="100"/>
      <c r="C236" s="176"/>
      <c r="G236" s="100"/>
      <c r="H236" s="53"/>
      <c r="I236" s="553"/>
      <c r="J236" s="553"/>
      <c r="K236" s="53"/>
    </row>
    <row r="237" spans="1:11" s="165" customFormat="1">
      <c r="A237" s="53"/>
      <c r="B237" s="100"/>
      <c r="C237" s="176"/>
      <c r="G237" s="100"/>
      <c r="H237" s="53"/>
      <c r="I237" s="553"/>
      <c r="J237" s="553"/>
      <c r="K237" s="53"/>
    </row>
    <row r="238" spans="1:11" s="165" customFormat="1">
      <c r="A238" s="53"/>
      <c r="B238" s="100"/>
      <c r="C238" s="176"/>
      <c r="G238" s="100"/>
      <c r="H238" s="53"/>
      <c r="I238" s="553"/>
      <c r="J238" s="553"/>
      <c r="K238" s="53"/>
    </row>
    <row r="239" spans="1:11" s="165" customFormat="1">
      <c r="A239" s="53"/>
      <c r="B239" s="100"/>
      <c r="C239" s="176"/>
      <c r="G239" s="100"/>
      <c r="H239" s="53"/>
      <c r="I239" s="553"/>
      <c r="J239" s="553"/>
      <c r="K239" s="53"/>
    </row>
    <row r="240" spans="1:11" s="165" customFormat="1">
      <c r="A240" s="53"/>
      <c r="B240" s="100"/>
      <c r="C240" s="176"/>
      <c r="G240" s="100"/>
      <c r="H240" s="53"/>
      <c r="I240" s="553"/>
      <c r="J240" s="553"/>
      <c r="K240" s="53"/>
    </row>
    <row r="241" spans="1:11" s="165" customFormat="1">
      <c r="A241" s="53"/>
      <c r="B241" s="100"/>
      <c r="C241" s="176"/>
      <c r="G241" s="100"/>
      <c r="H241" s="53"/>
      <c r="I241" s="553"/>
      <c r="J241" s="553"/>
      <c r="K241" s="53"/>
    </row>
    <row r="242" spans="1:11" s="165" customFormat="1">
      <c r="A242" s="53"/>
      <c r="B242" s="100"/>
      <c r="C242" s="176"/>
      <c r="G242" s="100"/>
      <c r="H242" s="53"/>
      <c r="I242" s="553"/>
      <c r="J242" s="553"/>
      <c r="K242" s="53"/>
    </row>
    <row r="243" spans="1:11" s="165" customFormat="1">
      <c r="A243" s="53"/>
      <c r="B243" s="100"/>
      <c r="C243" s="176"/>
      <c r="G243" s="100"/>
      <c r="H243" s="53"/>
      <c r="I243" s="553"/>
      <c r="J243" s="553"/>
      <c r="K243" s="53"/>
    </row>
    <row r="244" spans="1:11" s="165" customFormat="1">
      <c r="A244" s="53"/>
      <c r="B244" s="100"/>
      <c r="C244" s="176"/>
      <c r="G244" s="100"/>
      <c r="H244" s="53"/>
      <c r="I244" s="553"/>
      <c r="J244" s="553"/>
      <c r="K244" s="53"/>
    </row>
    <row r="245" spans="1:11" s="165" customFormat="1">
      <c r="A245" s="53"/>
      <c r="B245" s="100"/>
      <c r="C245" s="176"/>
      <c r="G245" s="100"/>
      <c r="H245" s="53"/>
      <c r="I245" s="553"/>
      <c r="J245" s="553"/>
      <c r="K245" s="53"/>
    </row>
    <row r="246" spans="1:11" s="165" customFormat="1">
      <c r="A246" s="53"/>
      <c r="B246" s="100"/>
      <c r="C246" s="176"/>
      <c r="G246" s="100"/>
      <c r="H246" s="53"/>
      <c r="I246" s="553"/>
      <c r="J246" s="553"/>
      <c r="K246" s="53"/>
    </row>
    <row r="247" spans="1:11" s="165" customFormat="1">
      <c r="A247" s="53"/>
      <c r="B247" s="100"/>
      <c r="C247" s="176"/>
      <c r="G247" s="100"/>
      <c r="H247" s="53"/>
      <c r="I247" s="553"/>
      <c r="J247" s="553"/>
      <c r="K247" s="53"/>
    </row>
    <row r="248" spans="1:11" s="165" customFormat="1">
      <c r="A248" s="53"/>
      <c r="B248" s="100"/>
      <c r="C248" s="176"/>
      <c r="G248" s="100"/>
      <c r="H248" s="53"/>
      <c r="I248" s="553"/>
      <c r="J248" s="553"/>
      <c r="K248" s="53"/>
    </row>
    <row r="249" spans="1:11" s="165" customFormat="1">
      <c r="A249" s="53"/>
      <c r="B249" s="100"/>
      <c r="C249" s="176"/>
      <c r="G249" s="100"/>
      <c r="H249" s="53"/>
      <c r="I249" s="553"/>
      <c r="J249" s="553"/>
      <c r="K249" s="53"/>
    </row>
    <row r="250" spans="1:11" s="165" customFormat="1">
      <c r="A250" s="53"/>
      <c r="B250" s="100"/>
      <c r="C250" s="176"/>
      <c r="G250" s="100"/>
      <c r="H250" s="53"/>
      <c r="I250" s="553"/>
      <c r="J250" s="553"/>
      <c r="K250" s="53"/>
    </row>
    <row r="251" spans="1:11" s="165" customFormat="1">
      <c r="A251" s="53"/>
      <c r="B251" s="100"/>
      <c r="C251" s="176"/>
      <c r="G251" s="100"/>
      <c r="H251" s="53"/>
      <c r="I251" s="553"/>
      <c r="J251" s="553"/>
      <c r="K251" s="53"/>
    </row>
    <row r="252" spans="1:11" s="165" customFormat="1">
      <c r="A252" s="53"/>
      <c r="B252" s="100"/>
      <c r="C252" s="176"/>
      <c r="G252" s="100"/>
      <c r="H252" s="53"/>
      <c r="I252" s="553"/>
      <c r="J252" s="553"/>
      <c r="K252" s="53"/>
    </row>
    <row r="253" spans="1:11" s="165" customFormat="1">
      <c r="A253" s="53"/>
      <c r="B253" s="100"/>
      <c r="C253" s="176"/>
      <c r="G253" s="100"/>
      <c r="H253" s="53"/>
      <c r="I253" s="553"/>
      <c r="J253" s="553"/>
      <c r="K253" s="53"/>
    </row>
    <row r="254" spans="1:11" s="165" customFormat="1">
      <c r="A254" s="53"/>
      <c r="B254" s="100"/>
      <c r="C254" s="176"/>
      <c r="G254" s="100"/>
      <c r="H254" s="53"/>
      <c r="I254" s="553"/>
      <c r="J254" s="553"/>
      <c r="K254" s="53"/>
    </row>
    <row r="255" spans="1:11" s="165" customFormat="1">
      <c r="A255" s="53"/>
      <c r="B255" s="100"/>
      <c r="C255" s="176"/>
      <c r="G255" s="100"/>
      <c r="H255" s="53"/>
      <c r="I255" s="553"/>
      <c r="J255" s="553"/>
      <c r="K255" s="53"/>
    </row>
    <row r="256" spans="1:11" s="165" customFormat="1">
      <c r="A256" s="53"/>
      <c r="B256" s="100"/>
      <c r="C256" s="176"/>
      <c r="G256" s="100"/>
      <c r="H256" s="53"/>
      <c r="I256" s="553"/>
      <c r="J256" s="553"/>
      <c r="K256" s="53"/>
    </row>
    <row r="257" spans="1:11" s="165" customFormat="1">
      <c r="A257" s="53"/>
      <c r="B257" s="100"/>
      <c r="C257" s="176"/>
      <c r="G257" s="100"/>
      <c r="H257" s="53"/>
      <c r="I257" s="553"/>
      <c r="J257" s="553"/>
      <c r="K257" s="53"/>
    </row>
    <row r="258" spans="1:11" s="165" customFormat="1">
      <c r="A258" s="53"/>
      <c r="B258" s="100"/>
      <c r="C258" s="176"/>
      <c r="G258" s="100"/>
      <c r="H258" s="53"/>
      <c r="I258" s="553"/>
      <c r="J258" s="553"/>
      <c r="K258" s="53"/>
    </row>
    <row r="259" spans="1:11" s="165" customFormat="1">
      <c r="A259" s="53"/>
      <c r="B259" s="100"/>
      <c r="C259" s="176"/>
      <c r="G259" s="100"/>
      <c r="H259" s="53"/>
      <c r="I259" s="553"/>
      <c r="J259" s="553"/>
      <c r="K259" s="53"/>
    </row>
    <row r="260" spans="1:11" s="165" customFormat="1">
      <c r="A260" s="53"/>
      <c r="B260" s="100"/>
      <c r="C260" s="176"/>
      <c r="G260" s="100"/>
      <c r="H260" s="53"/>
      <c r="I260" s="553"/>
      <c r="J260" s="553"/>
      <c r="K260" s="53"/>
    </row>
    <row r="261" spans="1:11" s="165" customFormat="1">
      <c r="A261" s="53"/>
      <c r="B261" s="100"/>
      <c r="C261" s="176"/>
      <c r="G261" s="100"/>
      <c r="H261" s="53"/>
      <c r="I261" s="553"/>
      <c r="J261" s="553"/>
      <c r="K261" s="53"/>
    </row>
    <row r="262" spans="1:11" s="165" customFormat="1">
      <c r="A262" s="53"/>
      <c r="B262" s="100"/>
      <c r="C262" s="176"/>
      <c r="G262" s="100"/>
      <c r="H262" s="53"/>
      <c r="I262" s="553"/>
      <c r="J262" s="553"/>
      <c r="K262" s="53"/>
    </row>
    <row r="263" spans="1:11" s="165" customFormat="1">
      <c r="A263" s="53"/>
      <c r="B263" s="100"/>
      <c r="C263" s="176"/>
      <c r="G263" s="100"/>
      <c r="H263" s="53"/>
      <c r="I263" s="553"/>
      <c r="J263" s="553"/>
      <c r="K263" s="53"/>
    </row>
    <row r="264" spans="1:11" s="165" customFormat="1">
      <c r="A264" s="53"/>
      <c r="B264" s="100"/>
      <c r="C264" s="176"/>
      <c r="G264" s="100"/>
      <c r="H264" s="53"/>
      <c r="I264" s="553"/>
      <c r="J264" s="553"/>
      <c r="K264" s="53"/>
    </row>
    <row r="265" spans="1:11" s="165" customFormat="1">
      <c r="A265" s="53"/>
      <c r="B265" s="100"/>
      <c r="C265" s="176"/>
      <c r="G265" s="100"/>
      <c r="H265" s="53"/>
      <c r="I265" s="553"/>
      <c r="J265" s="553"/>
      <c r="K265" s="53"/>
    </row>
    <row r="266" spans="1:11" s="165" customFormat="1">
      <c r="A266" s="53"/>
      <c r="B266" s="100"/>
      <c r="C266" s="176"/>
      <c r="G266" s="100"/>
      <c r="H266" s="53"/>
      <c r="I266" s="553"/>
      <c r="J266" s="553"/>
      <c r="K266" s="53"/>
    </row>
    <row r="267" spans="1:11" s="165" customFormat="1">
      <c r="A267" s="53"/>
      <c r="B267" s="100"/>
      <c r="C267" s="176"/>
      <c r="G267" s="100"/>
      <c r="H267" s="53"/>
      <c r="I267" s="553"/>
      <c r="J267" s="553"/>
      <c r="K267" s="53"/>
    </row>
    <row r="268" spans="1:11" s="165" customFormat="1">
      <c r="A268" s="53"/>
      <c r="B268" s="100"/>
      <c r="C268" s="176"/>
      <c r="G268" s="100"/>
      <c r="H268" s="53"/>
      <c r="I268" s="553"/>
      <c r="J268" s="553"/>
      <c r="K268" s="53"/>
    </row>
    <row r="269" spans="1:11" s="165" customFormat="1">
      <c r="A269" s="53"/>
      <c r="B269" s="100"/>
      <c r="C269" s="176"/>
      <c r="G269" s="100"/>
      <c r="H269" s="53"/>
      <c r="I269" s="553"/>
      <c r="J269" s="553"/>
      <c r="K269" s="53"/>
    </row>
    <row r="270" spans="1:11" s="165" customFormat="1">
      <c r="A270" s="53"/>
      <c r="B270" s="100"/>
      <c r="C270" s="176"/>
      <c r="G270" s="100"/>
      <c r="H270" s="53"/>
      <c r="I270" s="553"/>
      <c r="J270" s="553"/>
      <c r="K270" s="53"/>
    </row>
    <row r="271" spans="1:11" s="165" customFormat="1">
      <c r="A271" s="53"/>
      <c r="B271" s="100"/>
      <c r="C271" s="176"/>
      <c r="G271" s="100"/>
      <c r="H271" s="53"/>
      <c r="I271" s="553"/>
      <c r="J271" s="553"/>
      <c r="K271" s="53"/>
    </row>
    <row r="272" spans="1:11" s="165" customFormat="1">
      <c r="A272" s="53"/>
      <c r="B272" s="100"/>
      <c r="C272" s="176"/>
      <c r="G272" s="100"/>
      <c r="H272" s="53"/>
      <c r="I272" s="553"/>
      <c r="J272" s="553"/>
      <c r="K272" s="53"/>
    </row>
    <row r="273" spans="1:11" s="165" customFormat="1">
      <c r="A273" s="53"/>
      <c r="B273" s="100"/>
      <c r="C273" s="176"/>
      <c r="G273" s="100"/>
      <c r="H273" s="53"/>
      <c r="I273" s="553"/>
      <c r="J273" s="553"/>
      <c r="K273" s="53"/>
    </row>
    <row r="274" spans="1:11" s="165" customFormat="1">
      <c r="A274" s="53"/>
      <c r="B274" s="100"/>
      <c r="C274" s="176"/>
      <c r="G274" s="100"/>
      <c r="H274" s="53"/>
      <c r="I274" s="553"/>
      <c r="J274" s="553"/>
      <c r="K274" s="53"/>
    </row>
    <row r="275" spans="1:11" s="165" customFormat="1">
      <c r="A275" s="53"/>
      <c r="B275" s="100"/>
      <c r="C275" s="176"/>
      <c r="G275" s="100"/>
      <c r="H275" s="53"/>
      <c r="I275" s="553"/>
      <c r="J275" s="553"/>
      <c r="K275" s="53"/>
    </row>
    <row r="276" spans="1:11" s="165" customFormat="1">
      <c r="A276" s="53"/>
      <c r="B276" s="100"/>
      <c r="C276" s="176"/>
      <c r="G276" s="100"/>
      <c r="H276" s="53"/>
      <c r="I276" s="553"/>
      <c r="J276" s="553"/>
      <c r="K276" s="53"/>
    </row>
    <row r="277" spans="1:11" s="165" customFormat="1">
      <c r="A277" s="53"/>
      <c r="B277" s="100"/>
      <c r="C277" s="176"/>
      <c r="G277" s="100"/>
      <c r="H277" s="53"/>
      <c r="I277" s="553"/>
      <c r="J277" s="553"/>
      <c r="K277" s="53"/>
    </row>
    <row r="278" spans="1:11" s="165" customFormat="1">
      <c r="A278" s="53"/>
      <c r="B278" s="100"/>
      <c r="C278" s="176"/>
      <c r="G278" s="100"/>
      <c r="H278" s="53"/>
      <c r="I278" s="553"/>
      <c r="J278" s="553"/>
      <c r="K278" s="53"/>
    </row>
    <row r="279" spans="1:11" s="165" customFormat="1">
      <c r="A279" s="53"/>
      <c r="B279" s="100"/>
      <c r="C279" s="176"/>
      <c r="G279" s="100"/>
      <c r="H279" s="53"/>
      <c r="I279" s="553"/>
      <c r="J279" s="553"/>
      <c r="K279" s="53"/>
    </row>
    <row r="280" spans="1:11" s="165" customFormat="1">
      <c r="A280" s="53"/>
      <c r="B280" s="100"/>
      <c r="C280" s="176"/>
      <c r="G280" s="100"/>
      <c r="H280" s="53"/>
      <c r="I280" s="553"/>
      <c r="J280" s="553"/>
      <c r="K280" s="53"/>
    </row>
    <row r="281" spans="1:11" s="165" customFormat="1">
      <c r="A281" s="53"/>
      <c r="B281" s="100"/>
      <c r="C281" s="176"/>
      <c r="G281" s="100"/>
      <c r="H281" s="53"/>
      <c r="I281" s="553"/>
      <c r="J281" s="553"/>
      <c r="K281" s="53"/>
    </row>
    <row r="282" spans="1:11" s="165" customFormat="1">
      <c r="A282" s="53"/>
      <c r="B282" s="100"/>
      <c r="C282" s="176"/>
      <c r="G282" s="100"/>
      <c r="H282" s="53"/>
      <c r="I282" s="553"/>
      <c r="J282" s="553"/>
      <c r="K282" s="53"/>
    </row>
    <row r="283" spans="1:11" s="165" customFormat="1">
      <c r="A283" s="53"/>
      <c r="B283" s="100"/>
      <c r="C283" s="176"/>
      <c r="G283" s="100"/>
      <c r="H283" s="53"/>
      <c r="I283" s="553"/>
      <c r="J283" s="553"/>
      <c r="K283" s="53"/>
    </row>
    <row r="284" spans="1:11" s="165" customFormat="1">
      <c r="A284" s="53"/>
      <c r="B284" s="100"/>
      <c r="C284" s="176"/>
      <c r="G284" s="100"/>
      <c r="H284" s="53"/>
      <c r="I284" s="553"/>
      <c r="J284" s="553"/>
      <c r="K284" s="53"/>
    </row>
    <row r="285" spans="1:11" s="165" customFormat="1">
      <c r="A285" s="53"/>
      <c r="B285" s="100"/>
      <c r="C285" s="176"/>
      <c r="G285" s="100"/>
      <c r="H285" s="53"/>
      <c r="I285" s="553"/>
      <c r="J285" s="553"/>
      <c r="K285" s="53"/>
    </row>
    <row r="286" spans="1:11" s="165" customFormat="1">
      <c r="A286" s="53"/>
      <c r="B286" s="100"/>
      <c r="C286" s="176"/>
      <c r="G286" s="100"/>
      <c r="H286" s="53"/>
      <c r="I286" s="553"/>
      <c r="J286" s="553"/>
      <c r="K286" s="53"/>
    </row>
    <row r="287" spans="1:11" s="165" customFormat="1">
      <c r="A287" s="53"/>
      <c r="B287" s="100"/>
      <c r="C287" s="176"/>
      <c r="G287" s="100"/>
      <c r="H287" s="53"/>
      <c r="I287" s="553"/>
      <c r="J287" s="553"/>
      <c r="K287" s="53"/>
    </row>
    <row r="288" spans="1:11" s="165" customFormat="1">
      <c r="A288" s="53"/>
      <c r="B288" s="100"/>
      <c r="C288" s="176"/>
      <c r="G288" s="100"/>
      <c r="H288" s="53"/>
      <c r="I288" s="553"/>
      <c r="J288" s="553"/>
      <c r="K288" s="53"/>
    </row>
    <row r="289" spans="1:11" s="165" customFormat="1">
      <c r="A289" s="53"/>
      <c r="B289" s="100"/>
      <c r="C289" s="176"/>
      <c r="G289" s="100"/>
      <c r="H289" s="53"/>
      <c r="I289" s="553"/>
      <c r="J289" s="553"/>
      <c r="K289" s="53"/>
    </row>
    <row r="290" spans="1:11" s="165" customFormat="1">
      <c r="A290" s="53"/>
      <c r="B290" s="100"/>
      <c r="C290" s="176"/>
      <c r="G290" s="100"/>
      <c r="H290" s="53"/>
      <c r="I290" s="553"/>
      <c r="J290" s="553"/>
      <c r="K290" s="53"/>
    </row>
    <row r="291" spans="1:11" s="165" customFormat="1">
      <c r="A291" s="53"/>
      <c r="B291" s="100"/>
      <c r="C291" s="176"/>
      <c r="G291" s="100"/>
      <c r="H291" s="53"/>
      <c r="I291" s="553"/>
      <c r="J291" s="553"/>
      <c r="K291" s="53"/>
    </row>
    <row r="292" spans="1:11" s="165" customFormat="1">
      <c r="A292" s="53"/>
      <c r="B292" s="100"/>
      <c r="C292" s="176"/>
      <c r="G292" s="100"/>
      <c r="H292" s="53"/>
      <c r="I292" s="553"/>
      <c r="J292" s="553"/>
      <c r="K292" s="53"/>
    </row>
    <row r="293" spans="1:11" s="165" customFormat="1">
      <c r="A293" s="53"/>
      <c r="B293" s="100"/>
      <c r="C293" s="176"/>
      <c r="G293" s="100"/>
      <c r="H293" s="53"/>
      <c r="I293" s="553"/>
      <c r="J293" s="553"/>
      <c r="K293" s="53"/>
    </row>
    <row r="294" spans="1:11" s="165" customFormat="1">
      <c r="A294" s="53"/>
      <c r="B294" s="100"/>
      <c r="C294" s="176"/>
      <c r="G294" s="100"/>
      <c r="H294" s="53"/>
      <c r="I294" s="553"/>
      <c r="J294" s="553"/>
      <c r="K294" s="53"/>
    </row>
    <row r="295" spans="1:11" s="165" customFormat="1">
      <c r="A295" s="53"/>
      <c r="B295" s="100"/>
      <c r="C295" s="176"/>
      <c r="G295" s="100"/>
      <c r="H295" s="53"/>
      <c r="I295" s="553"/>
      <c r="J295" s="553"/>
      <c r="K295" s="53"/>
    </row>
    <row r="296" spans="1:11" s="165" customFormat="1">
      <c r="A296" s="53"/>
      <c r="B296" s="100"/>
      <c r="C296" s="176"/>
      <c r="G296" s="100"/>
      <c r="H296" s="53"/>
      <c r="I296" s="553"/>
      <c r="J296" s="553"/>
      <c r="K296" s="53"/>
    </row>
    <row r="297" spans="1:11" s="165" customFormat="1">
      <c r="A297" s="53"/>
      <c r="B297" s="100"/>
      <c r="C297" s="176"/>
      <c r="G297" s="100"/>
      <c r="H297" s="53"/>
      <c r="I297" s="553"/>
      <c r="J297" s="553"/>
      <c r="K297" s="53"/>
    </row>
    <row r="298" spans="1:11" s="165" customFormat="1">
      <c r="A298" s="53"/>
      <c r="B298" s="100"/>
      <c r="C298" s="176"/>
      <c r="G298" s="100"/>
      <c r="H298" s="53"/>
      <c r="I298" s="553"/>
      <c r="J298" s="553"/>
      <c r="K298" s="53"/>
    </row>
    <row r="299" spans="1:11" s="165" customFormat="1">
      <c r="A299" s="53"/>
      <c r="B299" s="100"/>
      <c r="C299" s="176"/>
      <c r="G299" s="100"/>
      <c r="H299" s="53"/>
      <c r="I299" s="553"/>
      <c r="J299" s="553"/>
      <c r="K299" s="53"/>
    </row>
    <row r="300" spans="1:11" s="165" customFormat="1">
      <c r="A300" s="53"/>
      <c r="B300" s="100"/>
      <c r="C300" s="176"/>
      <c r="G300" s="100"/>
      <c r="H300" s="53"/>
      <c r="I300" s="553"/>
      <c r="J300" s="553"/>
      <c r="K300" s="53"/>
    </row>
    <row r="301" spans="1:11" s="165" customFormat="1">
      <c r="A301" s="53"/>
      <c r="B301" s="100"/>
      <c r="C301" s="176"/>
      <c r="G301" s="100"/>
      <c r="H301" s="53"/>
      <c r="I301" s="553"/>
      <c r="J301" s="553"/>
      <c r="K301" s="53"/>
    </row>
    <row r="302" spans="1:11" s="165" customFormat="1">
      <c r="A302" s="53"/>
      <c r="B302" s="100"/>
      <c r="C302" s="176"/>
      <c r="G302" s="100"/>
      <c r="H302" s="53"/>
      <c r="I302" s="553"/>
      <c r="J302" s="553"/>
      <c r="K302" s="53"/>
    </row>
    <row r="303" spans="1:11" s="165" customFormat="1">
      <c r="A303" s="53"/>
      <c r="B303" s="100"/>
      <c r="C303" s="176"/>
      <c r="G303" s="100"/>
      <c r="H303" s="53"/>
      <c r="I303" s="553"/>
      <c r="J303" s="553"/>
      <c r="K303" s="53"/>
    </row>
    <row r="304" spans="1:11" s="165" customFormat="1">
      <c r="A304" s="53"/>
      <c r="B304" s="100"/>
      <c r="C304" s="176"/>
      <c r="G304" s="100"/>
      <c r="H304" s="53"/>
      <c r="I304" s="553"/>
      <c r="J304" s="553"/>
      <c r="K304" s="53"/>
    </row>
    <row r="305" spans="1:11" s="165" customFormat="1">
      <c r="A305" s="53"/>
      <c r="B305" s="100"/>
      <c r="C305" s="176"/>
      <c r="G305" s="100"/>
      <c r="H305" s="53"/>
      <c r="I305" s="553"/>
      <c r="J305" s="553"/>
      <c r="K305" s="53"/>
    </row>
    <row r="306" spans="1:11" s="165" customFormat="1">
      <c r="A306" s="53"/>
      <c r="B306" s="100"/>
      <c r="C306" s="176"/>
      <c r="G306" s="100"/>
      <c r="H306" s="53"/>
      <c r="I306" s="553"/>
      <c r="J306" s="553"/>
      <c r="K306" s="53"/>
    </row>
    <row r="307" spans="1:11" s="165" customFormat="1">
      <c r="A307" s="53"/>
      <c r="B307" s="100"/>
      <c r="C307" s="176"/>
      <c r="G307" s="100"/>
      <c r="H307" s="53"/>
      <c r="I307" s="553"/>
      <c r="J307" s="553"/>
      <c r="K307" s="53"/>
    </row>
    <row r="308" spans="1:11" s="165" customFormat="1">
      <c r="A308" s="53"/>
      <c r="B308" s="100"/>
      <c r="C308" s="176"/>
      <c r="G308" s="100"/>
      <c r="H308" s="53"/>
      <c r="I308" s="553"/>
      <c r="J308" s="553"/>
      <c r="K308" s="53"/>
    </row>
    <row r="309" spans="1:11" s="165" customFormat="1">
      <c r="A309" s="53"/>
      <c r="B309" s="100"/>
      <c r="C309" s="176"/>
      <c r="G309" s="100"/>
      <c r="H309" s="53"/>
      <c r="I309" s="553"/>
      <c r="J309" s="553"/>
      <c r="K309" s="53"/>
    </row>
    <row r="310" spans="1:11" s="165" customFormat="1">
      <c r="A310" s="53"/>
      <c r="B310" s="100"/>
      <c r="C310" s="176"/>
      <c r="G310" s="100"/>
      <c r="H310" s="53"/>
      <c r="I310" s="553"/>
      <c r="J310" s="553"/>
      <c r="K310" s="53"/>
    </row>
    <row r="311" spans="1:11" s="165" customFormat="1">
      <c r="A311" s="53"/>
      <c r="B311" s="100"/>
      <c r="C311" s="176"/>
      <c r="G311" s="100"/>
      <c r="H311" s="53"/>
      <c r="I311" s="553"/>
      <c r="J311" s="553"/>
      <c r="K311" s="53"/>
    </row>
    <row r="312" spans="1:11" s="165" customFormat="1">
      <c r="A312" s="53"/>
      <c r="B312" s="100"/>
      <c r="C312" s="176"/>
      <c r="G312" s="100"/>
      <c r="H312" s="53"/>
      <c r="I312" s="553"/>
      <c r="J312" s="553"/>
      <c r="K312" s="53"/>
    </row>
    <row r="313" spans="1:11" s="165" customFormat="1">
      <c r="A313" s="53"/>
      <c r="B313" s="100"/>
      <c r="C313" s="176"/>
      <c r="G313" s="100"/>
      <c r="H313" s="53"/>
      <c r="I313" s="553"/>
      <c r="J313" s="553"/>
      <c r="K313" s="53"/>
    </row>
    <row r="314" spans="1:11" s="165" customFormat="1">
      <c r="A314" s="53"/>
      <c r="B314" s="100"/>
      <c r="C314" s="176"/>
      <c r="G314" s="100"/>
      <c r="H314" s="53"/>
      <c r="I314" s="553"/>
      <c r="J314" s="553"/>
      <c r="K314" s="53"/>
    </row>
    <row r="315" spans="1:11" s="165" customFormat="1">
      <c r="A315" s="53"/>
      <c r="B315" s="100"/>
      <c r="C315" s="176"/>
      <c r="G315" s="100"/>
      <c r="H315" s="53"/>
      <c r="I315" s="553"/>
      <c r="J315" s="553"/>
      <c r="K315" s="53"/>
    </row>
    <row r="316" spans="1:11" s="165" customFormat="1">
      <c r="A316" s="53"/>
      <c r="B316" s="100"/>
      <c r="C316" s="176"/>
      <c r="G316" s="100"/>
      <c r="H316" s="53"/>
      <c r="I316" s="553"/>
      <c r="J316" s="553"/>
      <c r="K316" s="53"/>
    </row>
    <row r="317" spans="1:11" s="165" customFormat="1">
      <c r="A317" s="53"/>
      <c r="B317" s="100"/>
      <c r="C317" s="176"/>
      <c r="G317" s="100"/>
      <c r="H317" s="53"/>
      <c r="I317" s="553"/>
      <c r="J317" s="553"/>
      <c r="K317" s="53"/>
    </row>
    <row r="318" spans="1:11" s="165" customFormat="1">
      <c r="A318" s="53"/>
      <c r="B318" s="100"/>
      <c r="C318" s="176"/>
      <c r="G318" s="100"/>
      <c r="H318" s="53"/>
      <c r="I318" s="553"/>
      <c r="J318" s="553"/>
      <c r="K318" s="53"/>
    </row>
    <row r="319" spans="1:11" s="165" customFormat="1">
      <c r="A319" s="53"/>
      <c r="B319" s="100"/>
      <c r="C319" s="176"/>
      <c r="G319" s="100"/>
      <c r="H319" s="53"/>
      <c r="I319" s="553"/>
      <c r="J319" s="553"/>
      <c r="K319" s="53"/>
    </row>
    <row r="320" spans="1:11" s="165" customFormat="1">
      <c r="A320" s="53"/>
      <c r="B320" s="100"/>
      <c r="C320" s="176"/>
      <c r="G320" s="100"/>
      <c r="H320" s="53"/>
      <c r="I320" s="553"/>
      <c r="J320" s="553"/>
      <c r="K320" s="53"/>
    </row>
    <row r="321" spans="1:11" s="165" customFormat="1">
      <c r="A321" s="53"/>
      <c r="B321" s="100"/>
      <c r="C321" s="176"/>
      <c r="G321" s="100"/>
      <c r="H321" s="53"/>
      <c r="I321" s="553"/>
      <c r="J321" s="553"/>
      <c r="K321" s="53"/>
    </row>
    <row r="322" spans="1:11" s="165" customFormat="1">
      <c r="A322" s="53"/>
      <c r="B322" s="100"/>
      <c r="C322" s="176"/>
      <c r="G322" s="100"/>
      <c r="H322" s="53"/>
      <c r="I322" s="553"/>
      <c r="J322" s="553"/>
      <c r="K322" s="53"/>
    </row>
    <row r="323" spans="1:11" s="165" customFormat="1">
      <c r="A323" s="53"/>
      <c r="B323" s="100"/>
      <c r="C323" s="176"/>
      <c r="G323" s="100"/>
      <c r="H323" s="53"/>
      <c r="I323" s="553"/>
      <c r="J323" s="553"/>
      <c r="K323" s="53"/>
    </row>
    <row r="324" spans="1:11" s="165" customFormat="1">
      <c r="A324" s="53"/>
      <c r="B324" s="100"/>
      <c r="C324" s="176"/>
      <c r="G324" s="100"/>
      <c r="H324" s="53"/>
      <c r="I324" s="553"/>
      <c r="J324" s="553"/>
      <c r="K324" s="53"/>
    </row>
    <row r="325" spans="1:11" s="165" customFormat="1">
      <c r="A325" s="53"/>
      <c r="B325" s="100"/>
      <c r="C325" s="176"/>
      <c r="G325" s="100"/>
      <c r="H325" s="53"/>
      <c r="I325" s="553"/>
      <c r="J325" s="553"/>
      <c r="K325" s="53"/>
    </row>
    <row r="326" spans="1:11" s="165" customFormat="1">
      <c r="A326" s="53"/>
      <c r="B326" s="100"/>
      <c r="C326" s="176"/>
      <c r="G326" s="100"/>
      <c r="H326" s="53"/>
      <c r="I326" s="553"/>
      <c r="J326" s="553"/>
      <c r="K326" s="53"/>
    </row>
    <row r="327" spans="1:11" s="165" customFormat="1">
      <c r="A327" s="53"/>
      <c r="B327" s="100"/>
      <c r="C327" s="176"/>
      <c r="G327" s="100"/>
      <c r="H327" s="53"/>
      <c r="I327" s="553"/>
      <c r="J327" s="553"/>
      <c r="K327" s="53"/>
    </row>
    <row r="328" spans="1:11" s="165" customFormat="1">
      <c r="A328" s="53"/>
      <c r="B328" s="100"/>
      <c r="C328" s="176"/>
      <c r="G328" s="100"/>
      <c r="H328" s="53"/>
      <c r="I328" s="553"/>
      <c r="J328" s="553"/>
      <c r="K328" s="53"/>
    </row>
    <row r="329" spans="1:11" s="165" customFormat="1">
      <c r="A329" s="53"/>
      <c r="B329" s="100"/>
      <c r="C329" s="176"/>
      <c r="G329" s="100"/>
      <c r="H329" s="53"/>
      <c r="I329" s="553"/>
      <c r="J329" s="553"/>
      <c r="K329" s="53"/>
    </row>
    <row r="330" spans="1:11" s="165" customFormat="1">
      <c r="A330" s="53"/>
      <c r="B330" s="100"/>
      <c r="C330" s="176"/>
      <c r="G330" s="100"/>
      <c r="H330" s="53"/>
      <c r="I330" s="553"/>
      <c r="J330" s="553"/>
      <c r="K330" s="53"/>
    </row>
    <row r="331" spans="1:11" s="165" customFormat="1">
      <c r="A331" s="53"/>
      <c r="B331" s="100"/>
      <c r="C331" s="176"/>
      <c r="G331" s="100"/>
      <c r="H331" s="53"/>
      <c r="I331" s="553"/>
      <c r="J331" s="553"/>
      <c r="K331" s="53"/>
    </row>
    <row r="332" spans="1:11" s="165" customFormat="1">
      <c r="A332" s="53"/>
      <c r="B332" s="100"/>
      <c r="C332" s="176"/>
      <c r="G332" s="100"/>
      <c r="H332" s="53"/>
      <c r="I332" s="553"/>
      <c r="J332" s="553"/>
      <c r="K332" s="53"/>
    </row>
    <row r="333" spans="1:11" s="165" customFormat="1">
      <c r="A333" s="53"/>
      <c r="B333" s="100"/>
      <c r="C333" s="176"/>
      <c r="G333" s="100"/>
      <c r="H333" s="53"/>
      <c r="I333" s="553"/>
      <c r="J333" s="553"/>
      <c r="K333" s="53"/>
    </row>
    <row r="334" spans="1:11" s="165" customFormat="1">
      <c r="A334" s="53"/>
      <c r="B334" s="100"/>
      <c r="C334" s="176"/>
      <c r="G334" s="100"/>
      <c r="H334" s="53"/>
      <c r="I334" s="553"/>
      <c r="J334" s="553"/>
      <c r="K334" s="53"/>
    </row>
    <row r="335" spans="1:11" s="165" customFormat="1">
      <c r="A335" s="53"/>
      <c r="B335" s="100"/>
      <c r="C335" s="176"/>
      <c r="G335" s="100"/>
      <c r="H335" s="53"/>
      <c r="I335" s="553"/>
      <c r="J335" s="553"/>
      <c r="K335" s="53"/>
    </row>
    <row r="336" spans="1:11" s="165" customFormat="1">
      <c r="A336" s="53"/>
      <c r="B336" s="100"/>
      <c r="C336" s="176"/>
      <c r="G336" s="100"/>
      <c r="H336" s="53"/>
      <c r="I336" s="553"/>
      <c r="J336" s="553"/>
      <c r="K336" s="53"/>
    </row>
    <row r="337" spans="1:11" s="165" customFormat="1">
      <c r="A337" s="53"/>
      <c r="B337" s="100"/>
      <c r="C337" s="176"/>
      <c r="G337" s="100"/>
      <c r="H337" s="53"/>
      <c r="I337" s="553"/>
      <c r="J337" s="553"/>
      <c r="K337" s="53"/>
    </row>
    <row r="338" spans="1:11" s="165" customFormat="1">
      <c r="A338" s="53"/>
      <c r="B338" s="100"/>
      <c r="C338" s="176"/>
      <c r="G338" s="100"/>
      <c r="H338" s="53"/>
      <c r="I338" s="553"/>
      <c r="J338" s="553"/>
      <c r="K338" s="53"/>
    </row>
    <row r="339" spans="1:11" s="165" customFormat="1">
      <c r="A339" s="53"/>
      <c r="B339" s="100"/>
      <c r="C339" s="176"/>
      <c r="G339" s="100"/>
      <c r="H339" s="53"/>
      <c r="I339" s="553"/>
      <c r="J339" s="553"/>
      <c r="K339" s="53"/>
    </row>
    <row r="340" spans="1:11" s="165" customFormat="1">
      <c r="A340" s="53"/>
      <c r="B340" s="100"/>
      <c r="C340" s="176"/>
      <c r="G340" s="100"/>
      <c r="H340" s="53"/>
      <c r="I340" s="553"/>
      <c r="J340" s="553"/>
      <c r="K340" s="53"/>
    </row>
    <row r="341" spans="1:11" s="165" customFormat="1">
      <c r="A341" s="53"/>
      <c r="B341" s="100"/>
      <c r="C341" s="176"/>
      <c r="G341" s="100"/>
      <c r="H341" s="53"/>
      <c r="I341" s="553"/>
      <c r="J341" s="553"/>
      <c r="K341" s="53"/>
    </row>
    <row r="342" spans="1:11" s="165" customFormat="1">
      <c r="A342" s="53"/>
      <c r="B342" s="100"/>
      <c r="C342" s="176"/>
      <c r="G342" s="100"/>
      <c r="H342" s="53"/>
      <c r="I342" s="553"/>
      <c r="J342" s="553"/>
      <c r="K342" s="53"/>
    </row>
    <row r="343" spans="1:11" s="165" customFormat="1">
      <c r="A343" s="53"/>
      <c r="B343" s="100"/>
      <c r="C343" s="176"/>
      <c r="G343" s="100"/>
      <c r="H343" s="53"/>
      <c r="I343" s="553"/>
      <c r="J343" s="553"/>
      <c r="K343" s="53"/>
    </row>
    <row r="344" spans="1:11" s="165" customFormat="1">
      <c r="A344" s="53"/>
      <c r="B344" s="100"/>
      <c r="C344" s="176"/>
      <c r="G344" s="100"/>
      <c r="H344" s="53"/>
      <c r="I344" s="553"/>
      <c r="J344" s="553"/>
      <c r="K344" s="53"/>
    </row>
    <row r="345" spans="1:11" s="165" customFormat="1">
      <c r="A345" s="53"/>
      <c r="B345" s="100"/>
      <c r="C345" s="176"/>
      <c r="G345" s="100"/>
      <c r="H345" s="53"/>
      <c r="I345" s="553"/>
      <c r="J345" s="553"/>
      <c r="K345" s="53"/>
    </row>
    <row r="346" spans="1:11" s="165" customFormat="1">
      <c r="A346" s="53"/>
      <c r="B346" s="100"/>
      <c r="C346" s="176"/>
      <c r="G346" s="100"/>
      <c r="H346" s="53"/>
      <c r="I346" s="553"/>
      <c r="J346" s="553"/>
      <c r="K346" s="53"/>
    </row>
    <row r="347" spans="1:11" s="165" customFormat="1">
      <c r="A347" s="53"/>
      <c r="B347" s="100"/>
      <c r="C347" s="176"/>
      <c r="G347" s="100"/>
      <c r="H347" s="53"/>
      <c r="I347" s="553"/>
      <c r="J347" s="553"/>
      <c r="K347" s="53"/>
    </row>
    <row r="348" spans="1:11" s="165" customFormat="1">
      <c r="A348" s="53"/>
      <c r="B348" s="100"/>
      <c r="C348" s="176"/>
      <c r="G348" s="100"/>
      <c r="H348" s="53"/>
      <c r="I348" s="553"/>
      <c r="J348" s="553"/>
      <c r="K348" s="53"/>
    </row>
    <row r="349" spans="1:11" s="165" customFormat="1">
      <c r="A349" s="53"/>
      <c r="B349" s="100"/>
      <c r="C349" s="176"/>
      <c r="G349" s="100"/>
      <c r="H349" s="53"/>
      <c r="I349" s="553"/>
      <c r="J349" s="553"/>
      <c r="K349" s="53"/>
    </row>
    <row r="350" spans="1:11" s="165" customFormat="1">
      <c r="A350" s="53"/>
      <c r="B350" s="100"/>
      <c r="C350" s="176"/>
      <c r="G350" s="100"/>
      <c r="H350" s="53"/>
      <c r="I350" s="553"/>
      <c r="J350" s="553"/>
      <c r="K350" s="53"/>
    </row>
    <row r="351" spans="1:11" s="165" customFormat="1">
      <c r="A351" s="53"/>
      <c r="B351" s="100"/>
      <c r="C351" s="176"/>
      <c r="G351" s="100"/>
      <c r="H351" s="53"/>
      <c r="I351" s="553"/>
      <c r="J351" s="553"/>
      <c r="K351" s="53"/>
    </row>
    <row r="352" spans="1:11" s="165" customFormat="1">
      <c r="A352" s="53"/>
      <c r="B352" s="100"/>
      <c r="C352" s="176"/>
      <c r="G352" s="100"/>
      <c r="H352" s="53"/>
      <c r="I352" s="553"/>
      <c r="J352" s="553"/>
      <c r="K352" s="53"/>
    </row>
    <row r="353" spans="1:11" s="165" customFormat="1">
      <c r="A353" s="53"/>
      <c r="B353" s="100"/>
      <c r="C353" s="176"/>
      <c r="G353" s="100"/>
      <c r="H353" s="53"/>
      <c r="I353" s="553"/>
      <c r="J353" s="553"/>
      <c r="K353" s="53"/>
    </row>
    <row r="354" spans="1:11" s="165" customFormat="1">
      <c r="A354" s="53"/>
      <c r="B354" s="100"/>
      <c r="C354" s="176"/>
      <c r="G354" s="100"/>
      <c r="H354" s="53"/>
      <c r="I354" s="553"/>
      <c r="J354" s="553"/>
      <c r="K354" s="53"/>
    </row>
    <row r="355" spans="1:11" s="165" customFormat="1">
      <c r="A355" s="53"/>
      <c r="B355" s="100"/>
      <c r="C355" s="176"/>
      <c r="G355" s="100"/>
      <c r="H355" s="53"/>
      <c r="I355" s="553"/>
      <c r="J355" s="553"/>
      <c r="K355" s="53"/>
    </row>
    <row r="356" spans="1:11" s="165" customFormat="1">
      <c r="A356" s="53"/>
      <c r="B356" s="100"/>
      <c r="C356" s="176"/>
      <c r="G356" s="100"/>
      <c r="H356" s="53"/>
      <c r="I356" s="553"/>
      <c r="J356" s="553"/>
      <c r="K356" s="53"/>
    </row>
    <row r="357" spans="1:11" s="165" customFormat="1">
      <c r="A357" s="53"/>
      <c r="B357" s="100"/>
      <c r="C357" s="176"/>
      <c r="G357" s="100"/>
      <c r="H357" s="53"/>
      <c r="I357" s="553"/>
      <c r="J357" s="553"/>
      <c r="K357" s="53"/>
    </row>
    <row r="358" spans="1:11" s="165" customFormat="1">
      <c r="A358" s="53"/>
      <c r="B358" s="100"/>
      <c r="C358" s="176"/>
      <c r="G358" s="100"/>
      <c r="H358" s="53"/>
      <c r="I358" s="553"/>
      <c r="J358" s="553"/>
      <c r="K358" s="53"/>
    </row>
    <row r="359" spans="1:11" s="165" customFormat="1">
      <c r="A359" s="53"/>
      <c r="B359" s="100"/>
      <c r="C359" s="176"/>
      <c r="G359" s="100"/>
      <c r="H359" s="53"/>
      <c r="I359" s="553"/>
      <c r="J359" s="553"/>
      <c r="K359" s="53"/>
    </row>
    <row r="360" spans="1:11" s="165" customFormat="1">
      <c r="A360" s="53"/>
      <c r="B360" s="100"/>
      <c r="C360" s="176"/>
      <c r="G360" s="100"/>
      <c r="H360" s="53"/>
      <c r="I360" s="553"/>
      <c r="J360" s="553"/>
      <c r="K360" s="53"/>
    </row>
    <row r="361" spans="1:11" s="165" customFormat="1">
      <c r="A361" s="53"/>
      <c r="B361" s="100"/>
      <c r="C361" s="176"/>
      <c r="G361" s="100"/>
      <c r="H361" s="53"/>
      <c r="I361" s="553"/>
      <c r="J361" s="553"/>
      <c r="K361" s="53"/>
    </row>
    <row r="362" spans="1:11" s="165" customFormat="1">
      <c r="A362" s="53"/>
      <c r="B362" s="100"/>
      <c r="C362" s="176"/>
      <c r="G362" s="100"/>
      <c r="H362" s="53"/>
      <c r="I362" s="553"/>
      <c r="J362" s="553"/>
      <c r="K362" s="53"/>
    </row>
    <row r="363" spans="1:11" s="165" customFormat="1">
      <c r="A363" s="53"/>
      <c r="B363" s="100"/>
      <c r="C363" s="176"/>
      <c r="G363" s="100"/>
      <c r="H363" s="53"/>
      <c r="I363" s="553"/>
      <c r="J363" s="553"/>
      <c r="K363" s="53"/>
    </row>
    <row r="364" spans="1:11" s="165" customFormat="1">
      <c r="A364" s="53"/>
      <c r="B364" s="100"/>
      <c r="C364" s="176"/>
      <c r="G364" s="100"/>
      <c r="H364" s="53"/>
      <c r="I364" s="553"/>
      <c r="J364" s="553"/>
      <c r="K364" s="53"/>
    </row>
    <row r="365" spans="1:11" s="165" customFormat="1">
      <c r="A365" s="53"/>
      <c r="B365" s="100"/>
      <c r="C365" s="176"/>
      <c r="G365" s="100"/>
      <c r="H365" s="53"/>
      <c r="I365" s="553"/>
      <c r="J365" s="553"/>
      <c r="K365" s="53"/>
    </row>
    <row r="366" spans="1:11" s="165" customFormat="1">
      <c r="A366" s="53"/>
      <c r="B366" s="100"/>
      <c r="C366" s="176"/>
      <c r="G366" s="100"/>
      <c r="H366" s="53"/>
      <c r="I366" s="553"/>
      <c r="J366" s="553"/>
      <c r="K366" s="53"/>
    </row>
    <row r="367" spans="1:11" s="165" customFormat="1">
      <c r="A367" s="53"/>
      <c r="B367" s="100"/>
      <c r="C367" s="176"/>
      <c r="G367" s="100"/>
      <c r="H367" s="53"/>
      <c r="I367" s="553"/>
      <c r="J367" s="553"/>
      <c r="K367" s="53"/>
    </row>
    <row r="368" spans="1:11" s="165" customFormat="1">
      <c r="A368" s="53"/>
      <c r="B368" s="100"/>
      <c r="C368" s="176"/>
      <c r="G368" s="100"/>
      <c r="H368" s="53"/>
      <c r="I368" s="553"/>
      <c r="J368" s="553"/>
      <c r="K368" s="53"/>
    </row>
    <row r="369" spans="1:11" s="165" customFormat="1">
      <c r="A369" s="53"/>
      <c r="B369" s="100"/>
      <c r="C369" s="176"/>
      <c r="G369" s="100"/>
      <c r="H369" s="53"/>
      <c r="I369" s="553"/>
      <c r="J369" s="553"/>
      <c r="K369" s="53"/>
    </row>
    <row r="370" spans="1:11" s="165" customFormat="1">
      <c r="A370" s="53"/>
      <c r="B370" s="100"/>
      <c r="C370" s="176"/>
      <c r="G370" s="100"/>
      <c r="H370" s="53"/>
      <c r="I370" s="553"/>
      <c r="J370" s="553"/>
      <c r="K370" s="53"/>
    </row>
    <row r="371" spans="1:11" s="165" customFormat="1">
      <c r="A371" s="53"/>
      <c r="B371" s="100"/>
      <c r="C371" s="176"/>
      <c r="G371" s="100"/>
      <c r="H371" s="53"/>
      <c r="I371" s="553"/>
      <c r="J371" s="553"/>
      <c r="K371" s="53"/>
    </row>
    <row r="372" spans="1:11" s="165" customFormat="1">
      <c r="A372" s="53"/>
      <c r="B372" s="100"/>
      <c r="C372" s="176"/>
      <c r="G372" s="100"/>
      <c r="H372" s="53"/>
      <c r="I372" s="553"/>
      <c r="J372" s="553"/>
      <c r="K372" s="53"/>
    </row>
    <row r="373" spans="1:11" s="165" customFormat="1">
      <c r="A373" s="53"/>
      <c r="B373" s="100"/>
      <c r="C373" s="176"/>
      <c r="G373" s="100"/>
      <c r="H373" s="53"/>
      <c r="I373" s="553"/>
      <c r="J373" s="553"/>
      <c r="K373" s="53"/>
    </row>
    <row r="374" spans="1:11" s="165" customFormat="1">
      <c r="A374" s="53"/>
      <c r="B374" s="100"/>
      <c r="C374" s="176"/>
      <c r="G374" s="100"/>
      <c r="H374" s="53"/>
      <c r="I374" s="553"/>
      <c r="J374" s="553"/>
      <c r="K374" s="53"/>
    </row>
    <row r="375" spans="1:11" s="165" customFormat="1">
      <c r="A375" s="53"/>
      <c r="B375" s="100"/>
      <c r="C375" s="176"/>
      <c r="G375" s="100"/>
      <c r="H375" s="53"/>
      <c r="I375" s="553"/>
      <c r="J375" s="553"/>
      <c r="K375" s="53"/>
    </row>
    <row r="376" spans="1:11" s="165" customFormat="1">
      <c r="A376" s="53"/>
      <c r="B376" s="100"/>
      <c r="C376" s="176"/>
      <c r="G376" s="100"/>
      <c r="H376" s="53"/>
      <c r="I376" s="553"/>
      <c r="J376" s="553"/>
      <c r="K376" s="53"/>
    </row>
    <row r="377" spans="1:11" s="165" customFormat="1">
      <c r="A377" s="53"/>
      <c r="B377" s="100"/>
      <c r="C377" s="176"/>
      <c r="G377" s="100"/>
      <c r="H377" s="53"/>
      <c r="I377" s="553"/>
      <c r="J377" s="553"/>
      <c r="K377" s="53"/>
    </row>
    <row r="378" spans="1:11" s="165" customFormat="1">
      <c r="A378" s="53"/>
      <c r="B378" s="100"/>
      <c r="C378" s="176"/>
      <c r="G378" s="100"/>
      <c r="H378" s="53"/>
      <c r="I378" s="553"/>
      <c r="J378" s="553"/>
      <c r="K378" s="53"/>
    </row>
    <row r="379" spans="1:11" s="165" customFormat="1">
      <c r="A379" s="53"/>
      <c r="B379" s="100"/>
      <c r="C379" s="176"/>
      <c r="G379" s="100"/>
      <c r="H379" s="53"/>
      <c r="I379" s="553"/>
      <c r="J379" s="553"/>
      <c r="K379" s="53"/>
    </row>
    <row r="380" spans="1:11" s="165" customFormat="1">
      <c r="A380" s="53"/>
      <c r="B380" s="100"/>
      <c r="C380" s="176"/>
      <c r="G380" s="100"/>
      <c r="H380" s="53"/>
      <c r="I380" s="553"/>
      <c r="J380" s="553"/>
      <c r="K380" s="53"/>
    </row>
    <row r="381" spans="1:11" s="165" customFormat="1">
      <c r="A381" s="53"/>
      <c r="B381" s="100"/>
      <c r="C381" s="176"/>
      <c r="G381" s="100"/>
      <c r="H381" s="53"/>
      <c r="I381" s="553"/>
      <c r="J381" s="553"/>
      <c r="K381" s="53"/>
    </row>
    <row r="382" spans="1:11" s="165" customFormat="1">
      <c r="A382" s="53"/>
      <c r="B382" s="100"/>
      <c r="C382" s="176"/>
      <c r="G382" s="100"/>
      <c r="H382" s="53"/>
      <c r="I382" s="553"/>
      <c r="J382" s="553"/>
      <c r="K382" s="53"/>
    </row>
    <row r="383" spans="1:11" s="165" customFormat="1">
      <c r="A383" s="53"/>
      <c r="B383" s="100"/>
      <c r="C383" s="176"/>
      <c r="G383" s="100"/>
      <c r="H383" s="53"/>
      <c r="I383" s="553"/>
      <c r="J383" s="553"/>
      <c r="K383" s="53"/>
    </row>
    <row r="384" spans="1:11" s="165" customFormat="1">
      <c r="A384" s="53"/>
      <c r="B384" s="100"/>
      <c r="C384" s="176"/>
      <c r="G384" s="100"/>
      <c r="H384" s="53"/>
      <c r="I384" s="553"/>
      <c r="J384" s="553"/>
      <c r="K384" s="53"/>
    </row>
    <row r="385" spans="1:11" s="165" customFormat="1">
      <c r="A385" s="53"/>
      <c r="B385" s="100"/>
      <c r="C385" s="176"/>
      <c r="G385" s="100"/>
      <c r="H385" s="53"/>
      <c r="I385" s="553"/>
      <c r="J385" s="553"/>
      <c r="K385" s="53"/>
    </row>
    <row r="386" spans="1:11" s="165" customFormat="1">
      <c r="A386" s="53"/>
      <c r="B386" s="100"/>
      <c r="C386" s="176"/>
      <c r="G386" s="100"/>
      <c r="H386" s="53"/>
      <c r="I386" s="553"/>
      <c r="J386" s="553"/>
      <c r="K386" s="53"/>
    </row>
    <row r="387" spans="1:11" s="165" customFormat="1">
      <c r="A387" s="53"/>
      <c r="B387" s="100"/>
      <c r="C387" s="176"/>
      <c r="G387" s="100"/>
      <c r="H387" s="53"/>
      <c r="I387" s="553"/>
      <c r="J387" s="553"/>
      <c r="K387" s="53"/>
    </row>
    <row r="388" spans="1:11" s="165" customFormat="1">
      <c r="A388" s="53"/>
      <c r="B388" s="100"/>
      <c r="C388" s="176"/>
      <c r="G388" s="100"/>
      <c r="H388" s="53"/>
      <c r="I388" s="553"/>
      <c r="J388" s="553"/>
      <c r="K388" s="53"/>
    </row>
    <row r="389" spans="1:11" s="165" customFormat="1">
      <c r="A389" s="53"/>
      <c r="B389" s="100"/>
      <c r="C389" s="176"/>
      <c r="G389" s="100"/>
      <c r="H389" s="53"/>
      <c r="I389" s="553"/>
      <c r="J389" s="553"/>
      <c r="K389" s="53"/>
    </row>
    <row r="390" spans="1:11" s="165" customFormat="1">
      <c r="A390" s="53"/>
      <c r="B390" s="100"/>
      <c r="C390" s="176"/>
      <c r="G390" s="100"/>
      <c r="H390" s="53"/>
      <c r="I390" s="553"/>
      <c r="J390" s="553"/>
      <c r="K390" s="53"/>
    </row>
    <row r="391" spans="1:11" s="165" customFormat="1">
      <c r="A391" s="53"/>
      <c r="B391" s="100"/>
      <c r="C391" s="176"/>
      <c r="G391" s="100"/>
      <c r="H391" s="53"/>
      <c r="I391" s="553"/>
      <c r="J391" s="553"/>
      <c r="K391" s="53"/>
    </row>
    <row r="392" spans="1:11" s="165" customFormat="1">
      <c r="A392" s="53"/>
      <c r="B392" s="100"/>
      <c r="C392" s="176"/>
      <c r="G392" s="100"/>
      <c r="H392" s="53"/>
      <c r="I392" s="553"/>
      <c r="J392" s="553"/>
      <c r="K392" s="53"/>
    </row>
    <row r="393" spans="1:11" s="165" customFormat="1">
      <c r="A393" s="53"/>
      <c r="B393" s="100"/>
      <c r="C393" s="176"/>
      <c r="G393" s="100"/>
      <c r="H393" s="53"/>
      <c r="I393" s="553"/>
      <c r="J393" s="553"/>
      <c r="K393" s="53"/>
    </row>
    <row r="394" spans="1:11" s="165" customFormat="1">
      <c r="A394" s="53"/>
      <c r="B394" s="100"/>
      <c r="C394" s="176"/>
      <c r="G394" s="100"/>
      <c r="H394" s="53"/>
      <c r="I394" s="553"/>
      <c r="J394" s="553"/>
      <c r="K394" s="53"/>
    </row>
    <row r="395" spans="1:11" s="165" customFormat="1">
      <c r="A395" s="53"/>
      <c r="B395" s="100"/>
      <c r="C395" s="176"/>
      <c r="G395" s="100"/>
      <c r="H395" s="53"/>
      <c r="I395" s="553"/>
      <c r="J395" s="553"/>
      <c r="K395" s="53"/>
    </row>
    <row r="396" spans="1:11" s="165" customFormat="1">
      <c r="A396" s="53"/>
      <c r="B396" s="100"/>
      <c r="C396" s="176"/>
      <c r="G396" s="100"/>
      <c r="H396" s="53"/>
      <c r="I396" s="553"/>
      <c r="J396" s="553"/>
      <c r="K396" s="53"/>
    </row>
    <row r="397" spans="1:11" s="165" customFormat="1">
      <c r="A397" s="53"/>
      <c r="B397" s="100"/>
      <c r="C397" s="176"/>
      <c r="G397" s="100"/>
      <c r="H397" s="53"/>
      <c r="I397" s="553"/>
      <c r="J397" s="553"/>
      <c r="K397" s="53"/>
    </row>
    <row r="398" spans="1:11" s="165" customFormat="1">
      <c r="A398" s="53"/>
      <c r="B398" s="100"/>
      <c r="C398" s="176"/>
      <c r="G398" s="100"/>
      <c r="H398" s="53"/>
      <c r="I398" s="553"/>
      <c r="J398" s="553"/>
      <c r="K398" s="53"/>
    </row>
    <row r="399" spans="1:11" s="165" customFormat="1">
      <c r="A399" s="53"/>
      <c r="B399" s="100"/>
      <c r="C399" s="176"/>
      <c r="G399" s="100"/>
      <c r="H399" s="53"/>
      <c r="I399" s="553"/>
      <c r="J399" s="553"/>
      <c r="K399" s="53"/>
    </row>
    <row r="400" spans="1:11" s="165" customFormat="1">
      <c r="A400" s="53"/>
      <c r="B400" s="100"/>
      <c r="C400" s="176"/>
      <c r="G400" s="100"/>
      <c r="H400" s="53"/>
      <c r="I400" s="553"/>
      <c r="J400" s="553"/>
      <c r="K400" s="53"/>
    </row>
    <row r="401" spans="1:11" s="165" customFormat="1">
      <c r="A401" s="53"/>
      <c r="B401" s="100"/>
      <c r="C401" s="176"/>
      <c r="G401" s="100"/>
      <c r="H401" s="53"/>
      <c r="I401" s="553"/>
      <c r="J401" s="553"/>
      <c r="K401" s="53"/>
    </row>
    <row r="402" spans="1:11" s="165" customFormat="1">
      <c r="A402" s="53"/>
      <c r="B402" s="100"/>
      <c r="C402" s="176"/>
      <c r="G402" s="100"/>
      <c r="H402" s="53"/>
      <c r="I402" s="553"/>
      <c r="J402" s="553"/>
      <c r="K402" s="53"/>
    </row>
    <row r="403" spans="1:11" s="165" customFormat="1">
      <c r="A403" s="53"/>
      <c r="B403" s="100"/>
      <c r="C403" s="176"/>
      <c r="G403" s="100"/>
      <c r="H403" s="53"/>
      <c r="I403" s="553"/>
      <c r="J403" s="553"/>
      <c r="K403" s="53"/>
    </row>
    <row r="404" spans="1:11" s="165" customFormat="1">
      <c r="A404" s="53"/>
      <c r="B404" s="100"/>
      <c r="C404" s="176"/>
      <c r="G404" s="100"/>
      <c r="H404" s="53"/>
      <c r="I404" s="553"/>
      <c r="J404" s="553"/>
      <c r="K404" s="53"/>
    </row>
    <row r="405" spans="1:11" s="165" customFormat="1">
      <c r="A405" s="53"/>
      <c r="B405" s="100"/>
      <c r="C405" s="176"/>
      <c r="G405" s="100"/>
      <c r="H405" s="53"/>
      <c r="I405" s="553"/>
      <c r="J405" s="553"/>
      <c r="K405" s="53"/>
    </row>
    <row r="406" spans="1:11" s="165" customFormat="1">
      <c r="A406" s="53"/>
      <c r="B406" s="100"/>
      <c r="C406" s="176"/>
      <c r="G406" s="100"/>
      <c r="H406" s="53"/>
      <c r="I406" s="553"/>
      <c r="J406" s="553"/>
      <c r="K406" s="53"/>
    </row>
    <row r="407" spans="1:11" s="165" customFormat="1">
      <c r="A407" s="53"/>
      <c r="B407" s="100"/>
      <c r="C407" s="176"/>
      <c r="G407" s="100"/>
      <c r="H407" s="53"/>
      <c r="I407" s="553"/>
      <c r="J407" s="553"/>
      <c r="K407" s="53"/>
    </row>
    <row r="408" spans="1:11" s="165" customFormat="1">
      <c r="A408" s="53"/>
      <c r="B408" s="100"/>
      <c r="C408" s="176"/>
      <c r="G408" s="100"/>
      <c r="H408" s="53"/>
      <c r="I408" s="553"/>
      <c r="J408" s="553"/>
      <c r="K408" s="53"/>
    </row>
    <row r="409" spans="1:11" s="165" customFormat="1">
      <c r="A409" s="53"/>
      <c r="B409" s="100"/>
      <c r="C409" s="176"/>
      <c r="G409" s="100"/>
      <c r="H409" s="53"/>
      <c r="I409" s="553"/>
      <c r="J409" s="553"/>
      <c r="K409" s="53"/>
    </row>
    <row r="410" spans="1:11" s="165" customFormat="1">
      <c r="A410" s="53"/>
      <c r="B410" s="100"/>
      <c r="C410" s="176"/>
      <c r="G410" s="100"/>
      <c r="H410" s="53"/>
      <c r="I410" s="553"/>
      <c r="J410" s="553"/>
      <c r="K410" s="53"/>
    </row>
    <row r="411" spans="1:11" s="165" customFormat="1">
      <c r="A411" s="53"/>
      <c r="B411" s="100"/>
      <c r="C411" s="176"/>
      <c r="G411" s="100"/>
      <c r="H411" s="53"/>
      <c r="I411" s="553"/>
      <c r="J411" s="553"/>
      <c r="K411" s="53"/>
    </row>
    <row r="412" spans="1:11" s="165" customFormat="1">
      <c r="A412" s="53"/>
      <c r="B412" s="100"/>
      <c r="C412" s="176"/>
      <c r="G412" s="100"/>
      <c r="H412" s="53"/>
      <c r="I412" s="553"/>
      <c r="J412" s="553"/>
      <c r="K412" s="53"/>
    </row>
    <row r="413" spans="1:11" s="165" customFormat="1">
      <c r="A413" s="53"/>
      <c r="B413" s="100"/>
      <c r="C413" s="176"/>
      <c r="G413" s="100"/>
      <c r="H413" s="53"/>
      <c r="I413" s="553"/>
      <c r="J413" s="553"/>
      <c r="K413" s="53"/>
    </row>
    <row r="414" spans="1:11" s="165" customFormat="1">
      <c r="A414" s="53"/>
      <c r="B414" s="100"/>
      <c r="C414" s="176"/>
      <c r="G414" s="100"/>
      <c r="H414" s="53"/>
      <c r="I414" s="553"/>
      <c r="J414" s="553"/>
      <c r="K414" s="53"/>
    </row>
    <row r="415" spans="1:11" s="165" customFormat="1">
      <c r="A415" s="53"/>
      <c r="B415" s="100"/>
      <c r="C415" s="176"/>
      <c r="G415" s="100"/>
      <c r="H415" s="53"/>
      <c r="I415" s="553"/>
      <c r="J415" s="553"/>
      <c r="K415" s="53"/>
    </row>
    <row r="416" spans="1:11" s="165" customFormat="1">
      <c r="A416" s="53"/>
      <c r="B416" s="100"/>
      <c r="C416" s="176"/>
      <c r="G416" s="100"/>
      <c r="H416" s="53"/>
      <c r="I416" s="553"/>
      <c r="J416" s="553"/>
      <c r="K416" s="53"/>
    </row>
    <row r="417" spans="1:11" s="165" customFormat="1">
      <c r="A417" s="53"/>
      <c r="B417" s="100"/>
      <c r="C417" s="176"/>
      <c r="G417" s="100"/>
      <c r="H417" s="53"/>
      <c r="I417" s="553"/>
      <c r="J417" s="553"/>
      <c r="K417" s="53"/>
    </row>
    <row r="418" spans="1:11" s="165" customFormat="1">
      <c r="A418" s="53"/>
      <c r="B418" s="100"/>
      <c r="C418" s="176"/>
      <c r="G418" s="100"/>
      <c r="H418" s="53"/>
      <c r="I418" s="553"/>
      <c r="J418" s="553"/>
      <c r="K418" s="53"/>
    </row>
    <row r="419" spans="1:11" s="165" customFormat="1">
      <c r="A419" s="53"/>
      <c r="B419" s="100"/>
      <c r="C419" s="176"/>
      <c r="G419" s="100"/>
      <c r="H419" s="53"/>
      <c r="I419" s="553"/>
      <c r="J419" s="553"/>
      <c r="K419" s="53"/>
    </row>
    <row r="420" spans="1:11" s="165" customFormat="1">
      <c r="A420" s="53"/>
      <c r="B420" s="100"/>
      <c r="C420" s="176"/>
      <c r="G420" s="100"/>
      <c r="H420" s="53"/>
      <c r="I420" s="553"/>
      <c r="J420" s="553"/>
      <c r="K420" s="53"/>
    </row>
    <row r="421" spans="1:11" s="165" customFormat="1">
      <c r="A421" s="53"/>
      <c r="B421" s="100"/>
      <c r="C421" s="176"/>
      <c r="G421" s="100"/>
      <c r="H421" s="53"/>
      <c r="I421" s="553"/>
      <c r="J421" s="553"/>
      <c r="K421" s="53"/>
    </row>
    <row r="422" spans="1:11" s="165" customFormat="1">
      <c r="A422" s="53"/>
      <c r="B422" s="100"/>
      <c r="C422" s="176"/>
      <c r="G422" s="100"/>
      <c r="H422" s="53"/>
      <c r="I422" s="553"/>
      <c r="J422" s="553"/>
      <c r="K422" s="53"/>
    </row>
    <row r="423" spans="1:11" s="165" customFormat="1">
      <c r="A423" s="53"/>
      <c r="B423" s="100"/>
      <c r="C423" s="176"/>
      <c r="G423" s="100"/>
      <c r="H423" s="53"/>
      <c r="I423" s="553"/>
      <c r="J423" s="553"/>
      <c r="K423" s="53"/>
    </row>
    <row r="424" spans="1:11" s="165" customFormat="1">
      <c r="A424" s="53"/>
      <c r="B424" s="100"/>
      <c r="C424" s="176"/>
      <c r="G424" s="100"/>
      <c r="H424" s="53"/>
      <c r="I424" s="553"/>
      <c r="J424" s="553"/>
      <c r="K424" s="53"/>
    </row>
    <row r="425" spans="1:11" s="165" customFormat="1">
      <c r="A425" s="53"/>
      <c r="B425" s="100"/>
      <c r="C425" s="176"/>
      <c r="G425" s="100"/>
      <c r="H425" s="53"/>
      <c r="I425" s="553"/>
      <c r="J425" s="553"/>
      <c r="K425" s="53"/>
    </row>
    <row r="426" spans="1:11" s="165" customFormat="1">
      <c r="A426" s="53"/>
      <c r="B426" s="100"/>
      <c r="C426" s="176"/>
      <c r="G426" s="100"/>
      <c r="H426" s="53"/>
      <c r="I426" s="553"/>
      <c r="J426" s="553"/>
      <c r="K426" s="53"/>
    </row>
    <row r="427" spans="1:11" s="165" customFormat="1">
      <c r="A427" s="53"/>
      <c r="B427" s="100"/>
      <c r="C427" s="176"/>
      <c r="G427" s="100"/>
      <c r="H427" s="53"/>
      <c r="I427" s="553"/>
      <c r="J427" s="553"/>
      <c r="K427" s="53"/>
    </row>
    <row r="428" spans="1:11" s="165" customFormat="1">
      <c r="A428" s="53"/>
      <c r="B428" s="100"/>
      <c r="C428" s="176"/>
      <c r="G428" s="100"/>
      <c r="H428" s="53"/>
      <c r="I428" s="553"/>
      <c r="J428" s="553"/>
      <c r="K428" s="53"/>
    </row>
    <row r="429" spans="1:11" s="165" customFormat="1">
      <c r="A429" s="53"/>
      <c r="B429" s="100"/>
      <c r="C429" s="176"/>
      <c r="G429" s="100"/>
      <c r="H429" s="53"/>
      <c r="I429" s="553"/>
      <c r="J429" s="553"/>
      <c r="K429" s="53"/>
    </row>
    <row r="430" spans="1:11" s="165" customFormat="1">
      <c r="A430" s="53"/>
      <c r="B430" s="100"/>
      <c r="C430" s="176"/>
      <c r="G430" s="100"/>
      <c r="H430" s="53"/>
      <c r="I430" s="553"/>
      <c r="J430" s="553"/>
      <c r="K430" s="53"/>
    </row>
    <row r="431" spans="1:11" s="165" customFormat="1">
      <c r="A431" s="53"/>
      <c r="B431" s="100"/>
      <c r="C431" s="176"/>
      <c r="G431" s="100"/>
      <c r="H431" s="53"/>
      <c r="I431" s="553"/>
      <c r="J431" s="553"/>
      <c r="K431" s="53"/>
    </row>
    <row r="432" spans="1:11" s="165" customFormat="1">
      <c r="A432" s="53"/>
      <c r="B432" s="100"/>
      <c r="C432" s="176"/>
      <c r="G432" s="100"/>
      <c r="H432" s="53"/>
      <c r="I432" s="553"/>
      <c r="J432" s="553"/>
      <c r="K432" s="53"/>
    </row>
    <row r="433" spans="1:11" s="165" customFormat="1">
      <c r="A433" s="53"/>
      <c r="B433" s="100"/>
      <c r="C433" s="176"/>
      <c r="G433" s="100"/>
      <c r="H433" s="53"/>
      <c r="I433" s="553"/>
      <c r="J433" s="553"/>
      <c r="K433" s="53"/>
    </row>
    <row r="434" spans="1:11" s="165" customFormat="1">
      <c r="A434" s="53"/>
      <c r="B434" s="100"/>
      <c r="C434" s="176"/>
      <c r="G434" s="100"/>
      <c r="H434" s="53"/>
      <c r="I434" s="553"/>
      <c r="J434" s="553"/>
      <c r="K434" s="53"/>
    </row>
    <row r="435" spans="1:11" s="165" customFormat="1">
      <c r="A435" s="53"/>
      <c r="B435" s="100"/>
      <c r="C435" s="176"/>
      <c r="G435" s="100"/>
      <c r="H435" s="53"/>
      <c r="I435" s="553"/>
      <c r="J435" s="553"/>
      <c r="K435" s="53"/>
    </row>
    <row r="436" spans="1:11" s="165" customFormat="1">
      <c r="A436" s="53"/>
      <c r="B436" s="100"/>
      <c r="C436" s="176"/>
      <c r="G436" s="100"/>
      <c r="H436" s="53"/>
      <c r="I436" s="553"/>
      <c r="J436" s="553"/>
      <c r="K436" s="53"/>
    </row>
    <row r="437" spans="1:11" s="165" customFormat="1">
      <c r="A437" s="53"/>
      <c r="B437" s="100"/>
      <c r="C437" s="176"/>
      <c r="G437" s="100"/>
      <c r="H437" s="53"/>
      <c r="I437" s="553"/>
      <c r="J437" s="553"/>
      <c r="K437" s="53"/>
    </row>
    <row r="438" spans="1:11" s="165" customFormat="1">
      <c r="A438" s="53"/>
      <c r="B438" s="100"/>
      <c r="C438" s="176"/>
      <c r="G438" s="100"/>
      <c r="H438" s="53"/>
      <c r="I438" s="553"/>
      <c r="J438" s="553"/>
      <c r="K438" s="53"/>
    </row>
    <row r="439" spans="1:11" s="165" customFormat="1">
      <c r="A439" s="53"/>
      <c r="B439" s="100"/>
      <c r="C439" s="176"/>
      <c r="G439" s="100"/>
      <c r="H439" s="53"/>
      <c r="I439" s="553"/>
      <c r="J439" s="553"/>
      <c r="K439" s="53"/>
    </row>
    <row r="440" spans="1:11" s="165" customFormat="1">
      <c r="A440" s="53"/>
      <c r="B440" s="100"/>
      <c r="C440" s="176"/>
      <c r="G440" s="100"/>
      <c r="H440" s="53"/>
      <c r="I440" s="553"/>
      <c r="J440" s="553"/>
      <c r="K440" s="53"/>
    </row>
    <row r="441" spans="1:11" s="165" customFormat="1">
      <c r="A441" s="53"/>
      <c r="B441" s="100"/>
      <c r="C441" s="176"/>
      <c r="G441" s="100"/>
      <c r="H441" s="53"/>
      <c r="I441" s="553"/>
      <c r="J441" s="553"/>
      <c r="K441" s="53"/>
    </row>
    <row r="442" spans="1:11" s="165" customFormat="1">
      <c r="A442" s="53"/>
      <c r="B442" s="100"/>
      <c r="C442" s="176"/>
      <c r="G442" s="100"/>
      <c r="H442" s="53"/>
      <c r="I442" s="553"/>
      <c r="J442" s="553"/>
      <c r="K442" s="53"/>
    </row>
    <row r="443" spans="1:11" s="165" customFormat="1">
      <c r="A443" s="53"/>
      <c r="B443" s="100"/>
      <c r="C443" s="176"/>
      <c r="G443" s="100"/>
      <c r="H443" s="53"/>
      <c r="I443" s="553"/>
      <c r="J443" s="553"/>
      <c r="K443" s="53"/>
    </row>
    <row r="444" spans="1:11" s="165" customFormat="1">
      <c r="A444" s="53"/>
      <c r="B444" s="100"/>
      <c r="C444" s="176"/>
      <c r="G444" s="100"/>
      <c r="H444" s="53"/>
      <c r="I444" s="553"/>
      <c r="J444" s="553"/>
      <c r="K444" s="53"/>
    </row>
    <row r="445" spans="1:11" s="165" customFormat="1">
      <c r="A445" s="53"/>
      <c r="B445" s="100"/>
      <c r="C445" s="176"/>
      <c r="G445" s="100"/>
      <c r="H445" s="53"/>
      <c r="I445" s="553"/>
      <c r="J445" s="553"/>
      <c r="K445" s="53"/>
    </row>
    <row r="446" spans="1:11" s="165" customFormat="1">
      <c r="A446" s="53"/>
      <c r="B446" s="100"/>
      <c r="C446" s="176"/>
      <c r="G446" s="100"/>
      <c r="H446" s="53"/>
      <c r="I446" s="553"/>
      <c r="J446" s="553"/>
      <c r="K446" s="53"/>
    </row>
    <row r="447" spans="1:11" s="165" customFormat="1">
      <c r="A447" s="53"/>
      <c r="B447" s="100"/>
      <c r="C447" s="176"/>
      <c r="G447" s="100"/>
      <c r="H447" s="53"/>
      <c r="I447" s="553"/>
      <c r="J447" s="553"/>
      <c r="K447" s="53"/>
    </row>
    <row r="448" spans="1:11" s="165" customFormat="1">
      <c r="A448" s="53"/>
      <c r="B448" s="100"/>
      <c r="C448" s="176"/>
      <c r="G448" s="100"/>
      <c r="H448" s="53"/>
      <c r="I448" s="553"/>
      <c r="J448" s="553"/>
      <c r="K448" s="53"/>
    </row>
    <row r="449" spans="1:11" s="165" customFormat="1">
      <c r="A449" s="53"/>
      <c r="B449" s="100"/>
      <c r="C449" s="176"/>
      <c r="G449" s="100"/>
      <c r="H449" s="53"/>
      <c r="I449" s="553"/>
      <c r="J449" s="553"/>
      <c r="K449" s="53"/>
    </row>
    <row r="450" spans="1:11" s="165" customFormat="1">
      <c r="A450" s="53"/>
      <c r="B450" s="100"/>
      <c r="C450" s="176"/>
      <c r="G450" s="100"/>
      <c r="H450" s="53"/>
      <c r="I450" s="553"/>
      <c r="J450" s="553"/>
      <c r="K450" s="53"/>
    </row>
    <row r="451" spans="1:11" s="165" customFormat="1">
      <c r="A451" s="53"/>
      <c r="B451" s="100"/>
      <c r="C451" s="176"/>
      <c r="G451" s="100"/>
      <c r="H451" s="53"/>
      <c r="I451" s="553"/>
      <c r="J451" s="553"/>
      <c r="K451" s="53"/>
    </row>
    <row r="452" spans="1:11" s="165" customFormat="1">
      <c r="A452" s="53"/>
      <c r="B452" s="100"/>
      <c r="C452" s="176"/>
      <c r="G452" s="100"/>
      <c r="H452" s="53"/>
      <c r="I452" s="553"/>
      <c r="J452" s="553"/>
      <c r="K452" s="53"/>
    </row>
    <row r="453" spans="1:11" s="165" customFormat="1">
      <c r="A453" s="53"/>
      <c r="B453" s="100"/>
      <c r="C453" s="176"/>
      <c r="G453" s="100"/>
      <c r="H453" s="53"/>
      <c r="I453" s="553"/>
      <c r="J453" s="553"/>
      <c r="K453" s="53"/>
    </row>
    <row r="454" spans="1:11" s="165" customFormat="1">
      <c r="A454" s="53"/>
      <c r="B454" s="100"/>
      <c r="C454" s="176"/>
      <c r="G454" s="100"/>
      <c r="H454" s="53"/>
      <c r="I454" s="553"/>
      <c r="J454" s="553"/>
      <c r="K454" s="53"/>
    </row>
    <row r="455" spans="1:11" s="165" customFormat="1">
      <c r="A455" s="53"/>
      <c r="B455" s="100"/>
      <c r="C455" s="176"/>
      <c r="G455" s="100"/>
      <c r="H455" s="53"/>
      <c r="I455" s="553"/>
      <c r="J455" s="553"/>
      <c r="K455" s="53"/>
    </row>
    <row r="456" spans="1:11" s="165" customFormat="1">
      <c r="A456" s="53"/>
      <c r="B456" s="100"/>
      <c r="C456" s="176"/>
      <c r="G456" s="100"/>
      <c r="H456" s="53"/>
      <c r="I456" s="553"/>
      <c r="J456" s="553"/>
      <c r="K456" s="53"/>
    </row>
    <row r="457" spans="1:11" s="165" customFormat="1">
      <c r="A457" s="53"/>
      <c r="B457" s="100"/>
      <c r="C457" s="176"/>
      <c r="G457" s="100"/>
      <c r="H457" s="53"/>
      <c r="I457" s="553"/>
      <c r="J457" s="553"/>
      <c r="K457" s="53"/>
    </row>
    <row r="458" spans="1:11" s="165" customFormat="1">
      <c r="A458" s="53"/>
      <c r="B458" s="100"/>
      <c r="C458" s="176"/>
      <c r="G458" s="100"/>
      <c r="H458" s="53"/>
      <c r="I458" s="553"/>
      <c r="J458" s="553"/>
      <c r="K458" s="53"/>
    </row>
    <row r="459" spans="1:11" s="165" customFormat="1">
      <c r="A459" s="53"/>
      <c r="B459" s="100"/>
      <c r="C459" s="176"/>
      <c r="G459" s="100"/>
      <c r="H459" s="53"/>
      <c r="I459" s="553"/>
      <c r="J459" s="553"/>
      <c r="K459" s="53"/>
    </row>
    <row r="460" spans="1:11" s="165" customFormat="1">
      <c r="A460" s="53"/>
      <c r="B460" s="100"/>
      <c r="C460" s="176"/>
      <c r="G460" s="100"/>
      <c r="H460" s="53"/>
      <c r="I460" s="553"/>
      <c r="J460" s="553"/>
      <c r="K460" s="53"/>
    </row>
    <row r="461" spans="1:11" s="165" customFormat="1">
      <c r="A461" s="53"/>
      <c r="B461" s="100"/>
      <c r="C461" s="176"/>
      <c r="G461" s="100"/>
      <c r="H461" s="53"/>
      <c r="I461" s="553"/>
      <c r="J461" s="553"/>
      <c r="K461" s="53"/>
    </row>
    <row r="462" spans="1:11" s="165" customFormat="1">
      <c r="A462" s="53"/>
      <c r="B462" s="100"/>
      <c r="C462" s="176"/>
      <c r="G462" s="100"/>
      <c r="H462" s="53"/>
      <c r="I462" s="553"/>
      <c r="J462" s="553"/>
      <c r="K462" s="53"/>
    </row>
    <row r="463" spans="1:11" s="165" customFormat="1">
      <c r="A463" s="53"/>
      <c r="B463" s="100"/>
      <c r="C463" s="176"/>
      <c r="G463" s="100"/>
      <c r="H463" s="53"/>
      <c r="I463" s="553"/>
      <c r="J463" s="553"/>
      <c r="K463" s="53"/>
    </row>
    <row r="464" spans="1:11" s="165" customFormat="1">
      <c r="A464" s="53"/>
      <c r="B464" s="100"/>
      <c r="C464" s="176"/>
      <c r="G464" s="100"/>
      <c r="H464" s="53"/>
      <c r="I464" s="553"/>
      <c r="J464" s="553"/>
      <c r="K464" s="53"/>
    </row>
    <row r="465" spans="1:11" s="165" customFormat="1">
      <c r="A465" s="53"/>
      <c r="B465" s="100"/>
      <c r="C465" s="176"/>
      <c r="G465" s="100"/>
      <c r="H465" s="53"/>
      <c r="I465" s="553"/>
      <c r="J465" s="553"/>
      <c r="K465" s="53"/>
    </row>
    <row r="466" spans="1:11" s="165" customFormat="1">
      <c r="A466" s="53"/>
      <c r="B466" s="100"/>
      <c r="C466" s="176"/>
      <c r="G466" s="100"/>
      <c r="H466" s="53"/>
      <c r="I466" s="553"/>
      <c r="J466" s="553"/>
      <c r="K466" s="53"/>
    </row>
    <row r="467" spans="1:11" s="165" customFormat="1">
      <c r="A467" s="53"/>
      <c r="B467" s="100"/>
      <c r="C467" s="176"/>
      <c r="G467" s="100"/>
      <c r="H467" s="53"/>
      <c r="I467" s="553"/>
      <c r="J467" s="553"/>
      <c r="K467" s="53"/>
    </row>
    <row r="468" spans="1:11" s="165" customFormat="1">
      <c r="A468" s="53"/>
      <c r="B468" s="100"/>
      <c r="C468" s="176"/>
      <c r="G468" s="100"/>
      <c r="H468" s="53"/>
      <c r="I468" s="553"/>
      <c r="J468" s="553"/>
      <c r="K468" s="53"/>
    </row>
    <row r="469" spans="1:11" s="165" customFormat="1">
      <c r="A469" s="53"/>
      <c r="B469" s="100"/>
      <c r="C469" s="176"/>
      <c r="G469" s="100"/>
      <c r="H469" s="53"/>
      <c r="I469" s="553"/>
      <c r="J469" s="553"/>
      <c r="K469" s="53"/>
    </row>
    <row r="470" spans="1:11" s="165" customFormat="1">
      <c r="A470" s="53"/>
      <c r="B470" s="100"/>
      <c r="C470" s="176"/>
      <c r="G470" s="100"/>
      <c r="H470" s="53"/>
      <c r="I470" s="553"/>
      <c r="J470" s="553"/>
      <c r="K470" s="53"/>
    </row>
    <row r="471" spans="1:11" s="165" customFormat="1">
      <c r="A471" s="53"/>
      <c r="B471" s="100"/>
      <c r="C471" s="176"/>
      <c r="G471" s="100"/>
      <c r="H471" s="53"/>
      <c r="I471" s="553"/>
      <c r="J471" s="553"/>
      <c r="K471" s="53"/>
    </row>
    <row r="472" spans="1:11" s="165" customFormat="1">
      <c r="A472" s="53"/>
      <c r="B472" s="100"/>
      <c r="C472" s="176"/>
      <c r="G472" s="100"/>
      <c r="H472" s="53"/>
      <c r="I472" s="553"/>
      <c r="J472" s="553"/>
      <c r="K472" s="53"/>
    </row>
    <row r="473" spans="1:11" s="165" customFormat="1">
      <c r="A473" s="53"/>
      <c r="B473" s="100"/>
      <c r="C473" s="176"/>
      <c r="G473" s="100"/>
      <c r="H473" s="53"/>
      <c r="I473" s="553"/>
      <c r="J473" s="553"/>
      <c r="K473" s="53"/>
    </row>
    <row r="474" spans="1:11" s="165" customFormat="1">
      <c r="A474" s="53"/>
      <c r="B474" s="100"/>
      <c r="C474" s="176"/>
      <c r="G474" s="100"/>
      <c r="H474" s="53"/>
      <c r="I474" s="553"/>
      <c r="J474" s="553"/>
      <c r="K474" s="53"/>
    </row>
    <row r="475" spans="1:11" s="165" customFormat="1">
      <c r="A475" s="53"/>
      <c r="B475" s="100"/>
      <c r="C475" s="176"/>
      <c r="G475" s="100"/>
      <c r="H475" s="53"/>
      <c r="I475" s="553"/>
      <c r="J475" s="553"/>
      <c r="K475" s="53"/>
    </row>
    <row r="476" spans="1:11" s="165" customFormat="1">
      <c r="A476" s="53"/>
      <c r="B476" s="100"/>
      <c r="C476" s="176"/>
      <c r="G476" s="100"/>
      <c r="H476" s="53"/>
      <c r="I476" s="553"/>
      <c r="J476" s="553"/>
      <c r="K476" s="53"/>
    </row>
    <row r="477" spans="1:11" s="165" customFormat="1">
      <c r="A477" s="53"/>
      <c r="B477" s="100"/>
      <c r="C477" s="176"/>
      <c r="G477" s="100"/>
      <c r="H477" s="53"/>
      <c r="I477" s="553"/>
      <c r="J477" s="553"/>
      <c r="K477" s="53"/>
    </row>
    <row r="478" spans="1:11" s="165" customFormat="1">
      <c r="A478" s="53"/>
      <c r="B478" s="100"/>
      <c r="C478" s="176"/>
      <c r="G478" s="100"/>
      <c r="H478" s="53"/>
      <c r="I478" s="553"/>
      <c r="J478" s="553"/>
      <c r="K478" s="53"/>
    </row>
    <row r="479" spans="1:11" s="165" customFormat="1">
      <c r="A479" s="53"/>
      <c r="B479" s="100"/>
      <c r="C479" s="176"/>
      <c r="G479" s="100"/>
      <c r="H479" s="53"/>
      <c r="I479" s="553"/>
      <c r="J479" s="553"/>
      <c r="K479" s="53"/>
    </row>
    <row r="480" spans="1:11" s="165" customFormat="1">
      <c r="A480" s="53"/>
      <c r="B480" s="100"/>
      <c r="C480" s="176"/>
      <c r="G480" s="100"/>
      <c r="H480" s="53"/>
      <c r="I480" s="553"/>
      <c r="J480" s="553"/>
      <c r="K480" s="53"/>
    </row>
    <row r="481" spans="1:11" s="165" customFormat="1">
      <c r="A481" s="53"/>
      <c r="B481" s="100"/>
      <c r="C481" s="176"/>
      <c r="G481" s="100"/>
      <c r="H481" s="53"/>
      <c r="I481" s="553"/>
      <c r="J481" s="553"/>
      <c r="K481" s="53"/>
    </row>
    <row r="482" spans="1:11" s="165" customFormat="1">
      <c r="A482" s="53"/>
      <c r="B482" s="100"/>
      <c r="C482" s="176"/>
      <c r="G482" s="100"/>
      <c r="H482" s="53"/>
      <c r="I482" s="553"/>
      <c r="J482" s="553"/>
      <c r="K482" s="53"/>
    </row>
    <row r="483" spans="1:11" s="165" customFormat="1">
      <c r="A483" s="53"/>
      <c r="B483" s="100"/>
      <c r="C483" s="176"/>
      <c r="G483" s="100"/>
      <c r="H483" s="53"/>
      <c r="I483" s="553"/>
      <c r="J483" s="553"/>
      <c r="K483" s="53"/>
    </row>
    <row r="484" spans="1:11" s="165" customFormat="1">
      <c r="A484" s="53"/>
      <c r="B484" s="100"/>
      <c r="C484" s="176"/>
      <c r="G484" s="100"/>
      <c r="H484" s="53"/>
      <c r="I484" s="553"/>
      <c r="J484" s="553"/>
      <c r="K484" s="53"/>
    </row>
    <row r="485" spans="1:11" s="165" customFormat="1">
      <c r="A485" s="53"/>
      <c r="B485" s="100"/>
      <c r="C485" s="176"/>
      <c r="G485" s="100"/>
      <c r="H485" s="53"/>
      <c r="I485" s="553"/>
      <c r="J485" s="553"/>
      <c r="K485" s="53"/>
    </row>
    <row r="486" spans="1:11" s="165" customFormat="1">
      <c r="A486" s="53"/>
      <c r="B486" s="100"/>
      <c r="C486" s="176"/>
      <c r="G486" s="100"/>
      <c r="H486" s="53"/>
      <c r="I486" s="553"/>
      <c r="J486" s="553"/>
      <c r="K486" s="53"/>
    </row>
    <row r="487" spans="1:11" s="165" customFormat="1">
      <c r="A487" s="53"/>
      <c r="B487" s="100"/>
      <c r="C487" s="176"/>
      <c r="G487" s="100"/>
      <c r="H487" s="53"/>
      <c r="I487" s="553"/>
      <c r="J487" s="553"/>
      <c r="K487" s="53"/>
    </row>
    <row r="488" spans="1:11" s="165" customFormat="1">
      <c r="A488" s="53"/>
      <c r="B488" s="100"/>
      <c r="C488" s="176"/>
      <c r="G488" s="100"/>
      <c r="H488" s="53"/>
      <c r="I488" s="553"/>
      <c r="J488" s="553"/>
      <c r="K488" s="53"/>
    </row>
    <row r="489" spans="1:11" s="165" customFormat="1">
      <c r="A489" s="53"/>
      <c r="B489" s="100"/>
      <c r="C489" s="176"/>
      <c r="G489" s="100"/>
      <c r="H489" s="53"/>
      <c r="I489" s="553"/>
      <c r="J489" s="553"/>
      <c r="K489" s="53"/>
    </row>
    <row r="490" spans="1:11" s="165" customFormat="1">
      <c r="A490" s="53"/>
      <c r="B490" s="100"/>
      <c r="C490" s="176"/>
      <c r="G490" s="100"/>
      <c r="H490" s="53"/>
      <c r="I490" s="553"/>
      <c r="J490" s="553"/>
      <c r="K490" s="53"/>
    </row>
    <row r="491" spans="1:11" s="165" customFormat="1">
      <c r="A491" s="53"/>
      <c r="B491" s="100"/>
      <c r="C491" s="176"/>
      <c r="G491" s="100"/>
      <c r="H491" s="53"/>
      <c r="I491" s="553"/>
      <c r="J491" s="553"/>
      <c r="K491" s="53"/>
    </row>
    <row r="492" spans="1:11" s="165" customFormat="1">
      <c r="A492" s="53"/>
      <c r="B492" s="100"/>
      <c r="C492" s="176"/>
      <c r="G492" s="100"/>
      <c r="H492" s="53"/>
      <c r="I492" s="553"/>
      <c r="J492" s="553"/>
      <c r="K492" s="53"/>
    </row>
    <row r="493" spans="1:11" s="165" customFormat="1">
      <c r="A493" s="53"/>
      <c r="B493" s="100"/>
      <c r="C493" s="176"/>
      <c r="G493" s="100"/>
      <c r="H493" s="53"/>
      <c r="I493" s="553"/>
      <c r="J493" s="553"/>
      <c r="K493" s="53"/>
    </row>
    <row r="494" spans="1:11" s="165" customFormat="1">
      <c r="A494" s="53"/>
      <c r="B494" s="100"/>
      <c r="C494" s="176"/>
      <c r="G494" s="100"/>
      <c r="H494" s="53"/>
      <c r="I494" s="553"/>
      <c r="J494" s="553"/>
      <c r="K494" s="53"/>
    </row>
    <row r="495" spans="1:11" s="165" customFormat="1">
      <c r="A495" s="53"/>
      <c r="B495" s="100"/>
      <c r="C495" s="176"/>
      <c r="G495" s="100"/>
      <c r="H495" s="53"/>
      <c r="I495" s="553"/>
      <c r="J495" s="553"/>
      <c r="K495" s="53"/>
    </row>
    <row r="496" spans="1:11" s="165" customFormat="1">
      <c r="A496" s="53"/>
      <c r="B496" s="100"/>
      <c r="C496" s="176"/>
      <c r="G496" s="100"/>
      <c r="H496" s="53"/>
      <c r="I496" s="553"/>
      <c r="J496" s="553"/>
      <c r="K496" s="53"/>
    </row>
    <row r="497" spans="1:11" s="165" customFormat="1">
      <c r="A497" s="53"/>
      <c r="B497" s="100"/>
      <c r="C497" s="176"/>
      <c r="G497" s="100"/>
      <c r="H497" s="53"/>
      <c r="I497" s="553"/>
      <c r="J497" s="553"/>
      <c r="K497" s="53"/>
    </row>
    <row r="498" spans="1:11" s="165" customFormat="1">
      <c r="A498" s="53"/>
      <c r="B498" s="100"/>
      <c r="C498" s="176"/>
      <c r="G498" s="100"/>
      <c r="H498" s="53"/>
      <c r="I498" s="553"/>
      <c r="J498" s="553"/>
      <c r="K498" s="53"/>
    </row>
    <row r="499" spans="1:11" s="165" customFormat="1">
      <c r="A499" s="53"/>
      <c r="B499" s="100"/>
      <c r="C499" s="176"/>
      <c r="G499" s="100"/>
      <c r="H499" s="53"/>
      <c r="I499" s="553"/>
      <c r="J499" s="553"/>
      <c r="K499" s="53"/>
    </row>
    <row r="500" spans="1:11" s="165" customFormat="1">
      <c r="A500" s="53"/>
      <c r="B500" s="100"/>
      <c r="C500" s="176"/>
      <c r="G500" s="100"/>
      <c r="H500" s="53"/>
      <c r="I500" s="553"/>
      <c r="J500" s="553"/>
      <c r="K500" s="53"/>
    </row>
    <row r="501" spans="1:11" s="165" customFormat="1">
      <c r="A501" s="53"/>
      <c r="B501" s="100"/>
      <c r="C501" s="176"/>
      <c r="G501" s="100"/>
      <c r="H501" s="53"/>
      <c r="I501" s="553"/>
      <c r="J501" s="553"/>
      <c r="K501" s="53"/>
    </row>
    <row r="502" spans="1:11" s="165" customFormat="1">
      <c r="A502" s="53"/>
      <c r="B502" s="100"/>
      <c r="C502" s="176"/>
      <c r="G502" s="100"/>
      <c r="H502" s="53"/>
      <c r="I502" s="553"/>
      <c r="J502" s="553"/>
      <c r="K502" s="53"/>
    </row>
    <row r="503" spans="1:11" s="165" customFormat="1">
      <c r="A503" s="53"/>
      <c r="B503" s="100"/>
      <c r="C503" s="176"/>
      <c r="G503" s="100"/>
      <c r="H503" s="53"/>
      <c r="I503" s="553"/>
      <c r="J503" s="553"/>
      <c r="K503" s="53"/>
    </row>
    <row r="504" spans="1:11" s="165" customFormat="1">
      <c r="A504" s="53"/>
      <c r="B504" s="100"/>
      <c r="C504" s="176"/>
      <c r="G504" s="100"/>
      <c r="H504" s="53"/>
      <c r="I504" s="553"/>
      <c r="J504" s="553"/>
      <c r="K504" s="53"/>
    </row>
    <row r="505" spans="1:11" s="165" customFormat="1">
      <c r="A505" s="53"/>
      <c r="B505" s="100"/>
      <c r="C505" s="176"/>
      <c r="G505" s="100"/>
      <c r="H505" s="53"/>
      <c r="I505" s="553"/>
      <c r="J505" s="553"/>
      <c r="K505" s="53"/>
    </row>
    <row r="506" spans="1:11" s="165" customFormat="1">
      <c r="A506" s="53"/>
      <c r="B506" s="100"/>
      <c r="C506" s="176"/>
      <c r="G506" s="100"/>
      <c r="H506" s="53"/>
      <c r="I506" s="553"/>
      <c r="J506" s="553"/>
      <c r="K506" s="53"/>
    </row>
    <row r="507" spans="1:11" s="165" customFormat="1">
      <c r="A507" s="53"/>
      <c r="B507" s="100"/>
      <c r="C507" s="176"/>
      <c r="G507" s="100"/>
      <c r="H507" s="53"/>
      <c r="I507" s="553"/>
      <c r="J507" s="553"/>
      <c r="K507" s="53"/>
    </row>
    <row r="508" spans="1:11" s="165" customFormat="1">
      <c r="A508" s="53"/>
      <c r="B508" s="100"/>
      <c r="C508" s="176"/>
      <c r="G508" s="100"/>
      <c r="H508" s="53"/>
      <c r="I508" s="553"/>
      <c r="J508" s="553"/>
      <c r="K508" s="53"/>
    </row>
    <row r="509" spans="1:11" s="165" customFormat="1">
      <c r="A509" s="53"/>
      <c r="B509" s="100"/>
      <c r="C509" s="176"/>
      <c r="G509" s="100"/>
      <c r="H509" s="53"/>
      <c r="I509" s="553"/>
      <c r="J509" s="553"/>
      <c r="K509" s="53"/>
    </row>
    <row r="510" spans="1:11" s="165" customFormat="1">
      <c r="A510" s="53"/>
      <c r="B510" s="100"/>
      <c r="C510" s="176"/>
      <c r="G510" s="100"/>
      <c r="H510" s="53"/>
      <c r="I510" s="553"/>
      <c r="J510" s="553"/>
      <c r="K510" s="53"/>
    </row>
    <row r="511" spans="1:11" s="165" customFormat="1">
      <c r="A511" s="53"/>
      <c r="B511" s="100"/>
      <c r="C511" s="176"/>
      <c r="G511" s="100"/>
      <c r="H511" s="53"/>
      <c r="I511" s="553"/>
      <c r="J511" s="553"/>
      <c r="K511" s="53"/>
    </row>
    <row r="512" spans="1:11" s="165" customFormat="1">
      <c r="A512" s="53"/>
      <c r="B512" s="100"/>
      <c r="C512" s="176"/>
      <c r="G512" s="100"/>
      <c r="H512" s="53"/>
      <c r="I512" s="553"/>
      <c r="J512" s="553"/>
      <c r="K512" s="53"/>
    </row>
    <row r="513" spans="1:11" s="165" customFormat="1">
      <c r="A513" s="53"/>
      <c r="B513" s="100"/>
      <c r="C513" s="176"/>
      <c r="G513" s="100"/>
      <c r="H513" s="53"/>
      <c r="I513" s="553"/>
      <c r="J513" s="553"/>
      <c r="K513" s="53"/>
    </row>
    <row r="514" spans="1:11" s="165" customFormat="1">
      <c r="A514" s="53"/>
      <c r="B514" s="100"/>
      <c r="C514" s="176"/>
      <c r="G514" s="100"/>
      <c r="H514" s="53"/>
      <c r="I514" s="553"/>
      <c r="J514" s="553"/>
      <c r="K514" s="53"/>
    </row>
    <row r="515" spans="1:11" s="165" customFormat="1">
      <c r="A515" s="53"/>
      <c r="B515" s="100"/>
      <c r="C515" s="176"/>
      <c r="G515" s="100"/>
      <c r="H515" s="53"/>
      <c r="I515" s="553"/>
      <c r="J515" s="553"/>
      <c r="K515" s="53"/>
    </row>
    <row r="516" spans="1:11" s="165" customFormat="1">
      <c r="A516" s="53"/>
      <c r="B516" s="100"/>
      <c r="C516" s="176"/>
      <c r="G516" s="100"/>
      <c r="H516" s="53"/>
      <c r="I516" s="553"/>
      <c r="J516" s="553"/>
      <c r="K516" s="53"/>
    </row>
    <row r="517" spans="1:11" s="165" customFormat="1">
      <c r="A517" s="53"/>
      <c r="B517" s="100"/>
      <c r="C517" s="176"/>
      <c r="G517" s="100"/>
      <c r="H517" s="53"/>
      <c r="I517" s="553"/>
      <c r="J517" s="553"/>
      <c r="K517" s="53"/>
    </row>
    <row r="518" spans="1:11" s="165" customFormat="1">
      <c r="A518" s="53"/>
      <c r="B518" s="100"/>
      <c r="C518" s="176"/>
      <c r="G518" s="100"/>
      <c r="H518" s="53"/>
      <c r="I518" s="553"/>
      <c r="J518" s="553"/>
      <c r="K518" s="53"/>
    </row>
    <row r="519" spans="1:11" s="165" customFormat="1">
      <c r="A519" s="53"/>
      <c r="B519" s="100"/>
      <c r="C519" s="176"/>
      <c r="G519" s="100"/>
      <c r="H519" s="53"/>
      <c r="I519" s="553"/>
      <c r="J519" s="553"/>
      <c r="K519" s="53"/>
    </row>
    <row r="520" spans="1:11" s="165" customFormat="1">
      <c r="A520" s="53"/>
      <c r="B520" s="100"/>
      <c r="C520" s="176"/>
      <c r="G520" s="100"/>
      <c r="H520" s="53"/>
      <c r="I520" s="553"/>
      <c r="J520" s="553"/>
      <c r="K520" s="53"/>
    </row>
    <row r="521" spans="1:11" s="165" customFormat="1">
      <c r="A521" s="53"/>
      <c r="B521" s="100"/>
      <c r="C521" s="176"/>
      <c r="G521" s="100"/>
      <c r="H521" s="53"/>
      <c r="I521" s="553"/>
      <c r="J521" s="553"/>
      <c r="K521" s="53"/>
    </row>
    <row r="522" spans="1:11" s="165" customFormat="1">
      <c r="A522" s="53"/>
      <c r="B522" s="100"/>
      <c r="C522" s="176"/>
      <c r="G522" s="100"/>
      <c r="H522" s="53"/>
      <c r="I522" s="553"/>
      <c r="J522" s="553"/>
      <c r="K522" s="53"/>
    </row>
    <row r="523" spans="1:11" s="165" customFormat="1">
      <c r="A523" s="53"/>
      <c r="B523" s="100"/>
      <c r="C523" s="176"/>
      <c r="G523" s="100"/>
      <c r="H523" s="53"/>
      <c r="I523" s="553"/>
      <c r="J523" s="553"/>
      <c r="K523" s="53"/>
    </row>
    <row r="524" spans="1:11" s="165" customFormat="1">
      <c r="A524" s="53"/>
      <c r="B524" s="100"/>
      <c r="C524" s="176"/>
      <c r="G524" s="100"/>
      <c r="H524" s="53"/>
      <c r="I524" s="553"/>
      <c r="J524" s="553"/>
      <c r="K524" s="53"/>
    </row>
    <row r="525" spans="1:11" s="165" customFormat="1">
      <c r="A525" s="53"/>
      <c r="B525" s="100"/>
      <c r="C525" s="176"/>
      <c r="G525" s="100"/>
      <c r="H525" s="53"/>
      <c r="I525" s="553"/>
      <c r="J525" s="553"/>
      <c r="K525" s="53"/>
    </row>
    <row r="526" spans="1:11" s="165" customFormat="1">
      <c r="A526" s="53"/>
      <c r="B526" s="100"/>
      <c r="C526" s="176"/>
      <c r="G526" s="100"/>
      <c r="H526" s="53"/>
      <c r="I526" s="553"/>
      <c r="J526" s="553"/>
      <c r="K526" s="53"/>
    </row>
    <row r="527" spans="1:11" s="165" customFormat="1">
      <c r="A527" s="53"/>
      <c r="B527" s="100"/>
      <c r="C527" s="176"/>
      <c r="G527" s="100"/>
      <c r="H527" s="53"/>
      <c r="I527" s="553"/>
      <c r="J527" s="553"/>
      <c r="K527" s="53"/>
    </row>
    <row r="528" spans="1:11" s="165" customFormat="1">
      <c r="A528" s="53"/>
      <c r="B528" s="100"/>
      <c r="C528" s="176"/>
      <c r="G528" s="100"/>
      <c r="H528" s="53"/>
      <c r="I528" s="553"/>
      <c r="J528" s="553"/>
      <c r="K528" s="53"/>
    </row>
    <row r="529" spans="1:11" s="165" customFormat="1">
      <c r="A529" s="53"/>
      <c r="B529" s="100"/>
      <c r="C529" s="176"/>
      <c r="G529" s="100"/>
      <c r="H529" s="53"/>
      <c r="I529" s="553"/>
      <c r="J529" s="553"/>
      <c r="K529" s="53"/>
    </row>
    <row r="530" spans="1:11" s="165" customFormat="1">
      <c r="A530" s="53"/>
      <c r="B530" s="100"/>
      <c r="C530" s="176"/>
      <c r="G530" s="100"/>
      <c r="H530" s="53"/>
      <c r="I530" s="553"/>
      <c r="J530" s="553"/>
      <c r="K530" s="53"/>
    </row>
    <row r="531" spans="1:11" s="165" customFormat="1">
      <c r="A531" s="53"/>
      <c r="B531" s="100"/>
      <c r="C531" s="176"/>
      <c r="G531" s="100"/>
      <c r="H531" s="53"/>
      <c r="I531" s="553"/>
      <c r="J531" s="553"/>
      <c r="K531" s="53"/>
    </row>
    <row r="532" spans="1:11" s="165" customFormat="1">
      <c r="A532" s="53"/>
      <c r="B532" s="100"/>
      <c r="C532" s="176"/>
      <c r="G532" s="100"/>
      <c r="H532" s="53"/>
      <c r="I532" s="553"/>
      <c r="J532" s="553"/>
      <c r="K532" s="53"/>
    </row>
    <row r="533" spans="1:11" s="165" customFormat="1">
      <c r="A533" s="53"/>
      <c r="B533" s="100"/>
      <c r="C533" s="176"/>
      <c r="G533" s="100"/>
      <c r="H533" s="53"/>
      <c r="I533" s="553"/>
      <c r="J533" s="553"/>
      <c r="K533" s="53"/>
    </row>
    <row r="534" spans="1:11" s="165" customFormat="1">
      <c r="A534" s="53"/>
      <c r="B534" s="100"/>
      <c r="C534" s="176"/>
      <c r="G534" s="100"/>
      <c r="H534" s="53"/>
      <c r="I534" s="553"/>
      <c r="J534" s="553"/>
      <c r="K534" s="53"/>
    </row>
    <row r="535" spans="1:11" s="165" customFormat="1">
      <c r="A535" s="53"/>
      <c r="B535" s="100"/>
      <c r="C535" s="176"/>
      <c r="G535" s="100"/>
      <c r="H535" s="53"/>
      <c r="I535" s="553"/>
      <c r="J535" s="553"/>
      <c r="K535" s="53"/>
    </row>
    <row r="536" spans="1:11" s="165" customFormat="1">
      <c r="A536" s="53"/>
      <c r="B536" s="100"/>
      <c r="C536" s="176"/>
      <c r="G536" s="100"/>
      <c r="H536" s="53"/>
      <c r="I536" s="553"/>
      <c r="J536" s="553"/>
      <c r="K536" s="53"/>
    </row>
    <row r="537" spans="1:11" s="165" customFormat="1">
      <c r="A537" s="53"/>
      <c r="B537" s="100"/>
      <c r="C537" s="176"/>
      <c r="G537" s="100"/>
      <c r="H537" s="53"/>
      <c r="I537" s="553"/>
      <c r="J537" s="553"/>
      <c r="K537" s="53"/>
    </row>
    <row r="538" spans="1:11" s="165" customFormat="1">
      <c r="A538" s="53"/>
      <c r="B538" s="100"/>
      <c r="C538" s="176"/>
      <c r="G538" s="100"/>
      <c r="H538" s="53"/>
      <c r="I538" s="553"/>
      <c r="J538" s="553"/>
      <c r="K538" s="53"/>
    </row>
    <row r="539" spans="1:11" s="165" customFormat="1">
      <c r="A539" s="53"/>
      <c r="B539" s="100"/>
      <c r="C539" s="176"/>
      <c r="G539" s="100"/>
      <c r="H539" s="53"/>
      <c r="I539" s="553"/>
      <c r="J539" s="553"/>
      <c r="K539" s="53"/>
    </row>
    <row r="540" spans="1:11" s="165" customFormat="1">
      <c r="A540" s="53"/>
      <c r="B540" s="100"/>
      <c r="C540" s="176"/>
      <c r="G540" s="100"/>
      <c r="H540" s="53"/>
      <c r="I540" s="553"/>
      <c r="J540" s="553"/>
      <c r="K540" s="53"/>
    </row>
    <row r="541" spans="1:11" s="165" customFormat="1">
      <c r="A541" s="53"/>
      <c r="B541" s="100"/>
      <c r="C541" s="176"/>
      <c r="G541" s="100"/>
      <c r="H541" s="53"/>
      <c r="I541" s="553"/>
      <c r="J541" s="553"/>
      <c r="K541" s="53"/>
    </row>
    <row r="542" spans="1:11" s="165" customFormat="1">
      <c r="A542" s="53"/>
      <c r="B542" s="100"/>
      <c r="C542" s="176"/>
      <c r="G542" s="100"/>
      <c r="H542" s="53"/>
      <c r="I542" s="553"/>
      <c r="J542" s="553"/>
      <c r="K542" s="53"/>
    </row>
    <row r="543" spans="1:11" s="165" customFormat="1">
      <c r="A543" s="53"/>
      <c r="B543" s="100"/>
      <c r="C543" s="176"/>
      <c r="G543" s="100"/>
      <c r="H543" s="53"/>
      <c r="I543" s="553"/>
      <c r="J543" s="553"/>
      <c r="K543" s="53"/>
    </row>
    <row r="544" spans="1:11" s="165" customFormat="1">
      <c r="A544" s="53"/>
      <c r="B544" s="100"/>
      <c r="C544" s="176"/>
      <c r="G544" s="100"/>
      <c r="H544" s="53"/>
      <c r="I544" s="553"/>
      <c r="J544" s="553"/>
      <c r="K544" s="53"/>
    </row>
    <row r="545" spans="1:11" s="165" customFormat="1">
      <c r="A545" s="53"/>
      <c r="B545" s="100"/>
      <c r="C545" s="176"/>
      <c r="G545" s="100"/>
      <c r="H545" s="53"/>
      <c r="I545" s="553"/>
      <c r="J545" s="553"/>
      <c r="K545" s="53"/>
    </row>
    <row r="546" spans="1:11" s="165" customFormat="1">
      <c r="A546" s="53"/>
      <c r="B546" s="100"/>
      <c r="C546" s="176"/>
      <c r="G546" s="100"/>
      <c r="H546" s="53"/>
      <c r="I546" s="553"/>
      <c r="J546" s="553"/>
      <c r="K546" s="53"/>
    </row>
    <row r="547" spans="1:11" s="165" customFormat="1">
      <c r="A547" s="53"/>
      <c r="B547" s="100"/>
      <c r="C547" s="176"/>
      <c r="G547" s="100"/>
      <c r="H547" s="53"/>
      <c r="I547" s="553"/>
      <c r="J547" s="553"/>
      <c r="K547" s="53"/>
    </row>
    <row r="548" spans="1:11" s="165" customFormat="1">
      <c r="A548" s="53"/>
      <c r="B548" s="100"/>
      <c r="C548" s="176"/>
      <c r="G548" s="100"/>
      <c r="H548" s="53"/>
      <c r="I548" s="553"/>
      <c r="J548" s="553"/>
      <c r="K548" s="53"/>
    </row>
    <row r="549" spans="1:11" s="165" customFormat="1">
      <c r="A549" s="53"/>
      <c r="B549" s="100"/>
      <c r="C549" s="176"/>
      <c r="G549" s="100"/>
      <c r="H549" s="53"/>
      <c r="I549" s="553"/>
      <c r="J549" s="553"/>
      <c r="K549" s="53"/>
    </row>
    <row r="550" spans="1:11" s="165" customFormat="1">
      <c r="A550" s="53"/>
      <c r="B550" s="100"/>
      <c r="C550" s="176"/>
      <c r="G550" s="100"/>
      <c r="H550" s="53"/>
      <c r="I550" s="553"/>
      <c r="J550" s="553"/>
      <c r="K550" s="53"/>
    </row>
    <row r="551" spans="1:11" s="165" customFormat="1">
      <c r="A551" s="53"/>
      <c r="B551" s="100"/>
      <c r="C551" s="176"/>
      <c r="G551" s="100"/>
      <c r="H551" s="53"/>
      <c r="I551" s="553"/>
      <c r="J551" s="553"/>
      <c r="K551" s="53"/>
    </row>
    <row r="552" spans="1:11" s="165" customFormat="1">
      <c r="A552" s="53"/>
      <c r="B552" s="100"/>
      <c r="C552" s="176"/>
      <c r="G552" s="100"/>
      <c r="H552" s="53"/>
      <c r="I552" s="553"/>
      <c r="J552" s="553"/>
      <c r="K552" s="53"/>
    </row>
    <row r="553" spans="1:11" s="165" customFormat="1">
      <c r="A553" s="53"/>
      <c r="B553" s="100"/>
      <c r="C553" s="176"/>
      <c r="G553" s="100"/>
      <c r="H553" s="53"/>
      <c r="I553" s="553"/>
      <c r="J553" s="553"/>
      <c r="K553" s="53"/>
    </row>
    <row r="554" spans="1:11" s="165" customFormat="1">
      <c r="A554" s="53"/>
      <c r="B554" s="100"/>
      <c r="C554" s="176"/>
      <c r="G554" s="100"/>
      <c r="H554" s="53"/>
      <c r="I554" s="553"/>
      <c r="J554" s="553"/>
      <c r="K554" s="53"/>
    </row>
    <row r="555" spans="1:11" s="165" customFormat="1">
      <c r="A555" s="53"/>
      <c r="B555" s="100"/>
      <c r="C555" s="176"/>
      <c r="G555" s="100"/>
      <c r="H555" s="53"/>
      <c r="I555" s="553"/>
      <c r="J555" s="553"/>
      <c r="K555" s="53"/>
    </row>
    <row r="556" spans="1:11" s="165" customFormat="1">
      <c r="A556" s="53"/>
      <c r="B556" s="100"/>
      <c r="C556" s="176"/>
      <c r="G556" s="100"/>
      <c r="H556" s="53"/>
      <c r="I556" s="553"/>
      <c r="J556" s="553"/>
      <c r="K556" s="53"/>
    </row>
    <row r="557" spans="1:11" s="165" customFormat="1">
      <c r="A557" s="53"/>
      <c r="B557" s="100"/>
      <c r="C557" s="176"/>
      <c r="G557" s="100"/>
      <c r="H557" s="53"/>
      <c r="I557" s="553"/>
      <c r="J557" s="553"/>
      <c r="K557" s="53"/>
    </row>
    <row r="558" spans="1:11" s="165" customFormat="1">
      <c r="A558" s="53"/>
      <c r="B558" s="100"/>
      <c r="C558" s="176"/>
      <c r="G558" s="100"/>
      <c r="H558" s="53"/>
      <c r="I558" s="553"/>
      <c r="J558" s="553"/>
      <c r="K558" s="53"/>
    </row>
    <row r="559" spans="1:11" s="165" customFormat="1">
      <c r="A559" s="53"/>
      <c r="B559" s="100"/>
      <c r="C559" s="176"/>
      <c r="G559" s="100"/>
      <c r="H559" s="53"/>
      <c r="I559" s="553"/>
      <c r="J559" s="553"/>
      <c r="K559" s="53"/>
    </row>
    <row r="560" spans="1:11" s="165" customFormat="1">
      <c r="A560" s="53"/>
      <c r="B560" s="100"/>
      <c r="C560" s="176"/>
      <c r="G560" s="100"/>
      <c r="H560" s="53"/>
      <c r="I560" s="553"/>
      <c r="J560" s="553"/>
      <c r="K560" s="53"/>
    </row>
    <row r="561" spans="1:11" s="165" customFormat="1">
      <c r="A561" s="53"/>
      <c r="B561" s="100"/>
      <c r="C561" s="176"/>
      <c r="G561" s="100"/>
      <c r="H561" s="53"/>
      <c r="I561" s="553"/>
      <c r="J561" s="553"/>
      <c r="K561" s="53"/>
    </row>
    <row r="562" spans="1:11" s="165" customFormat="1">
      <c r="A562" s="53"/>
      <c r="B562" s="100"/>
      <c r="C562" s="176"/>
      <c r="G562" s="100"/>
      <c r="H562" s="53"/>
      <c r="I562" s="553"/>
      <c r="J562" s="553"/>
      <c r="K562" s="53"/>
    </row>
    <row r="563" spans="1:11" s="165" customFormat="1">
      <c r="A563" s="53"/>
      <c r="B563" s="100"/>
      <c r="C563" s="176"/>
      <c r="G563" s="100"/>
      <c r="H563" s="53"/>
      <c r="I563" s="553"/>
      <c r="J563" s="553"/>
      <c r="K563" s="53"/>
    </row>
    <row r="564" spans="1:11" s="165" customFormat="1">
      <c r="A564" s="53"/>
      <c r="B564" s="100"/>
      <c r="C564" s="176"/>
      <c r="G564" s="100"/>
      <c r="H564" s="53"/>
      <c r="I564" s="553"/>
      <c r="J564" s="553"/>
      <c r="K564" s="53"/>
    </row>
    <row r="565" spans="1:11" s="165" customFormat="1">
      <c r="A565" s="53"/>
      <c r="B565" s="100"/>
      <c r="C565" s="176"/>
      <c r="G565" s="100"/>
      <c r="H565" s="53"/>
      <c r="I565" s="553"/>
      <c r="J565" s="553"/>
      <c r="K565" s="53"/>
    </row>
    <row r="566" spans="1:11" s="165" customFormat="1">
      <c r="A566" s="53"/>
      <c r="B566" s="100"/>
      <c r="C566" s="176"/>
      <c r="G566" s="100"/>
      <c r="H566" s="53"/>
      <c r="I566" s="553"/>
      <c r="J566" s="553"/>
      <c r="K566" s="53"/>
    </row>
    <row r="567" spans="1:11" s="165" customFormat="1">
      <c r="A567" s="53"/>
      <c r="B567" s="100"/>
      <c r="C567" s="176"/>
      <c r="G567" s="100"/>
      <c r="H567" s="53"/>
      <c r="I567" s="553"/>
      <c r="J567" s="553"/>
      <c r="K567" s="53"/>
    </row>
    <row r="568" spans="1:11" s="165" customFormat="1">
      <c r="A568" s="53"/>
      <c r="B568" s="100"/>
      <c r="C568" s="176"/>
      <c r="G568" s="100"/>
      <c r="H568" s="53"/>
      <c r="I568" s="553"/>
      <c r="J568" s="553"/>
      <c r="K568" s="53"/>
    </row>
    <row r="569" spans="1:11" s="165" customFormat="1">
      <c r="A569" s="53"/>
      <c r="B569" s="100"/>
      <c r="C569" s="176"/>
      <c r="G569" s="100"/>
      <c r="H569" s="53"/>
      <c r="I569" s="553"/>
      <c r="J569" s="553"/>
      <c r="K569" s="53"/>
    </row>
    <row r="570" spans="1:11" s="165" customFormat="1">
      <c r="A570" s="53"/>
      <c r="B570" s="100"/>
      <c r="C570" s="176"/>
      <c r="G570" s="100"/>
      <c r="H570" s="53"/>
      <c r="I570" s="553"/>
      <c r="J570" s="553"/>
      <c r="K570" s="53"/>
    </row>
    <row r="571" spans="1:11" s="165" customFormat="1">
      <c r="A571" s="53"/>
      <c r="B571" s="100"/>
      <c r="C571" s="176"/>
      <c r="G571" s="100"/>
      <c r="H571" s="53"/>
      <c r="I571" s="553"/>
      <c r="J571" s="553"/>
      <c r="K571" s="53"/>
    </row>
    <row r="572" spans="1:11" s="165" customFormat="1">
      <c r="A572" s="53"/>
      <c r="B572" s="100"/>
      <c r="C572" s="176"/>
      <c r="G572" s="100"/>
      <c r="H572" s="53"/>
      <c r="I572" s="553"/>
      <c r="J572" s="553"/>
      <c r="K572" s="53"/>
    </row>
    <row r="573" spans="1:11" s="165" customFormat="1">
      <c r="A573" s="53"/>
      <c r="B573" s="100"/>
      <c r="C573" s="176"/>
      <c r="G573" s="100"/>
      <c r="H573" s="53"/>
      <c r="I573" s="553"/>
      <c r="J573" s="553"/>
      <c r="K573" s="53"/>
    </row>
    <row r="574" spans="1:11" s="165" customFormat="1">
      <c r="A574" s="53"/>
      <c r="B574" s="100"/>
      <c r="C574" s="176"/>
      <c r="G574" s="100"/>
      <c r="H574" s="53"/>
      <c r="I574" s="553"/>
      <c r="J574" s="553"/>
      <c r="K574" s="53"/>
    </row>
    <row r="575" spans="1:11" s="165" customFormat="1">
      <c r="A575" s="53"/>
      <c r="B575" s="100"/>
      <c r="C575" s="176"/>
      <c r="G575" s="100"/>
      <c r="H575" s="53"/>
      <c r="I575" s="553"/>
      <c r="J575" s="553"/>
      <c r="K575" s="53"/>
    </row>
    <row r="576" spans="1:11" s="165" customFormat="1">
      <c r="A576" s="53"/>
      <c r="B576" s="100"/>
      <c r="C576" s="176"/>
      <c r="G576" s="100"/>
      <c r="H576" s="53"/>
      <c r="I576" s="553"/>
      <c r="J576" s="553"/>
      <c r="K576" s="53"/>
    </row>
    <row r="577" spans="1:11" s="165" customFormat="1">
      <c r="A577" s="53"/>
      <c r="B577" s="100"/>
      <c r="C577" s="176"/>
      <c r="G577" s="100"/>
      <c r="H577" s="53"/>
      <c r="I577" s="553"/>
      <c r="J577" s="553"/>
      <c r="K577" s="53"/>
    </row>
    <row r="578" spans="1:11" s="165" customFormat="1">
      <c r="A578" s="53"/>
      <c r="B578" s="100"/>
      <c r="C578" s="176"/>
      <c r="G578" s="100"/>
      <c r="H578" s="53"/>
      <c r="I578" s="553"/>
      <c r="J578" s="553"/>
      <c r="K578" s="53"/>
    </row>
    <row r="579" spans="1:11" s="165" customFormat="1">
      <c r="A579" s="53"/>
      <c r="B579" s="100"/>
      <c r="C579" s="176"/>
      <c r="G579" s="100"/>
      <c r="H579" s="53"/>
      <c r="I579" s="553"/>
      <c r="J579" s="553"/>
      <c r="K579" s="53"/>
    </row>
    <row r="580" spans="1:11" s="165" customFormat="1">
      <c r="A580" s="53"/>
      <c r="B580" s="100"/>
      <c r="C580" s="176"/>
      <c r="G580" s="100"/>
      <c r="H580" s="53"/>
      <c r="I580" s="553"/>
      <c r="J580" s="553"/>
      <c r="K580" s="53"/>
    </row>
    <row r="581" spans="1:11" s="165" customFormat="1">
      <c r="A581" s="53"/>
      <c r="B581" s="100"/>
      <c r="C581" s="176"/>
      <c r="G581" s="100"/>
      <c r="H581" s="53"/>
      <c r="I581" s="553"/>
      <c r="J581" s="553"/>
      <c r="K581" s="53"/>
    </row>
    <row r="582" spans="1:11" s="165" customFormat="1">
      <c r="A582" s="53"/>
      <c r="B582" s="100"/>
      <c r="C582" s="176"/>
      <c r="G582" s="100"/>
      <c r="H582" s="53"/>
      <c r="I582" s="553"/>
      <c r="J582" s="553"/>
      <c r="K582" s="53"/>
    </row>
    <row r="583" spans="1:11" s="165" customFormat="1">
      <c r="A583" s="53"/>
      <c r="B583" s="100"/>
      <c r="C583" s="176"/>
      <c r="G583" s="100"/>
      <c r="H583" s="53"/>
      <c r="I583" s="553"/>
      <c r="J583" s="553"/>
      <c r="K583" s="53"/>
    </row>
    <row r="584" spans="1:11" s="165" customFormat="1">
      <c r="A584" s="53"/>
      <c r="B584" s="100"/>
      <c r="C584" s="176"/>
      <c r="G584" s="100"/>
      <c r="H584" s="53"/>
      <c r="I584" s="553"/>
      <c r="J584" s="553"/>
      <c r="K584" s="53"/>
    </row>
    <row r="585" spans="1:11" s="165" customFormat="1">
      <c r="A585" s="53"/>
      <c r="B585" s="100"/>
      <c r="C585" s="176"/>
      <c r="G585" s="100"/>
      <c r="H585" s="53"/>
      <c r="I585" s="553"/>
      <c r="J585" s="553"/>
      <c r="K585" s="53"/>
    </row>
    <row r="586" spans="1:11" s="165" customFormat="1">
      <c r="A586" s="53"/>
      <c r="B586" s="100"/>
      <c r="C586" s="176"/>
      <c r="G586" s="100"/>
      <c r="H586" s="53"/>
      <c r="I586" s="553"/>
      <c r="J586" s="553"/>
      <c r="K586" s="53"/>
    </row>
    <row r="587" spans="1:11" s="165" customFormat="1">
      <c r="A587" s="53"/>
      <c r="B587" s="100"/>
      <c r="C587" s="176"/>
      <c r="G587" s="100"/>
      <c r="H587" s="53"/>
      <c r="I587" s="553"/>
      <c r="J587" s="553"/>
      <c r="K587" s="53"/>
    </row>
    <row r="588" spans="1:11" s="165" customFormat="1">
      <c r="A588" s="53"/>
      <c r="B588" s="100"/>
      <c r="C588" s="176"/>
      <c r="G588" s="100"/>
      <c r="H588" s="53"/>
      <c r="I588" s="553"/>
      <c r="J588" s="553"/>
      <c r="K588" s="53"/>
    </row>
    <row r="589" spans="1:11" s="165" customFormat="1">
      <c r="A589" s="53"/>
      <c r="B589" s="100"/>
      <c r="C589" s="176"/>
      <c r="G589" s="100"/>
      <c r="H589" s="53"/>
      <c r="I589" s="553"/>
      <c r="J589" s="553"/>
      <c r="K589" s="53"/>
    </row>
    <row r="590" spans="1:11" s="165" customFormat="1">
      <c r="A590" s="53"/>
      <c r="B590" s="100"/>
      <c r="C590" s="176"/>
      <c r="G590" s="100"/>
      <c r="H590" s="53"/>
      <c r="I590" s="553"/>
      <c r="J590" s="553"/>
      <c r="K590" s="53"/>
    </row>
    <row r="591" spans="1:11" s="165" customFormat="1">
      <c r="A591" s="53"/>
      <c r="B591" s="100"/>
      <c r="C591" s="176"/>
      <c r="G591" s="100"/>
      <c r="H591" s="53"/>
      <c r="I591" s="553"/>
      <c r="J591" s="553"/>
      <c r="K591" s="53"/>
    </row>
    <row r="592" spans="1:11" s="165" customFormat="1">
      <c r="A592" s="53"/>
      <c r="B592" s="100"/>
      <c r="C592" s="176"/>
      <c r="G592" s="100"/>
      <c r="H592" s="53"/>
      <c r="I592" s="553"/>
      <c r="J592" s="553"/>
      <c r="K592" s="53"/>
    </row>
    <row r="593" spans="1:11" s="165" customFormat="1">
      <c r="A593" s="53"/>
      <c r="B593" s="100"/>
      <c r="C593" s="176"/>
      <c r="G593" s="100"/>
      <c r="H593" s="53"/>
      <c r="I593" s="553"/>
      <c r="J593" s="553"/>
      <c r="K593" s="53"/>
    </row>
    <row r="594" spans="1:11" s="165" customFormat="1">
      <c r="A594" s="53"/>
      <c r="B594" s="100"/>
      <c r="C594" s="176"/>
      <c r="G594" s="100"/>
      <c r="H594" s="53"/>
      <c r="I594" s="553"/>
      <c r="J594" s="553"/>
      <c r="K594" s="53"/>
    </row>
    <row r="595" spans="1:11" s="165" customFormat="1">
      <c r="A595" s="53"/>
      <c r="B595" s="100"/>
      <c r="C595" s="176"/>
      <c r="G595" s="100"/>
      <c r="H595" s="53"/>
      <c r="I595" s="553"/>
      <c r="J595" s="553"/>
      <c r="K595" s="53"/>
    </row>
    <row r="596" spans="1:11" s="165" customFormat="1">
      <c r="A596" s="53"/>
      <c r="B596" s="100"/>
      <c r="C596" s="176"/>
      <c r="G596" s="100"/>
      <c r="H596" s="53"/>
      <c r="I596" s="553"/>
      <c r="J596" s="553"/>
      <c r="K596" s="53"/>
    </row>
    <row r="597" spans="1:11" s="165" customFormat="1">
      <c r="A597" s="53"/>
      <c r="B597" s="100"/>
      <c r="C597" s="176"/>
      <c r="G597" s="100"/>
      <c r="H597" s="53"/>
      <c r="I597" s="553"/>
      <c r="J597" s="553"/>
      <c r="K597" s="53"/>
    </row>
    <row r="598" spans="1:11" s="165" customFormat="1">
      <c r="A598" s="53"/>
      <c r="B598" s="100"/>
      <c r="C598" s="176"/>
      <c r="G598" s="100"/>
      <c r="H598" s="53"/>
      <c r="I598" s="553"/>
      <c r="J598" s="553"/>
      <c r="K598" s="53"/>
    </row>
    <row r="599" spans="1:11" s="165" customFormat="1">
      <c r="A599" s="53"/>
      <c r="B599" s="100"/>
      <c r="C599" s="176"/>
      <c r="G599" s="100"/>
      <c r="H599" s="53"/>
      <c r="I599" s="553"/>
      <c r="J599" s="553"/>
      <c r="K599" s="53"/>
    </row>
    <row r="600" spans="1:11" s="165" customFormat="1">
      <c r="A600" s="53"/>
      <c r="B600" s="100"/>
      <c r="C600" s="176"/>
      <c r="G600" s="100"/>
      <c r="H600" s="53"/>
      <c r="I600" s="553"/>
      <c r="J600" s="553"/>
      <c r="K600" s="53"/>
    </row>
    <row r="601" spans="1:11" s="165" customFormat="1">
      <c r="A601" s="53"/>
      <c r="B601" s="100"/>
      <c r="C601" s="176"/>
      <c r="G601" s="100"/>
      <c r="H601" s="53"/>
      <c r="I601" s="553"/>
      <c r="J601" s="553"/>
      <c r="K601" s="53"/>
    </row>
    <row r="602" spans="1:11" s="165" customFormat="1">
      <c r="A602" s="53"/>
      <c r="B602" s="100"/>
      <c r="C602" s="176"/>
      <c r="G602" s="100"/>
      <c r="H602" s="53"/>
      <c r="I602" s="553"/>
      <c r="J602" s="553"/>
      <c r="K602" s="53"/>
    </row>
    <row r="603" spans="1:11" s="165" customFormat="1">
      <c r="A603" s="53"/>
      <c r="B603" s="100"/>
      <c r="C603" s="176"/>
      <c r="G603" s="100"/>
      <c r="H603" s="53"/>
      <c r="I603" s="553"/>
      <c r="J603" s="553"/>
      <c r="K603" s="53"/>
    </row>
    <row r="604" spans="1:11" s="165" customFormat="1">
      <c r="A604" s="53"/>
      <c r="B604" s="100"/>
      <c r="C604" s="176"/>
      <c r="G604" s="100"/>
      <c r="H604" s="53"/>
      <c r="I604" s="553"/>
      <c r="J604" s="553"/>
      <c r="K604" s="53"/>
    </row>
    <row r="605" spans="1:11" s="165" customFormat="1">
      <c r="A605" s="53"/>
      <c r="B605" s="100"/>
      <c r="C605" s="176"/>
      <c r="G605" s="100"/>
      <c r="H605" s="53"/>
      <c r="I605" s="553"/>
      <c r="J605" s="553"/>
      <c r="K605" s="53"/>
    </row>
    <row r="606" spans="1:11" s="165" customFormat="1">
      <c r="A606" s="53"/>
      <c r="B606" s="100"/>
      <c r="C606" s="176"/>
      <c r="G606" s="100"/>
      <c r="H606" s="53"/>
      <c r="I606" s="553"/>
      <c r="J606" s="553"/>
      <c r="K606" s="53"/>
    </row>
    <row r="607" spans="1:11" s="165" customFormat="1">
      <c r="A607" s="53"/>
      <c r="B607" s="100"/>
      <c r="C607" s="176"/>
      <c r="G607" s="100"/>
      <c r="H607" s="53"/>
      <c r="I607" s="553"/>
      <c r="J607" s="553"/>
      <c r="K607" s="53"/>
    </row>
    <row r="608" spans="1:11" s="165" customFormat="1">
      <c r="A608" s="53"/>
      <c r="B608" s="100"/>
      <c r="C608" s="176"/>
      <c r="G608" s="100"/>
      <c r="H608" s="53"/>
      <c r="I608" s="553"/>
      <c r="J608" s="553"/>
      <c r="K608" s="53"/>
    </row>
    <row r="609" spans="1:11" s="165" customFormat="1">
      <c r="A609" s="53"/>
      <c r="B609" s="100"/>
      <c r="C609" s="176"/>
      <c r="G609" s="100"/>
      <c r="H609" s="53"/>
      <c r="I609" s="553"/>
      <c r="J609" s="553"/>
      <c r="K609" s="53"/>
    </row>
    <row r="610" spans="1:11" s="165" customFormat="1">
      <c r="A610" s="53"/>
      <c r="B610" s="100"/>
      <c r="C610" s="176"/>
      <c r="G610" s="100"/>
      <c r="H610" s="53"/>
      <c r="I610" s="553"/>
      <c r="J610" s="553"/>
      <c r="K610" s="53"/>
    </row>
    <row r="611" spans="1:11" s="165" customFormat="1">
      <c r="A611" s="53"/>
      <c r="B611" s="100"/>
      <c r="C611" s="176"/>
      <c r="G611" s="100"/>
      <c r="H611" s="53"/>
      <c r="I611" s="553"/>
      <c r="J611" s="553"/>
      <c r="K611" s="53"/>
    </row>
    <row r="612" spans="1:11" s="165" customFormat="1">
      <c r="A612" s="53"/>
      <c r="B612" s="100"/>
      <c r="C612" s="176"/>
      <c r="G612" s="100"/>
      <c r="H612" s="53"/>
      <c r="I612" s="553"/>
      <c r="J612" s="553"/>
      <c r="K612" s="53"/>
    </row>
    <row r="613" spans="1:11" s="165" customFormat="1">
      <c r="A613" s="53"/>
      <c r="B613" s="100"/>
      <c r="C613" s="176"/>
      <c r="G613" s="100"/>
      <c r="H613" s="53"/>
      <c r="I613" s="553"/>
      <c r="J613" s="553"/>
      <c r="K613" s="53"/>
    </row>
    <row r="614" spans="1:11" s="165" customFormat="1">
      <c r="A614" s="53"/>
      <c r="B614" s="100"/>
      <c r="C614" s="176"/>
      <c r="G614" s="100"/>
      <c r="H614" s="53"/>
      <c r="I614" s="553"/>
      <c r="J614" s="553"/>
      <c r="K614" s="53"/>
    </row>
    <row r="615" spans="1:11" s="165" customFormat="1">
      <c r="A615" s="53"/>
      <c r="B615" s="100"/>
      <c r="C615" s="176"/>
      <c r="G615" s="100"/>
      <c r="H615" s="53"/>
      <c r="I615" s="553"/>
      <c r="J615" s="553"/>
      <c r="K615" s="53"/>
    </row>
    <row r="616" spans="1:11" s="165" customFormat="1">
      <c r="A616" s="53"/>
      <c r="B616" s="100"/>
      <c r="C616" s="176"/>
      <c r="G616" s="100"/>
      <c r="H616" s="53"/>
      <c r="I616" s="553"/>
      <c r="J616" s="553"/>
      <c r="K616" s="53"/>
    </row>
    <row r="617" spans="1:11" s="165" customFormat="1">
      <c r="A617" s="53"/>
      <c r="B617" s="100"/>
      <c r="C617" s="176"/>
      <c r="G617" s="100"/>
      <c r="H617" s="53"/>
      <c r="I617" s="553"/>
      <c r="J617" s="553"/>
      <c r="K617" s="53"/>
    </row>
    <row r="618" spans="1:11" s="165" customFormat="1">
      <c r="A618" s="53"/>
      <c r="B618" s="100"/>
      <c r="C618" s="176"/>
      <c r="G618" s="100"/>
      <c r="H618" s="53"/>
      <c r="I618" s="553"/>
      <c r="J618" s="553"/>
      <c r="K618" s="53"/>
    </row>
    <row r="619" spans="1:11" s="165" customFormat="1">
      <c r="A619" s="53"/>
      <c r="B619" s="100"/>
      <c r="C619" s="176"/>
      <c r="G619" s="100"/>
      <c r="H619" s="53"/>
      <c r="I619" s="553"/>
      <c r="J619" s="553"/>
      <c r="K619" s="53"/>
    </row>
    <row r="620" spans="1:11" s="165" customFormat="1">
      <c r="A620" s="53"/>
      <c r="B620" s="100"/>
      <c r="C620" s="176"/>
      <c r="G620" s="100"/>
      <c r="H620" s="53"/>
      <c r="I620" s="553"/>
      <c r="J620" s="553"/>
      <c r="K620" s="53"/>
    </row>
    <row r="621" spans="1:11" s="165" customFormat="1">
      <c r="A621" s="53"/>
      <c r="B621" s="100"/>
      <c r="C621" s="176"/>
      <c r="G621" s="100"/>
      <c r="H621" s="53"/>
      <c r="I621" s="553"/>
      <c r="J621" s="553"/>
      <c r="K621" s="53"/>
    </row>
    <row r="622" spans="1:11" s="165" customFormat="1">
      <c r="A622" s="53"/>
      <c r="B622" s="100"/>
      <c r="C622" s="176"/>
      <c r="G622" s="100"/>
      <c r="H622" s="53"/>
      <c r="I622" s="553"/>
      <c r="J622" s="553"/>
      <c r="K622" s="53"/>
    </row>
    <row r="623" spans="1:11" s="165" customFormat="1">
      <c r="A623" s="53"/>
      <c r="B623" s="100"/>
      <c r="C623" s="176"/>
      <c r="G623" s="100"/>
      <c r="H623" s="53"/>
      <c r="I623" s="553"/>
      <c r="J623" s="553"/>
      <c r="K623" s="53"/>
    </row>
    <row r="624" spans="1:11" s="165" customFormat="1">
      <c r="A624" s="53"/>
      <c r="B624" s="100"/>
      <c r="C624" s="176"/>
      <c r="G624" s="100"/>
      <c r="H624" s="53"/>
      <c r="I624" s="553"/>
      <c r="J624" s="553"/>
      <c r="K624" s="53"/>
    </row>
    <row r="625" spans="1:11" s="165" customFormat="1">
      <c r="A625" s="53"/>
      <c r="B625" s="100"/>
      <c r="C625" s="176"/>
      <c r="G625" s="100"/>
      <c r="H625" s="53"/>
      <c r="I625" s="553"/>
      <c r="J625" s="553"/>
      <c r="K625" s="53"/>
    </row>
    <row r="626" spans="1:11" s="165" customFormat="1">
      <c r="A626" s="53"/>
      <c r="B626" s="100"/>
      <c r="C626" s="176"/>
      <c r="G626" s="100"/>
      <c r="H626" s="53"/>
      <c r="I626" s="553"/>
      <c r="J626" s="553"/>
      <c r="K626" s="53"/>
    </row>
    <row r="627" spans="1:11" s="165" customFormat="1">
      <c r="A627" s="53"/>
      <c r="B627" s="100"/>
      <c r="C627" s="176"/>
      <c r="G627" s="100"/>
      <c r="H627" s="53"/>
      <c r="I627" s="553"/>
      <c r="J627" s="553"/>
      <c r="K627" s="53"/>
    </row>
    <row r="628" spans="1:11" s="165" customFormat="1">
      <c r="A628" s="53"/>
      <c r="B628" s="100"/>
      <c r="C628" s="176"/>
      <c r="G628" s="100"/>
      <c r="H628" s="53"/>
      <c r="I628" s="553"/>
      <c r="J628" s="553"/>
      <c r="K628" s="53"/>
    </row>
    <row r="629" spans="1:11" s="165" customFormat="1">
      <c r="A629" s="53"/>
      <c r="B629" s="100"/>
      <c r="C629" s="176"/>
      <c r="G629" s="100"/>
      <c r="H629" s="53"/>
      <c r="I629" s="553"/>
      <c r="J629" s="553"/>
      <c r="K629" s="53"/>
    </row>
    <row r="630" spans="1:11" s="165" customFormat="1">
      <c r="A630" s="53"/>
      <c r="B630" s="100"/>
      <c r="C630" s="176"/>
      <c r="G630" s="100"/>
      <c r="H630" s="53"/>
      <c r="I630" s="553"/>
      <c r="J630" s="553"/>
      <c r="K630" s="53"/>
    </row>
    <row r="631" spans="1:11" s="165" customFormat="1">
      <c r="A631" s="53"/>
      <c r="B631" s="100"/>
      <c r="C631" s="176"/>
      <c r="G631" s="100"/>
      <c r="H631" s="53"/>
      <c r="I631" s="553"/>
      <c r="J631" s="553"/>
      <c r="K631" s="53"/>
    </row>
    <row r="632" spans="1:11" s="165" customFormat="1">
      <c r="A632" s="53"/>
      <c r="B632" s="100"/>
      <c r="C632" s="176"/>
      <c r="G632" s="100"/>
      <c r="H632" s="53"/>
      <c r="I632" s="553"/>
      <c r="J632" s="553"/>
      <c r="K632" s="53"/>
    </row>
    <row r="633" spans="1:11" s="165" customFormat="1">
      <c r="A633" s="53"/>
      <c r="B633" s="100"/>
      <c r="C633" s="176"/>
      <c r="G633" s="100"/>
      <c r="H633" s="53"/>
      <c r="I633" s="553"/>
      <c r="J633" s="553"/>
      <c r="K633" s="53"/>
    </row>
    <row r="634" spans="1:11" s="165" customFormat="1">
      <c r="A634" s="53"/>
      <c r="B634" s="100"/>
      <c r="C634" s="176"/>
      <c r="G634" s="100"/>
      <c r="H634" s="53"/>
      <c r="I634" s="553"/>
      <c r="J634" s="553"/>
      <c r="K634" s="53"/>
    </row>
    <row r="635" spans="1:11" s="165" customFormat="1">
      <c r="A635" s="53"/>
      <c r="B635" s="100"/>
      <c r="C635" s="176"/>
      <c r="G635" s="100"/>
      <c r="H635" s="53"/>
      <c r="I635" s="553"/>
      <c r="J635" s="553"/>
      <c r="K635" s="53"/>
    </row>
    <row r="636" spans="1:11" s="165" customFormat="1">
      <c r="A636" s="53"/>
      <c r="B636" s="100"/>
      <c r="C636" s="176"/>
      <c r="G636" s="100"/>
      <c r="H636" s="53"/>
      <c r="I636" s="553"/>
      <c r="J636" s="553"/>
      <c r="K636" s="53"/>
    </row>
    <row r="637" spans="1:11" s="165" customFormat="1">
      <c r="A637" s="53"/>
      <c r="B637" s="100"/>
      <c r="C637" s="176"/>
      <c r="G637" s="100"/>
      <c r="H637" s="53"/>
      <c r="I637" s="553"/>
      <c r="J637" s="553"/>
      <c r="K637" s="53"/>
    </row>
    <row r="638" spans="1:11" s="165" customFormat="1">
      <c r="A638" s="53"/>
      <c r="B638" s="100"/>
      <c r="C638" s="176"/>
      <c r="G638" s="100"/>
      <c r="H638" s="53"/>
      <c r="I638" s="553"/>
      <c r="J638" s="553"/>
      <c r="K638" s="53"/>
    </row>
    <row r="639" spans="1:11" s="165" customFormat="1">
      <c r="A639" s="53"/>
      <c r="B639" s="100"/>
      <c r="C639" s="176"/>
      <c r="G639" s="100"/>
      <c r="H639" s="53"/>
      <c r="I639" s="553"/>
      <c r="J639" s="553"/>
      <c r="K639" s="53"/>
    </row>
    <row r="640" spans="1:11" s="165" customFormat="1">
      <c r="A640" s="53"/>
      <c r="B640" s="100"/>
      <c r="C640" s="176"/>
      <c r="G640" s="100"/>
      <c r="H640" s="53"/>
      <c r="I640" s="553"/>
      <c r="J640" s="553"/>
      <c r="K640" s="53"/>
    </row>
    <row r="641" spans="1:11" s="165" customFormat="1">
      <c r="A641" s="53"/>
      <c r="B641" s="100"/>
      <c r="C641" s="176"/>
      <c r="G641" s="100"/>
      <c r="H641" s="53"/>
      <c r="I641" s="553"/>
      <c r="J641" s="553"/>
      <c r="K641" s="53"/>
    </row>
    <row r="642" spans="1:11" s="165" customFormat="1">
      <c r="A642" s="53"/>
      <c r="B642" s="100"/>
      <c r="C642" s="176"/>
      <c r="G642" s="100"/>
      <c r="H642" s="53"/>
      <c r="I642" s="553"/>
      <c r="J642" s="553"/>
      <c r="K642" s="53"/>
    </row>
    <row r="643" spans="1:11" s="165" customFormat="1">
      <c r="A643" s="53"/>
      <c r="B643" s="100"/>
      <c r="C643" s="176"/>
      <c r="G643" s="100"/>
      <c r="H643" s="53"/>
      <c r="I643" s="553"/>
      <c r="J643" s="553"/>
      <c r="K643" s="53"/>
    </row>
    <row r="644" spans="1:11" s="165" customFormat="1">
      <c r="A644" s="53"/>
      <c r="B644" s="100"/>
      <c r="C644" s="176"/>
      <c r="G644" s="100"/>
      <c r="H644" s="53"/>
      <c r="I644" s="553"/>
      <c r="J644" s="553"/>
      <c r="K644" s="53"/>
    </row>
    <row r="645" spans="1:11" s="165" customFormat="1">
      <c r="A645" s="53"/>
      <c r="B645" s="100"/>
      <c r="C645" s="176"/>
      <c r="G645" s="100"/>
      <c r="H645" s="53"/>
      <c r="I645" s="553"/>
      <c r="J645" s="553"/>
      <c r="K645" s="53"/>
    </row>
    <row r="646" spans="1:11" s="165" customFormat="1">
      <c r="A646" s="53"/>
      <c r="B646" s="100"/>
      <c r="C646" s="176"/>
      <c r="G646" s="100"/>
      <c r="H646" s="53"/>
      <c r="I646" s="553"/>
      <c r="J646" s="553"/>
      <c r="K646" s="53"/>
    </row>
    <row r="647" spans="1:11" s="165" customFormat="1">
      <c r="A647" s="53"/>
      <c r="B647" s="100"/>
      <c r="C647" s="176"/>
      <c r="G647" s="100"/>
      <c r="H647" s="53"/>
      <c r="I647" s="553"/>
      <c r="J647" s="553"/>
      <c r="K647" s="53"/>
    </row>
    <row r="648" spans="1:11" s="165" customFormat="1">
      <c r="A648" s="53"/>
      <c r="B648" s="100"/>
      <c r="C648" s="176"/>
      <c r="G648" s="100"/>
      <c r="H648" s="53"/>
      <c r="I648" s="553"/>
      <c r="J648" s="553"/>
      <c r="K648" s="53"/>
    </row>
    <row r="649" spans="1:11" s="165" customFormat="1">
      <c r="A649" s="53"/>
      <c r="B649" s="100"/>
      <c r="C649" s="176"/>
      <c r="G649" s="100"/>
      <c r="H649" s="53"/>
      <c r="I649" s="553"/>
      <c r="J649" s="553"/>
      <c r="K649" s="53"/>
    </row>
    <row r="650" spans="1:11" s="165" customFormat="1">
      <c r="A650" s="53"/>
      <c r="B650" s="100"/>
      <c r="C650" s="176"/>
      <c r="G650" s="100"/>
      <c r="H650" s="53"/>
      <c r="I650" s="553"/>
      <c r="J650" s="553"/>
      <c r="K650" s="53"/>
    </row>
    <row r="651" spans="1:11" s="165" customFormat="1">
      <c r="A651" s="53"/>
      <c r="B651" s="100"/>
      <c r="C651" s="176"/>
      <c r="G651" s="100"/>
      <c r="H651" s="53"/>
      <c r="I651" s="553"/>
      <c r="J651" s="553"/>
      <c r="K651" s="53"/>
    </row>
    <row r="652" spans="1:11" s="165" customFormat="1">
      <c r="A652" s="53"/>
      <c r="B652" s="100"/>
      <c r="C652" s="176"/>
      <c r="G652" s="100"/>
      <c r="H652" s="53"/>
      <c r="I652" s="553"/>
      <c r="J652" s="553"/>
      <c r="K652" s="53"/>
    </row>
    <row r="653" spans="1:11" s="165" customFormat="1">
      <c r="A653" s="53"/>
      <c r="B653" s="100"/>
      <c r="C653" s="176"/>
      <c r="G653" s="100"/>
      <c r="H653" s="53"/>
      <c r="I653" s="553"/>
      <c r="J653" s="553"/>
      <c r="K653" s="53"/>
    </row>
    <row r="654" spans="1:11" s="165" customFormat="1">
      <c r="A654" s="53"/>
      <c r="B654" s="100"/>
      <c r="C654" s="176"/>
      <c r="G654" s="100"/>
      <c r="H654" s="53"/>
      <c r="I654" s="553"/>
      <c r="J654" s="553"/>
      <c r="K654" s="53"/>
    </row>
    <row r="655" spans="1:11" s="165" customFormat="1">
      <c r="A655" s="53"/>
      <c r="B655" s="100"/>
      <c r="C655" s="176"/>
      <c r="G655" s="100"/>
      <c r="H655" s="53"/>
      <c r="I655" s="553"/>
      <c r="J655" s="553"/>
      <c r="K655" s="53"/>
    </row>
    <row r="656" spans="1:11" s="165" customFormat="1">
      <c r="A656" s="53"/>
      <c r="B656" s="100"/>
      <c r="C656" s="176"/>
      <c r="G656" s="100"/>
      <c r="H656" s="53"/>
      <c r="I656" s="553"/>
      <c r="J656" s="553"/>
      <c r="K656" s="53"/>
    </row>
    <row r="657" spans="1:11" s="165" customFormat="1">
      <c r="A657" s="53"/>
      <c r="B657" s="100"/>
      <c r="C657" s="176"/>
      <c r="G657" s="100"/>
      <c r="H657" s="53"/>
      <c r="I657" s="553"/>
      <c r="J657" s="553"/>
      <c r="K657" s="53"/>
    </row>
    <row r="658" spans="1:11" s="165" customFormat="1">
      <c r="A658" s="53"/>
      <c r="B658" s="100"/>
      <c r="C658" s="176"/>
      <c r="G658" s="100"/>
      <c r="H658" s="53"/>
      <c r="I658" s="553"/>
      <c r="J658" s="553"/>
      <c r="K658" s="53"/>
    </row>
    <row r="659" spans="1:11" s="165" customFormat="1">
      <c r="A659" s="53"/>
      <c r="B659" s="100"/>
      <c r="C659" s="176"/>
      <c r="G659" s="100"/>
      <c r="H659" s="53"/>
      <c r="I659" s="553"/>
      <c r="J659" s="553"/>
      <c r="K659" s="53"/>
    </row>
    <row r="660" spans="1:11" s="165" customFormat="1">
      <c r="A660" s="53"/>
      <c r="B660" s="100"/>
      <c r="C660" s="176"/>
      <c r="G660" s="100"/>
      <c r="H660" s="53"/>
      <c r="I660" s="553"/>
      <c r="J660" s="553"/>
      <c r="K660" s="53"/>
    </row>
    <row r="661" spans="1:11" s="165" customFormat="1">
      <c r="A661" s="53"/>
      <c r="B661" s="100"/>
      <c r="C661" s="176"/>
      <c r="G661" s="100"/>
      <c r="H661" s="53"/>
      <c r="I661" s="553"/>
      <c r="J661" s="553"/>
      <c r="K661" s="53"/>
    </row>
    <row r="662" spans="1:11" s="165" customFormat="1">
      <c r="A662" s="53"/>
      <c r="B662" s="100"/>
      <c r="C662" s="176"/>
      <c r="G662" s="100"/>
      <c r="H662" s="53"/>
      <c r="I662" s="553"/>
      <c r="J662" s="553"/>
      <c r="K662" s="53"/>
    </row>
    <row r="663" spans="1:11" s="165" customFormat="1">
      <c r="A663" s="53"/>
      <c r="B663" s="100"/>
      <c r="C663" s="176"/>
      <c r="G663" s="100"/>
      <c r="H663" s="53"/>
      <c r="I663" s="553"/>
      <c r="J663" s="553"/>
      <c r="K663" s="53"/>
    </row>
    <row r="664" spans="1:11" s="165" customFormat="1">
      <c r="A664" s="53"/>
      <c r="B664" s="100"/>
      <c r="C664" s="176"/>
      <c r="G664" s="100"/>
      <c r="H664" s="53"/>
      <c r="I664" s="553"/>
      <c r="J664" s="553"/>
      <c r="K664" s="53"/>
    </row>
    <row r="665" spans="1:11" s="165" customFormat="1">
      <c r="A665" s="53"/>
      <c r="B665" s="100"/>
      <c r="C665" s="176"/>
      <c r="G665" s="100"/>
      <c r="H665" s="53"/>
      <c r="I665" s="553"/>
      <c r="J665" s="553"/>
      <c r="K665" s="53"/>
    </row>
    <row r="666" spans="1:11" s="165" customFormat="1">
      <c r="A666" s="53"/>
      <c r="B666" s="100"/>
      <c r="C666" s="176"/>
      <c r="G666" s="100"/>
      <c r="H666" s="53"/>
      <c r="I666" s="553"/>
      <c r="J666" s="553"/>
      <c r="K666" s="53"/>
    </row>
    <row r="667" spans="1:11" s="165" customFormat="1">
      <c r="A667" s="53"/>
      <c r="B667" s="100"/>
      <c r="C667" s="176"/>
      <c r="G667" s="100"/>
      <c r="H667" s="53"/>
      <c r="I667" s="553"/>
      <c r="J667" s="553"/>
      <c r="K667" s="53"/>
    </row>
    <row r="668" spans="1:11" s="165" customFormat="1">
      <c r="A668" s="53"/>
      <c r="B668" s="100"/>
      <c r="C668" s="176"/>
      <c r="G668" s="100"/>
      <c r="H668" s="53"/>
      <c r="I668" s="553"/>
      <c r="J668" s="553"/>
      <c r="K668" s="53"/>
    </row>
    <row r="669" spans="1:11" s="165" customFormat="1">
      <c r="A669" s="53"/>
      <c r="B669" s="100"/>
      <c r="C669" s="176"/>
      <c r="G669" s="100"/>
      <c r="H669" s="53"/>
      <c r="I669" s="553"/>
      <c r="J669" s="553"/>
      <c r="K669" s="53"/>
    </row>
    <row r="670" spans="1:11" s="165" customFormat="1">
      <c r="A670" s="53"/>
      <c r="B670" s="100"/>
      <c r="C670" s="176"/>
      <c r="G670" s="100"/>
      <c r="H670" s="53"/>
      <c r="I670" s="553"/>
      <c r="J670" s="553"/>
      <c r="K670" s="53"/>
    </row>
    <row r="671" spans="1:11" s="165" customFormat="1">
      <c r="A671" s="53"/>
      <c r="B671" s="100"/>
      <c r="C671" s="176"/>
      <c r="G671" s="100"/>
      <c r="H671" s="53"/>
      <c r="I671" s="553"/>
      <c r="J671" s="553"/>
      <c r="K671" s="53"/>
    </row>
    <row r="672" spans="1:11" s="165" customFormat="1">
      <c r="A672" s="53"/>
      <c r="B672" s="100"/>
      <c r="C672" s="176"/>
      <c r="G672" s="100"/>
      <c r="H672" s="53"/>
      <c r="I672" s="553"/>
      <c r="J672" s="553"/>
      <c r="K672" s="53"/>
    </row>
    <row r="673" spans="1:11" s="165" customFormat="1">
      <c r="A673" s="53"/>
      <c r="B673" s="100"/>
      <c r="C673" s="176"/>
      <c r="G673" s="100"/>
      <c r="H673" s="53"/>
      <c r="I673" s="553"/>
      <c r="J673" s="553"/>
      <c r="K673" s="53"/>
    </row>
    <row r="674" spans="1:11" s="165" customFormat="1">
      <c r="A674" s="53"/>
      <c r="B674" s="100"/>
      <c r="C674" s="176"/>
      <c r="G674" s="100"/>
      <c r="H674" s="53"/>
      <c r="I674" s="553"/>
      <c r="J674" s="553"/>
      <c r="K674" s="53"/>
    </row>
    <row r="675" spans="1:11" s="165" customFormat="1">
      <c r="A675" s="53"/>
      <c r="B675" s="100"/>
      <c r="C675" s="176"/>
      <c r="G675" s="100"/>
      <c r="H675" s="53"/>
      <c r="I675" s="553"/>
      <c r="J675" s="553"/>
      <c r="K675" s="53"/>
    </row>
    <row r="676" spans="1:11" s="165" customFormat="1">
      <c r="A676" s="53"/>
      <c r="B676" s="100"/>
      <c r="C676" s="176"/>
      <c r="G676" s="100"/>
      <c r="H676" s="53"/>
      <c r="I676" s="553"/>
      <c r="J676" s="553"/>
      <c r="K676" s="53"/>
    </row>
    <row r="677" spans="1:11" s="165" customFormat="1">
      <c r="A677" s="53"/>
      <c r="B677" s="100"/>
      <c r="C677" s="176"/>
      <c r="G677" s="100"/>
      <c r="H677" s="53"/>
      <c r="I677" s="553"/>
      <c r="J677" s="553"/>
      <c r="K677" s="53"/>
    </row>
    <row r="678" spans="1:11" s="165" customFormat="1">
      <c r="A678" s="53"/>
      <c r="B678" s="100"/>
      <c r="C678" s="176"/>
      <c r="G678" s="100"/>
      <c r="H678" s="53"/>
      <c r="I678" s="553"/>
      <c r="J678" s="553"/>
      <c r="K678" s="53"/>
    </row>
    <row r="679" spans="1:11" s="165" customFormat="1">
      <c r="A679" s="53"/>
      <c r="B679" s="100"/>
      <c r="C679" s="176"/>
      <c r="G679" s="100"/>
      <c r="H679" s="53"/>
      <c r="I679" s="553"/>
      <c r="J679" s="553"/>
      <c r="K679" s="53"/>
    </row>
    <row r="680" spans="1:11" s="165" customFormat="1">
      <c r="A680" s="53"/>
      <c r="B680" s="100"/>
      <c r="C680" s="176"/>
      <c r="G680" s="100"/>
      <c r="H680" s="53"/>
      <c r="I680" s="553"/>
      <c r="J680" s="553"/>
      <c r="K680" s="53"/>
    </row>
    <row r="681" spans="1:11" s="165" customFormat="1">
      <c r="A681" s="53"/>
      <c r="B681" s="100"/>
      <c r="C681" s="176"/>
      <c r="G681" s="100"/>
      <c r="H681" s="53"/>
      <c r="I681" s="553"/>
      <c r="J681" s="553"/>
      <c r="K681" s="53"/>
    </row>
    <row r="682" spans="1:11" s="165" customFormat="1">
      <c r="A682" s="53"/>
      <c r="B682" s="100"/>
      <c r="C682" s="176"/>
      <c r="G682" s="100"/>
      <c r="H682" s="53"/>
      <c r="I682" s="553"/>
      <c r="J682" s="553"/>
      <c r="K682" s="53"/>
    </row>
    <row r="683" spans="1:11" s="165" customFormat="1">
      <c r="A683" s="53"/>
      <c r="B683" s="100"/>
      <c r="C683" s="176"/>
      <c r="G683" s="100"/>
      <c r="H683" s="53"/>
      <c r="I683" s="553"/>
      <c r="J683" s="553"/>
      <c r="K683" s="53"/>
    </row>
    <row r="684" spans="1:11" s="165" customFormat="1">
      <c r="A684" s="53"/>
      <c r="B684" s="100"/>
      <c r="C684" s="176"/>
      <c r="G684" s="100"/>
      <c r="H684" s="53"/>
      <c r="I684" s="553"/>
      <c r="J684" s="553"/>
      <c r="K684" s="53"/>
    </row>
    <row r="685" spans="1:11" s="165" customFormat="1">
      <c r="A685" s="53"/>
      <c r="B685" s="100"/>
      <c r="C685" s="176"/>
      <c r="G685" s="100"/>
      <c r="H685" s="53"/>
      <c r="I685" s="553"/>
      <c r="J685" s="553"/>
      <c r="K685" s="53"/>
    </row>
    <row r="686" spans="1:11" s="165" customFormat="1">
      <c r="A686" s="53"/>
      <c r="B686" s="100"/>
      <c r="C686" s="176"/>
      <c r="G686" s="100"/>
      <c r="H686" s="53"/>
      <c r="I686" s="553"/>
      <c r="J686" s="553"/>
      <c r="K686" s="53"/>
    </row>
    <row r="687" spans="1:11" s="165" customFormat="1">
      <c r="A687" s="53"/>
      <c r="B687" s="100"/>
      <c r="C687" s="176"/>
      <c r="G687" s="100"/>
      <c r="H687" s="53"/>
      <c r="I687" s="553"/>
      <c r="J687" s="553"/>
      <c r="K687" s="53"/>
    </row>
    <row r="688" spans="1:11" s="165" customFormat="1">
      <c r="A688" s="53"/>
      <c r="B688" s="100"/>
      <c r="C688" s="176"/>
      <c r="G688" s="100"/>
      <c r="H688" s="53"/>
      <c r="I688" s="553"/>
      <c r="J688" s="553"/>
      <c r="K688" s="53"/>
    </row>
    <row r="689" spans="1:11" s="165" customFormat="1">
      <c r="A689" s="53"/>
      <c r="B689" s="100"/>
      <c r="C689" s="176"/>
      <c r="G689" s="100"/>
      <c r="H689" s="53"/>
      <c r="I689" s="553"/>
      <c r="J689" s="553"/>
      <c r="K689" s="53"/>
    </row>
    <row r="690" spans="1:11" s="165" customFormat="1">
      <c r="A690" s="53"/>
      <c r="B690" s="100"/>
      <c r="C690" s="176"/>
      <c r="G690" s="100"/>
      <c r="H690" s="53"/>
      <c r="I690" s="553"/>
      <c r="J690" s="553"/>
      <c r="K690" s="53"/>
    </row>
    <row r="691" spans="1:11" s="165" customFormat="1">
      <c r="A691" s="53"/>
      <c r="B691" s="100"/>
      <c r="C691" s="176"/>
      <c r="G691" s="100"/>
      <c r="H691" s="53"/>
      <c r="I691" s="553"/>
      <c r="J691" s="553"/>
      <c r="K691" s="53"/>
    </row>
    <row r="692" spans="1:11" s="165" customFormat="1">
      <c r="A692" s="53"/>
      <c r="B692" s="100"/>
      <c r="C692" s="176"/>
      <c r="G692" s="100"/>
      <c r="H692" s="53"/>
      <c r="I692" s="553"/>
      <c r="J692" s="553"/>
      <c r="K692" s="53"/>
    </row>
    <row r="693" spans="1:11" s="165" customFormat="1">
      <c r="A693" s="53"/>
      <c r="B693" s="100"/>
      <c r="C693" s="176"/>
      <c r="G693" s="100"/>
      <c r="H693" s="53"/>
      <c r="I693" s="553"/>
      <c r="J693" s="553"/>
      <c r="K693" s="53"/>
    </row>
    <row r="694" spans="1:11" s="165" customFormat="1">
      <c r="A694" s="53"/>
      <c r="B694" s="100"/>
      <c r="C694" s="176"/>
      <c r="G694" s="100"/>
      <c r="H694" s="53"/>
      <c r="I694" s="553"/>
      <c r="J694" s="553"/>
      <c r="K694" s="53"/>
    </row>
    <row r="695" spans="1:11" s="165" customFormat="1">
      <c r="A695" s="53"/>
      <c r="B695" s="100"/>
      <c r="C695" s="176"/>
      <c r="G695" s="100"/>
      <c r="H695" s="53"/>
      <c r="I695" s="553"/>
      <c r="J695" s="553"/>
      <c r="K695" s="53"/>
    </row>
    <row r="696" spans="1:11" s="165" customFormat="1">
      <c r="A696" s="53"/>
      <c r="B696" s="100"/>
      <c r="C696" s="176"/>
      <c r="G696" s="100"/>
      <c r="H696" s="53"/>
      <c r="I696" s="553"/>
      <c r="J696" s="553"/>
      <c r="K696" s="53"/>
    </row>
    <row r="697" spans="1:11" s="165" customFormat="1">
      <c r="A697" s="53"/>
      <c r="B697" s="100"/>
      <c r="C697" s="176"/>
      <c r="G697" s="100"/>
      <c r="H697" s="53"/>
      <c r="I697" s="553"/>
      <c r="J697" s="553"/>
      <c r="K697" s="53"/>
    </row>
    <row r="698" spans="1:11" s="165" customFormat="1">
      <c r="A698" s="53"/>
      <c r="B698" s="100"/>
      <c r="C698" s="176"/>
      <c r="G698" s="100"/>
      <c r="H698" s="53"/>
      <c r="I698" s="553"/>
      <c r="J698" s="553"/>
      <c r="K698" s="53"/>
    </row>
    <row r="699" spans="1:11" s="165" customFormat="1">
      <c r="A699" s="53"/>
      <c r="B699" s="100"/>
      <c r="C699" s="176"/>
      <c r="G699" s="100"/>
      <c r="H699" s="53"/>
      <c r="I699" s="553"/>
      <c r="J699" s="553"/>
      <c r="K699" s="53"/>
    </row>
    <row r="700" spans="1:11" s="165" customFormat="1">
      <c r="A700" s="53"/>
      <c r="B700" s="100"/>
      <c r="C700" s="176"/>
      <c r="G700" s="100"/>
      <c r="H700" s="53"/>
      <c r="I700" s="553"/>
      <c r="J700" s="553"/>
      <c r="K700" s="53"/>
    </row>
    <row r="701" spans="1:11" s="165" customFormat="1">
      <c r="A701" s="53"/>
      <c r="B701" s="100"/>
      <c r="C701" s="176"/>
      <c r="G701" s="100"/>
      <c r="H701" s="53"/>
      <c r="I701" s="553"/>
      <c r="J701" s="553"/>
      <c r="K701" s="53"/>
    </row>
    <row r="702" spans="1:11" s="165" customFormat="1">
      <c r="A702" s="53"/>
      <c r="B702" s="100"/>
      <c r="C702" s="176"/>
      <c r="G702" s="100"/>
      <c r="H702" s="53"/>
      <c r="I702" s="553"/>
      <c r="J702" s="553"/>
      <c r="K702" s="53"/>
    </row>
    <row r="703" spans="1:11" s="165" customFormat="1">
      <c r="A703" s="53"/>
      <c r="B703" s="100"/>
      <c r="C703" s="176"/>
      <c r="G703" s="100"/>
      <c r="H703" s="53"/>
      <c r="I703" s="553"/>
      <c r="J703" s="553"/>
      <c r="K703" s="53"/>
    </row>
    <row r="704" spans="1:11" s="165" customFormat="1">
      <c r="A704" s="53"/>
      <c r="B704" s="100"/>
      <c r="C704" s="176"/>
      <c r="G704" s="100"/>
      <c r="H704" s="53"/>
      <c r="I704" s="553"/>
      <c r="J704" s="553"/>
      <c r="K704" s="53"/>
    </row>
    <row r="705" spans="1:11" s="165" customFormat="1">
      <c r="A705" s="53"/>
      <c r="B705" s="100"/>
      <c r="C705" s="176"/>
      <c r="G705" s="100"/>
      <c r="H705" s="53"/>
      <c r="I705" s="553"/>
      <c r="J705" s="553"/>
      <c r="K705" s="53"/>
    </row>
    <row r="706" spans="1:11" s="165" customFormat="1">
      <c r="A706" s="53"/>
      <c r="B706" s="100"/>
      <c r="C706" s="176"/>
      <c r="G706" s="100"/>
      <c r="H706" s="53"/>
      <c r="I706" s="553"/>
      <c r="J706" s="553"/>
      <c r="K706" s="53"/>
    </row>
    <row r="707" spans="1:11" s="165" customFormat="1">
      <c r="A707" s="53"/>
      <c r="B707" s="100"/>
      <c r="C707" s="176"/>
      <c r="G707" s="100"/>
      <c r="H707" s="53"/>
      <c r="I707" s="553"/>
      <c r="J707" s="553"/>
      <c r="K707" s="53"/>
    </row>
    <row r="708" spans="1:11" s="165" customFormat="1">
      <c r="A708" s="53"/>
      <c r="B708" s="100"/>
      <c r="C708" s="176"/>
      <c r="G708" s="100"/>
      <c r="H708" s="53"/>
      <c r="I708" s="553"/>
      <c r="J708" s="553"/>
      <c r="K708" s="53"/>
    </row>
    <row r="709" spans="1:11" s="165" customFormat="1">
      <c r="A709" s="53"/>
      <c r="B709" s="100"/>
      <c r="C709" s="176"/>
      <c r="G709" s="100"/>
      <c r="H709" s="53"/>
      <c r="I709" s="553"/>
      <c r="J709" s="553"/>
      <c r="K709" s="53"/>
    </row>
    <row r="710" spans="1:11" s="165" customFormat="1">
      <c r="A710" s="53"/>
      <c r="B710" s="100"/>
      <c r="C710" s="176"/>
      <c r="G710" s="100"/>
      <c r="H710" s="53"/>
      <c r="I710" s="553"/>
      <c r="J710" s="553"/>
      <c r="K710" s="53"/>
    </row>
    <row r="711" spans="1:11" s="165" customFormat="1">
      <c r="A711" s="53"/>
      <c r="B711" s="100"/>
      <c r="C711" s="176"/>
      <c r="G711" s="100"/>
      <c r="H711" s="53"/>
      <c r="I711" s="553"/>
      <c r="J711" s="553"/>
      <c r="K711" s="53"/>
    </row>
    <row r="712" spans="1:11" s="165" customFormat="1">
      <c r="A712" s="53"/>
      <c r="B712" s="100"/>
      <c r="C712" s="176"/>
      <c r="G712" s="100"/>
      <c r="H712" s="53"/>
      <c r="I712" s="553"/>
      <c r="J712" s="553"/>
      <c r="K712" s="53"/>
    </row>
    <row r="713" spans="1:11" s="165" customFormat="1">
      <c r="A713" s="53"/>
      <c r="B713" s="100"/>
      <c r="C713" s="176"/>
      <c r="G713" s="100"/>
      <c r="H713" s="53"/>
      <c r="I713" s="553"/>
      <c r="J713" s="553"/>
      <c r="K713" s="53"/>
    </row>
    <row r="714" spans="1:11" s="165" customFormat="1">
      <c r="A714" s="53"/>
      <c r="B714" s="100"/>
      <c r="C714" s="176"/>
      <c r="G714" s="100"/>
      <c r="H714" s="53"/>
      <c r="I714" s="553"/>
      <c r="J714" s="553"/>
      <c r="K714" s="53"/>
    </row>
    <row r="715" spans="1:11" s="165" customFormat="1">
      <c r="A715" s="53"/>
      <c r="B715" s="100"/>
      <c r="C715" s="176"/>
      <c r="G715" s="100"/>
      <c r="H715" s="53"/>
      <c r="I715" s="553"/>
      <c r="J715" s="553"/>
      <c r="K715" s="53"/>
    </row>
    <row r="716" spans="1:11" s="165" customFormat="1">
      <c r="A716" s="53"/>
      <c r="B716" s="100"/>
      <c r="C716" s="176"/>
      <c r="G716" s="100"/>
      <c r="H716" s="53"/>
      <c r="I716" s="553"/>
      <c r="J716" s="553"/>
      <c r="K716" s="53"/>
    </row>
    <row r="717" spans="1:11" s="165" customFormat="1">
      <c r="A717" s="53"/>
      <c r="B717" s="100"/>
      <c r="C717" s="176"/>
      <c r="G717" s="100"/>
      <c r="H717" s="53"/>
      <c r="I717" s="553"/>
      <c r="J717" s="553"/>
      <c r="K717" s="53"/>
    </row>
    <row r="718" spans="1:11" s="165" customFormat="1">
      <c r="A718" s="53"/>
      <c r="B718" s="100"/>
      <c r="C718" s="176"/>
      <c r="G718" s="100"/>
      <c r="H718" s="53"/>
      <c r="I718" s="553"/>
      <c r="J718" s="553"/>
      <c r="K718" s="53"/>
    </row>
    <row r="719" spans="1:11" s="165" customFormat="1">
      <c r="A719" s="53"/>
      <c r="B719" s="100"/>
      <c r="C719" s="176"/>
      <c r="G719" s="100"/>
      <c r="H719" s="53"/>
      <c r="I719" s="553"/>
      <c r="J719" s="553"/>
      <c r="K719" s="53"/>
    </row>
    <row r="720" spans="1:11" s="165" customFormat="1">
      <c r="A720" s="53"/>
      <c r="B720" s="100"/>
      <c r="C720" s="176"/>
      <c r="G720" s="100"/>
      <c r="H720" s="53"/>
      <c r="I720" s="553"/>
      <c r="J720" s="553"/>
      <c r="K720" s="53"/>
    </row>
    <row r="721" spans="1:11" s="165" customFormat="1">
      <c r="A721" s="53"/>
      <c r="B721" s="100"/>
      <c r="C721" s="176"/>
      <c r="G721" s="100"/>
      <c r="H721" s="53"/>
      <c r="I721" s="553"/>
      <c r="J721" s="553"/>
      <c r="K721" s="53"/>
    </row>
    <row r="722" spans="1:11" s="165" customFormat="1">
      <c r="A722" s="53"/>
      <c r="B722" s="100"/>
      <c r="C722" s="176"/>
      <c r="G722" s="100"/>
      <c r="H722" s="53"/>
      <c r="I722" s="553"/>
      <c r="J722" s="553"/>
      <c r="K722" s="53"/>
    </row>
    <row r="723" spans="1:11" s="165" customFormat="1">
      <c r="A723" s="53"/>
      <c r="B723" s="100"/>
      <c r="C723" s="176"/>
      <c r="G723" s="100"/>
      <c r="H723" s="53"/>
      <c r="I723" s="553"/>
      <c r="J723" s="553"/>
      <c r="K723" s="53"/>
    </row>
    <row r="724" spans="1:11" s="165" customFormat="1">
      <c r="A724" s="53"/>
      <c r="B724" s="100"/>
      <c r="C724" s="176"/>
      <c r="G724" s="100"/>
      <c r="H724" s="53"/>
      <c r="I724" s="553"/>
      <c r="J724" s="553"/>
      <c r="K724" s="53"/>
    </row>
    <row r="725" spans="1:11" s="165" customFormat="1">
      <c r="A725" s="53"/>
      <c r="B725" s="100"/>
      <c r="C725" s="176"/>
      <c r="G725" s="100"/>
      <c r="H725" s="53"/>
      <c r="I725" s="553"/>
      <c r="J725" s="553"/>
      <c r="K725" s="53"/>
    </row>
    <row r="726" spans="1:11" s="165" customFormat="1">
      <c r="A726" s="53"/>
      <c r="B726" s="100"/>
      <c r="C726" s="176"/>
      <c r="G726" s="100"/>
      <c r="H726" s="53"/>
      <c r="I726" s="553"/>
      <c r="J726" s="553"/>
      <c r="K726" s="53"/>
    </row>
    <row r="727" spans="1:11" s="165" customFormat="1">
      <c r="A727" s="53"/>
      <c r="B727" s="100"/>
      <c r="C727" s="176"/>
      <c r="G727" s="100"/>
      <c r="H727" s="53"/>
      <c r="I727" s="553"/>
      <c r="J727" s="553"/>
      <c r="K727" s="53"/>
    </row>
    <row r="728" spans="1:11" s="165" customFormat="1">
      <c r="A728" s="53"/>
      <c r="B728" s="100"/>
      <c r="C728" s="176"/>
      <c r="G728" s="100"/>
      <c r="H728" s="53"/>
      <c r="I728" s="553"/>
      <c r="J728" s="553"/>
      <c r="K728" s="53"/>
    </row>
    <row r="729" spans="1:11" s="165" customFormat="1">
      <c r="A729" s="53"/>
      <c r="B729" s="100"/>
      <c r="C729" s="176"/>
      <c r="G729" s="100"/>
      <c r="H729" s="53"/>
      <c r="I729" s="553"/>
      <c r="J729" s="553"/>
      <c r="K729" s="53"/>
    </row>
    <row r="730" spans="1:11" s="165" customFormat="1">
      <c r="A730" s="53"/>
      <c r="B730" s="100"/>
      <c r="C730" s="176"/>
      <c r="G730" s="100"/>
      <c r="H730" s="53"/>
      <c r="I730" s="553"/>
      <c r="J730" s="553"/>
      <c r="K730" s="53"/>
    </row>
    <row r="731" spans="1:11" s="165" customFormat="1">
      <c r="A731" s="53"/>
      <c r="B731" s="100"/>
      <c r="C731" s="176"/>
      <c r="G731" s="100"/>
      <c r="H731" s="53"/>
      <c r="I731" s="553"/>
      <c r="J731" s="553"/>
      <c r="K731" s="53"/>
    </row>
    <row r="732" spans="1:11" s="165" customFormat="1">
      <c r="A732" s="53"/>
      <c r="B732" s="100"/>
      <c r="C732" s="176"/>
      <c r="G732" s="100"/>
      <c r="H732" s="53"/>
      <c r="I732" s="553"/>
      <c r="J732" s="553"/>
      <c r="K732" s="53"/>
    </row>
    <row r="733" spans="1:11" s="165" customFormat="1">
      <c r="A733" s="53"/>
      <c r="B733" s="100"/>
      <c r="C733" s="176"/>
      <c r="G733" s="100"/>
      <c r="H733" s="53"/>
      <c r="I733" s="553"/>
      <c r="J733" s="553"/>
      <c r="K733" s="53"/>
    </row>
    <row r="734" spans="1:11" s="165" customFormat="1">
      <c r="A734" s="53"/>
      <c r="B734" s="100"/>
      <c r="C734" s="176"/>
      <c r="G734" s="100"/>
      <c r="H734" s="53"/>
      <c r="I734" s="553"/>
      <c r="J734" s="553"/>
      <c r="K734" s="53"/>
    </row>
    <row r="735" spans="1:11" s="165" customFormat="1">
      <c r="A735" s="53"/>
      <c r="B735" s="100"/>
      <c r="C735" s="176"/>
      <c r="G735" s="100"/>
      <c r="H735" s="53"/>
      <c r="I735" s="553"/>
      <c r="J735" s="553"/>
      <c r="K735" s="53"/>
    </row>
    <row r="736" spans="1:11" s="165" customFormat="1">
      <c r="A736" s="53"/>
      <c r="B736" s="100"/>
      <c r="C736" s="176"/>
      <c r="G736" s="100"/>
      <c r="H736" s="53"/>
      <c r="I736" s="553"/>
      <c r="J736" s="553"/>
      <c r="K736" s="53"/>
    </row>
    <row r="737" spans="1:11" s="165" customFormat="1">
      <c r="A737" s="53"/>
      <c r="B737" s="100"/>
      <c r="C737" s="176"/>
      <c r="G737" s="100"/>
      <c r="H737" s="53"/>
      <c r="I737" s="553"/>
      <c r="J737" s="553"/>
      <c r="K737" s="53"/>
    </row>
    <row r="738" spans="1:11" s="165" customFormat="1">
      <c r="A738" s="53"/>
      <c r="B738" s="100"/>
      <c r="C738" s="176"/>
      <c r="G738" s="100"/>
      <c r="H738" s="53"/>
      <c r="I738" s="553"/>
      <c r="J738" s="553"/>
      <c r="K738" s="53"/>
    </row>
    <row r="739" spans="1:11" s="165" customFormat="1">
      <c r="A739" s="53"/>
      <c r="B739" s="100"/>
      <c r="C739" s="176"/>
      <c r="G739" s="100"/>
      <c r="H739" s="53"/>
      <c r="I739" s="553"/>
      <c r="J739" s="553"/>
      <c r="K739" s="53"/>
    </row>
    <row r="740" spans="1:11" s="165" customFormat="1">
      <c r="A740" s="53"/>
      <c r="B740" s="100"/>
      <c r="C740" s="176"/>
      <c r="G740" s="100"/>
      <c r="H740" s="53"/>
      <c r="I740" s="553"/>
      <c r="J740" s="553"/>
      <c r="K740" s="53"/>
    </row>
    <row r="741" spans="1:11" s="165" customFormat="1">
      <c r="A741" s="53"/>
      <c r="B741" s="100"/>
      <c r="C741" s="176"/>
      <c r="G741" s="100"/>
      <c r="H741" s="53"/>
      <c r="I741" s="553"/>
      <c r="J741" s="553"/>
      <c r="K741" s="53"/>
    </row>
    <row r="742" spans="1:11" s="165" customFormat="1">
      <c r="A742" s="53"/>
      <c r="B742" s="100"/>
      <c r="C742" s="176"/>
      <c r="G742" s="100"/>
      <c r="H742" s="53"/>
      <c r="I742" s="553"/>
      <c r="J742" s="553"/>
      <c r="K742" s="53"/>
    </row>
    <row r="743" spans="1:11" s="165" customFormat="1">
      <c r="A743" s="53"/>
      <c r="B743" s="100"/>
      <c r="C743" s="176"/>
      <c r="G743" s="100"/>
      <c r="H743" s="53"/>
      <c r="I743" s="553"/>
      <c r="J743" s="553"/>
      <c r="K743" s="53"/>
    </row>
    <row r="744" spans="1:11" s="165" customFormat="1">
      <c r="A744" s="53"/>
      <c r="B744" s="100"/>
      <c r="C744" s="176"/>
      <c r="G744" s="100"/>
      <c r="H744" s="53"/>
      <c r="I744" s="553"/>
      <c r="J744" s="553"/>
      <c r="K744" s="53"/>
    </row>
    <row r="745" spans="1:11" s="165" customFormat="1">
      <c r="A745" s="53"/>
      <c r="B745" s="100"/>
      <c r="C745" s="176"/>
      <c r="G745" s="100"/>
      <c r="H745" s="53"/>
      <c r="I745" s="553"/>
      <c r="J745" s="553"/>
      <c r="K745" s="53"/>
    </row>
    <row r="746" spans="1:11" s="165" customFormat="1">
      <c r="A746" s="53"/>
      <c r="B746" s="100"/>
      <c r="C746" s="176"/>
      <c r="G746" s="100"/>
      <c r="H746" s="53"/>
      <c r="I746" s="553"/>
      <c r="J746" s="553"/>
      <c r="K746" s="53"/>
    </row>
    <row r="747" spans="1:11" s="165" customFormat="1">
      <c r="A747" s="53"/>
      <c r="B747" s="100"/>
      <c r="C747" s="176"/>
      <c r="G747" s="100"/>
      <c r="H747" s="53"/>
      <c r="I747" s="553"/>
      <c r="J747" s="553"/>
      <c r="K747" s="53"/>
    </row>
    <row r="748" spans="1:11" s="165" customFormat="1">
      <c r="A748" s="53"/>
      <c r="B748" s="100"/>
      <c r="C748" s="176"/>
      <c r="G748" s="100"/>
      <c r="H748" s="53"/>
      <c r="I748" s="553"/>
      <c r="J748" s="553"/>
      <c r="K748" s="53"/>
    </row>
    <row r="749" spans="1:11" s="165" customFormat="1">
      <c r="A749" s="53"/>
      <c r="B749" s="100"/>
      <c r="C749" s="176"/>
      <c r="G749" s="100"/>
      <c r="H749" s="53"/>
      <c r="I749" s="553"/>
      <c r="J749" s="553"/>
      <c r="K749" s="53"/>
    </row>
    <row r="750" spans="1:11" s="165" customFormat="1">
      <c r="A750" s="53"/>
      <c r="B750" s="100"/>
      <c r="C750" s="176"/>
      <c r="G750" s="100"/>
      <c r="H750" s="53"/>
      <c r="I750" s="553"/>
      <c r="J750" s="553"/>
      <c r="K750" s="53"/>
    </row>
    <row r="751" spans="1:11" s="165" customFormat="1">
      <c r="A751" s="53"/>
      <c r="B751" s="100"/>
      <c r="C751" s="176"/>
      <c r="G751" s="100"/>
      <c r="H751" s="53"/>
      <c r="I751" s="553"/>
      <c r="J751" s="553"/>
      <c r="K751" s="53"/>
    </row>
    <row r="752" spans="1:11" s="165" customFormat="1">
      <c r="A752" s="53"/>
      <c r="B752" s="100"/>
      <c r="C752" s="176"/>
      <c r="G752" s="100"/>
      <c r="H752" s="53"/>
      <c r="I752" s="553"/>
      <c r="J752" s="553"/>
      <c r="K752" s="53"/>
    </row>
    <row r="753" spans="1:11" s="165" customFormat="1">
      <c r="A753" s="53"/>
      <c r="B753" s="100"/>
      <c r="C753" s="176"/>
      <c r="G753" s="100"/>
      <c r="H753" s="53"/>
      <c r="I753" s="553"/>
      <c r="J753" s="553"/>
      <c r="K753" s="53"/>
    </row>
    <row r="754" spans="1:11" s="165" customFormat="1">
      <c r="A754" s="53"/>
      <c r="B754" s="100"/>
      <c r="C754" s="176"/>
      <c r="G754" s="100"/>
      <c r="H754" s="53"/>
      <c r="I754" s="553"/>
      <c r="J754" s="553"/>
      <c r="K754" s="53"/>
    </row>
    <row r="755" spans="1:11" s="165" customFormat="1">
      <c r="A755" s="53"/>
      <c r="B755" s="100"/>
      <c r="C755" s="176"/>
      <c r="G755" s="100"/>
      <c r="H755" s="53"/>
      <c r="I755" s="553"/>
      <c r="J755" s="553"/>
      <c r="K755" s="53"/>
    </row>
    <row r="756" spans="1:11" s="165" customFormat="1">
      <c r="A756" s="53"/>
      <c r="B756" s="100"/>
      <c r="C756" s="176"/>
      <c r="G756" s="100"/>
      <c r="H756" s="53"/>
      <c r="I756" s="553"/>
      <c r="J756" s="553"/>
      <c r="K756" s="53"/>
    </row>
    <row r="757" spans="1:11" s="165" customFormat="1">
      <c r="A757" s="53"/>
      <c r="B757" s="100"/>
      <c r="C757" s="176"/>
      <c r="G757" s="100"/>
      <c r="H757" s="53"/>
      <c r="I757" s="553"/>
      <c r="J757" s="553"/>
      <c r="K757" s="53"/>
    </row>
    <row r="758" spans="1:11" s="165" customFormat="1">
      <c r="A758" s="53"/>
      <c r="B758" s="100"/>
      <c r="C758" s="176"/>
      <c r="G758" s="100"/>
      <c r="H758" s="53"/>
      <c r="I758" s="553"/>
      <c r="J758" s="553"/>
      <c r="K758" s="53"/>
    </row>
    <row r="759" spans="1:11" s="165" customFormat="1">
      <c r="A759" s="53"/>
      <c r="B759" s="100"/>
      <c r="C759" s="176"/>
      <c r="G759" s="100"/>
      <c r="H759" s="53"/>
      <c r="I759" s="553"/>
      <c r="J759" s="553"/>
      <c r="K759" s="53"/>
    </row>
    <row r="760" spans="1:11" s="165" customFormat="1">
      <c r="A760" s="53"/>
      <c r="B760" s="100"/>
      <c r="C760" s="176"/>
      <c r="G760" s="100"/>
      <c r="H760" s="53"/>
      <c r="I760" s="553"/>
      <c r="J760" s="553"/>
      <c r="K760" s="53"/>
    </row>
    <row r="761" spans="1:11" s="165" customFormat="1">
      <c r="A761" s="53"/>
      <c r="B761" s="100"/>
      <c r="C761" s="176"/>
      <c r="G761" s="100"/>
      <c r="H761" s="53"/>
      <c r="I761" s="553"/>
      <c r="J761" s="553"/>
      <c r="K761" s="53"/>
    </row>
    <row r="762" spans="1:11" s="165" customFormat="1">
      <c r="A762" s="53"/>
      <c r="B762" s="100"/>
      <c r="C762" s="176"/>
      <c r="G762" s="100"/>
      <c r="H762" s="53"/>
      <c r="I762" s="553"/>
      <c r="J762" s="553"/>
      <c r="K762" s="53"/>
    </row>
    <row r="763" spans="1:11" s="165" customFormat="1">
      <c r="A763" s="53"/>
      <c r="B763" s="100"/>
      <c r="C763" s="176"/>
      <c r="G763" s="100"/>
      <c r="H763" s="53"/>
      <c r="I763" s="553"/>
      <c r="J763" s="553"/>
      <c r="K763" s="53"/>
    </row>
    <row r="764" spans="1:11" s="165" customFormat="1">
      <c r="A764" s="53"/>
      <c r="B764" s="100"/>
      <c r="C764" s="176"/>
      <c r="G764" s="100"/>
      <c r="H764" s="53"/>
      <c r="I764" s="553"/>
      <c r="J764" s="553"/>
      <c r="K764" s="53"/>
    </row>
    <row r="765" spans="1:11" s="165" customFormat="1">
      <c r="A765" s="53"/>
      <c r="B765" s="100"/>
      <c r="C765" s="176"/>
      <c r="G765" s="100"/>
      <c r="H765" s="53"/>
      <c r="I765" s="553"/>
      <c r="J765" s="553"/>
      <c r="K765" s="53"/>
    </row>
    <row r="766" spans="1:11" s="165" customFormat="1">
      <c r="A766" s="53"/>
      <c r="B766" s="100"/>
      <c r="C766" s="176"/>
      <c r="G766" s="100"/>
      <c r="H766" s="53"/>
      <c r="I766" s="553"/>
      <c r="J766" s="553"/>
      <c r="K766" s="53"/>
    </row>
    <row r="767" spans="1:11" s="165" customFormat="1">
      <c r="A767" s="53"/>
      <c r="B767" s="100"/>
      <c r="C767" s="176"/>
      <c r="G767" s="100"/>
      <c r="H767" s="53"/>
      <c r="I767" s="553"/>
      <c r="J767" s="553"/>
      <c r="K767" s="53"/>
    </row>
    <row r="768" spans="1:11" s="165" customFormat="1">
      <c r="A768" s="53"/>
      <c r="B768" s="100"/>
      <c r="C768" s="176"/>
      <c r="G768" s="100"/>
      <c r="H768" s="53"/>
      <c r="I768" s="553"/>
      <c r="J768" s="553"/>
      <c r="K768" s="53"/>
    </row>
    <row r="769" spans="1:11" s="165" customFormat="1">
      <c r="A769" s="53"/>
      <c r="B769" s="100"/>
      <c r="C769" s="176"/>
      <c r="G769" s="100"/>
      <c r="H769" s="53"/>
      <c r="I769" s="553"/>
      <c r="J769" s="553"/>
      <c r="K769" s="53"/>
    </row>
    <row r="770" spans="1:11" s="165" customFormat="1">
      <c r="A770" s="53"/>
      <c r="B770" s="100"/>
      <c r="C770" s="176"/>
      <c r="G770" s="100"/>
      <c r="H770" s="53"/>
      <c r="I770" s="553"/>
      <c r="J770" s="553"/>
      <c r="K770" s="53"/>
    </row>
    <row r="771" spans="1:11" s="165" customFormat="1">
      <c r="A771" s="53"/>
      <c r="B771" s="100"/>
      <c r="C771" s="176"/>
      <c r="G771" s="100"/>
      <c r="H771" s="53"/>
      <c r="I771" s="553"/>
      <c r="J771" s="553"/>
      <c r="K771" s="53"/>
    </row>
    <row r="772" spans="1:11" s="165" customFormat="1">
      <c r="A772" s="53"/>
      <c r="B772" s="100"/>
      <c r="C772" s="176"/>
      <c r="G772" s="100"/>
      <c r="H772" s="53"/>
      <c r="I772" s="553"/>
      <c r="J772" s="553"/>
      <c r="K772" s="53"/>
    </row>
    <row r="773" spans="1:11" s="165" customFormat="1">
      <c r="A773" s="53"/>
      <c r="B773" s="100"/>
      <c r="C773" s="176"/>
      <c r="G773" s="100"/>
      <c r="H773" s="53"/>
      <c r="I773" s="553"/>
      <c r="J773" s="553"/>
      <c r="K773" s="53"/>
    </row>
    <row r="774" spans="1:11" s="165" customFormat="1">
      <c r="A774" s="53"/>
      <c r="B774" s="100"/>
      <c r="C774" s="176"/>
      <c r="G774" s="100"/>
      <c r="H774" s="53"/>
      <c r="I774" s="553"/>
      <c r="J774" s="553"/>
      <c r="K774" s="53"/>
    </row>
    <row r="775" spans="1:11" s="165" customFormat="1">
      <c r="A775" s="53"/>
      <c r="B775" s="100"/>
      <c r="C775" s="176"/>
      <c r="G775" s="100"/>
      <c r="H775" s="53"/>
      <c r="I775" s="553"/>
      <c r="J775" s="553"/>
      <c r="K775" s="53"/>
    </row>
    <row r="776" spans="1:11" s="165" customFormat="1">
      <c r="A776" s="53"/>
      <c r="B776" s="100"/>
      <c r="C776" s="176"/>
      <c r="G776" s="100"/>
      <c r="H776" s="53"/>
      <c r="I776" s="553"/>
      <c r="J776" s="553"/>
      <c r="K776" s="53"/>
    </row>
    <row r="777" spans="1:11" s="165" customFormat="1">
      <c r="A777" s="53"/>
      <c r="B777" s="100"/>
      <c r="C777" s="176"/>
      <c r="G777" s="100"/>
      <c r="H777" s="53"/>
      <c r="I777" s="553"/>
      <c r="J777" s="553"/>
      <c r="K777" s="53"/>
    </row>
    <row r="778" spans="1:11" s="165" customFormat="1">
      <c r="A778" s="53"/>
      <c r="B778" s="100"/>
      <c r="C778" s="176"/>
      <c r="G778" s="100"/>
      <c r="H778" s="53"/>
      <c r="I778" s="553"/>
      <c r="J778" s="553"/>
      <c r="K778" s="53"/>
    </row>
    <row r="779" spans="1:11" s="165" customFormat="1">
      <c r="A779" s="53"/>
      <c r="B779" s="100"/>
      <c r="C779" s="176"/>
      <c r="G779" s="100"/>
      <c r="H779" s="53"/>
      <c r="I779" s="553"/>
      <c r="J779" s="553"/>
      <c r="K779" s="53"/>
    </row>
    <row r="780" spans="1:11" s="165" customFormat="1">
      <c r="A780" s="53"/>
      <c r="B780" s="100"/>
      <c r="C780" s="176"/>
      <c r="G780" s="100"/>
      <c r="H780" s="53"/>
      <c r="I780" s="553"/>
      <c r="J780" s="553"/>
      <c r="K780" s="53"/>
    </row>
    <row r="781" spans="1:11" s="165" customFormat="1">
      <c r="A781" s="53"/>
      <c r="B781" s="100"/>
      <c r="C781" s="176"/>
      <c r="G781" s="100"/>
      <c r="H781" s="53"/>
      <c r="I781" s="553"/>
      <c r="J781" s="553"/>
      <c r="K781" s="53"/>
    </row>
    <row r="782" spans="1:11" s="165" customFormat="1">
      <c r="A782" s="53"/>
      <c r="B782" s="100"/>
      <c r="C782" s="176"/>
      <c r="G782" s="100"/>
      <c r="H782" s="53"/>
      <c r="I782" s="553"/>
      <c r="J782" s="553"/>
      <c r="K782" s="53"/>
    </row>
    <row r="783" spans="1:11" s="165" customFormat="1">
      <c r="A783" s="53"/>
      <c r="B783" s="100"/>
      <c r="C783" s="176"/>
      <c r="G783" s="100"/>
      <c r="H783" s="53"/>
      <c r="I783" s="553"/>
      <c r="J783" s="553"/>
      <c r="K783" s="53"/>
    </row>
    <row r="784" spans="1:11" s="165" customFormat="1">
      <c r="A784" s="53"/>
      <c r="B784" s="100"/>
      <c r="C784" s="176"/>
      <c r="G784" s="100"/>
      <c r="H784" s="53"/>
      <c r="I784" s="553"/>
      <c r="J784" s="553"/>
      <c r="K784" s="53"/>
    </row>
    <row r="785" spans="1:11" s="165" customFormat="1">
      <c r="A785" s="53"/>
      <c r="B785" s="100"/>
      <c r="C785" s="176"/>
      <c r="G785" s="100"/>
      <c r="H785" s="53"/>
      <c r="I785" s="553"/>
      <c r="J785" s="553"/>
      <c r="K785" s="53"/>
    </row>
    <row r="786" spans="1:11" s="165" customFormat="1">
      <c r="A786" s="53"/>
      <c r="B786" s="100"/>
      <c r="C786" s="176"/>
      <c r="G786" s="100"/>
      <c r="H786" s="53"/>
      <c r="I786" s="553"/>
      <c r="J786" s="553"/>
      <c r="K786" s="53"/>
    </row>
    <row r="787" spans="1:11" s="165" customFormat="1">
      <c r="A787" s="53"/>
      <c r="B787" s="100"/>
      <c r="C787" s="176"/>
      <c r="G787" s="100"/>
      <c r="H787" s="53"/>
      <c r="I787" s="553"/>
      <c r="J787" s="553"/>
      <c r="K787" s="53"/>
    </row>
    <row r="788" spans="1:11" s="165" customFormat="1">
      <c r="A788" s="53"/>
      <c r="B788" s="100"/>
      <c r="C788" s="176"/>
      <c r="G788" s="100"/>
      <c r="H788" s="53"/>
      <c r="I788" s="553"/>
      <c r="J788" s="553"/>
      <c r="K788" s="53"/>
    </row>
    <row r="789" spans="1:11" s="165" customFormat="1">
      <c r="A789" s="53"/>
      <c r="B789" s="100"/>
      <c r="C789" s="176"/>
      <c r="G789" s="100"/>
      <c r="H789" s="53"/>
      <c r="I789" s="553"/>
      <c r="J789" s="553"/>
      <c r="K789" s="53"/>
    </row>
    <row r="790" spans="1:11" s="165" customFormat="1">
      <c r="A790" s="53"/>
      <c r="B790" s="100"/>
      <c r="C790" s="176"/>
      <c r="G790" s="100"/>
      <c r="H790" s="53"/>
      <c r="I790" s="553"/>
      <c r="J790" s="553"/>
      <c r="K790" s="53"/>
    </row>
    <row r="791" spans="1:11" s="165" customFormat="1">
      <c r="A791" s="53"/>
      <c r="B791" s="100"/>
      <c r="C791" s="176"/>
      <c r="G791" s="100"/>
      <c r="H791" s="53"/>
      <c r="I791" s="553"/>
      <c r="J791" s="553"/>
      <c r="K791" s="53"/>
    </row>
    <row r="792" spans="1:11" s="165" customFormat="1">
      <c r="A792" s="53"/>
      <c r="B792" s="100"/>
      <c r="C792" s="176"/>
      <c r="G792" s="100"/>
      <c r="H792" s="53"/>
      <c r="I792" s="553"/>
      <c r="J792" s="553"/>
      <c r="K792" s="53"/>
    </row>
    <row r="793" spans="1:11" s="165" customFormat="1">
      <c r="A793" s="53"/>
      <c r="B793" s="100"/>
      <c r="C793" s="176"/>
      <c r="G793" s="100"/>
      <c r="H793" s="53"/>
      <c r="I793" s="553"/>
      <c r="J793" s="553"/>
      <c r="K793" s="53"/>
    </row>
    <row r="794" spans="1:11" s="165" customFormat="1">
      <c r="A794" s="53"/>
      <c r="B794" s="100"/>
      <c r="C794" s="176"/>
      <c r="G794" s="100"/>
      <c r="H794" s="53"/>
      <c r="I794" s="553"/>
      <c r="J794" s="553"/>
      <c r="K794" s="53"/>
    </row>
    <row r="795" spans="1:11" s="165" customFormat="1">
      <c r="A795" s="53"/>
      <c r="B795" s="100"/>
      <c r="C795" s="176"/>
      <c r="G795" s="100"/>
      <c r="H795" s="53"/>
      <c r="I795" s="553"/>
      <c r="J795" s="553"/>
      <c r="K795" s="53"/>
    </row>
    <row r="796" spans="1:11" s="165" customFormat="1">
      <c r="A796" s="53"/>
      <c r="B796" s="100"/>
      <c r="C796" s="176"/>
      <c r="G796" s="100"/>
      <c r="H796" s="53"/>
      <c r="I796" s="553"/>
      <c r="J796" s="553"/>
      <c r="K796" s="53"/>
    </row>
    <row r="797" spans="1:11" s="165" customFormat="1">
      <c r="A797" s="53"/>
      <c r="B797" s="100"/>
      <c r="C797" s="176"/>
      <c r="G797" s="100"/>
      <c r="H797" s="53"/>
      <c r="I797" s="553"/>
      <c r="J797" s="553"/>
      <c r="K797" s="53"/>
    </row>
    <row r="798" spans="1:11" s="165" customFormat="1">
      <c r="A798" s="53"/>
      <c r="B798" s="100"/>
      <c r="C798" s="176"/>
      <c r="G798" s="100"/>
      <c r="H798" s="53"/>
      <c r="I798" s="553"/>
      <c r="J798" s="553"/>
      <c r="K798" s="53"/>
    </row>
    <row r="799" spans="1:11" s="165" customFormat="1">
      <c r="A799" s="53"/>
      <c r="B799" s="100"/>
      <c r="C799" s="176"/>
      <c r="G799" s="100"/>
      <c r="H799" s="53"/>
      <c r="I799" s="553"/>
      <c r="J799" s="553"/>
      <c r="K799" s="53"/>
    </row>
    <row r="800" spans="1:11" s="165" customFormat="1">
      <c r="A800" s="53"/>
      <c r="B800" s="100"/>
      <c r="C800" s="176"/>
      <c r="G800" s="100"/>
      <c r="H800" s="53"/>
      <c r="I800" s="553"/>
      <c r="J800" s="553"/>
      <c r="K800" s="53"/>
    </row>
    <row r="801" spans="1:11" s="165" customFormat="1">
      <c r="A801" s="53"/>
      <c r="B801" s="100"/>
      <c r="C801" s="176"/>
      <c r="G801" s="100"/>
      <c r="H801" s="53"/>
      <c r="I801" s="553"/>
      <c r="J801" s="553"/>
      <c r="K801" s="53"/>
    </row>
    <row r="802" spans="1:11" s="165" customFormat="1">
      <c r="A802" s="53"/>
      <c r="B802" s="100"/>
      <c r="C802" s="176"/>
      <c r="G802" s="100"/>
      <c r="H802" s="53"/>
      <c r="I802" s="553"/>
      <c r="J802" s="553"/>
      <c r="K802" s="53"/>
    </row>
    <row r="803" spans="1:11" s="165" customFormat="1">
      <c r="A803" s="53"/>
      <c r="B803" s="100"/>
      <c r="C803" s="176"/>
      <c r="G803" s="100"/>
      <c r="H803" s="53"/>
      <c r="I803" s="553"/>
      <c r="J803" s="553"/>
      <c r="K803" s="53"/>
    </row>
    <row r="804" spans="1:11" s="165" customFormat="1">
      <c r="A804" s="53"/>
      <c r="B804" s="100"/>
      <c r="C804" s="176"/>
      <c r="G804" s="100"/>
      <c r="H804" s="53"/>
      <c r="I804" s="553"/>
      <c r="J804" s="553"/>
      <c r="K804" s="53"/>
    </row>
    <row r="805" spans="1:11" s="165" customFormat="1">
      <c r="A805" s="53"/>
      <c r="B805" s="100"/>
      <c r="C805" s="176"/>
      <c r="G805" s="100"/>
      <c r="H805" s="53"/>
      <c r="I805" s="553"/>
      <c r="J805" s="553"/>
      <c r="K805" s="53"/>
    </row>
    <row r="806" spans="1:11" s="165" customFormat="1">
      <c r="A806" s="53"/>
      <c r="B806" s="100"/>
      <c r="C806" s="176"/>
      <c r="G806" s="100"/>
      <c r="H806" s="53"/>
      <c r="I806" s="553"/>
      <c r="J806" s="553"/>
      <c r="K806" s="53"/>
    </row>
    <row r="807" spans="1:11" s="165" customFormat="1">
      <c r="A807" s="53"/>
      <c r="B807" s="100"/>
      <c r="C807" s="176"/>
      <c r="G807" s="100"/>
      <c r="H807" s="53"/>
      <c r="I807" s="553"/>
      <c r="J807" s="553"/>
      <c r="K807" s="53"/>
    </row>
    <row r="808" spans="1:11" s="165" customFormat="1">
      <c r="A808" s="53"/>
      <c r="B808" s="100"/>
      <c r="C808" s="176"/>
      <c r="G808" s="100"/>
      <c r="H808" s="53"/>
      <c r="I808" s="553"/>
      <c r="J808" s="553"/>
      <c r="K808" s="53"/>
    </row>
    <row r="809" spans="1:11" s="165" customFormat="1">
      <c r="A809" s="53"/>
      <c r="B809" s="100"/>
      <c r="C809" s="176"/>
      <c r="G809" s="100"/>
      <c r="H809" s="53"/>
      <c r="I809" s="553"/>
      <c r="J809" s="553"/>
      <c r="K809" s="53"/>
    </row>
    <row r="810" spans="1:11" s="165" customFormat="1">
      <c r="A810" s="53"/>
      <c r="B810" s="100"/>
      <c r="C810" s="176"/>
      <c r="G810" s="100"/>
      <c r="H810" s="53"/>
      <c r="I810" s="553"/>
      <c r="J810" s="553"/>
      <c r="K810" s="53"/>
    </row>
    <row r="811" spans="1:11" s="165" customFormat="1">
      <c r="A811" s="53"/>
      <c r="B811" s="100"/>
      <c r="C811" s="176"/>
      <c r="G811" s="100"/>
      <c r="H811" s="53"/>
      <c r="I811" s="553"/>
      <c r="J811" s="553"/>
      <c r="K811" s="53"/>
    </row>
    <row r="812" spans="1:11" s="165" customFormat="1">
      <c r="A812" s="53"/>
      <c r="B812" s="100"/>
      <c r="C812" s="176"/>
      <c r="G812" s="100"/>
      <c r="H812" s="53"/>
      <c r="I812" s="553"/>
      <c r="J812" s="553"/>
      <c r="K812" s="53"/>
    </row>
    <row r="813" spans="1:11" s="165" customFormat="1">
      <c r="A813" s="53"/>
      <c r="B813" s="100"/>
      <c r="C813" s="176"/>
      <c r="G813" s="100"/>
      <c r="H813" s="53"/>
      <c r="I813" s="553"/>
      <c r="J813" s="553"/>
      <c r="K813" s="53"/>
    </row>
    <row r="814" spans="1:11" s="165" customFormat="1">
      <c r="A814" s="53"/>
      <c r="B814" s="100"/>
      <c r="C814" s="176"/>
      <c r="G814" s="100"/>
      <c r="H814" s="53"/>
      <c r="I814" s="553"/>
      <c r="J814" s="553"/>
      <c r="K814" s="53"/>
    </row>
    <row r="815" spans="1:11" s="165" customFormat="1">
      <c r="A815" s="53"/>
      <c r="B815" s="100"/>
      <c r="C815" s="176"/>
      <c r="G815" s="100"/>
      <c r="H815" s="53"/>
      <c r="I815" s="553"/>
      <c r="J815" s="553"/>
      <c r="K815" s="53"/>
    </row>
    <row r="816" spans="1:11" s="165" customFormat="1">
      <c r="A816" s="53"/>
      <c r="B816" s="100"/>
      <c r="C816" s="176"/>
      <c r="G816" s="100"/>
      <c r="H816" s="53"/>
      <c r="I816" s="553"/>
      <c r="J816" s="553"/>
      <c r="K816" s="53"/>
    </row>
    <row r="817" spans="1:11" s="165" customFormat="1">
      <c r="A817" s="53"/>
      <c r="B817" s="100"/>
      <c r="C817" s="176"/>
      <c r="G817" s="100"/>
      <c r="H817" s="53"/>
      <c r="I817" s="553"/>
      <c r="J817" s="553"/>
      <c r="K817" s="53"/>
    </row>
    <row r="818" spans="1:11" s="165" customFormat="1">
      <c r="A818" s="53"/>
      <c r="B818" s="100"/>
      <c r="C818" s="176"/>
      <c r="G818" s="100"/>
      <c r="H818" s="53"/>
      <c r="I818" s="553"/>
      <c r="J818" s="553"/>
      <c r="K818" s="53"/>
    </row>
    <row r="819" spans="1:11" s="165" customFormat="1">
      <c r="A819" s="53"/>
      <c r="B819" s="100"/>
      <c r="C819" s="176"/>
      <c r="G819" s="100"/>
      <c r="H819" s="53"/>
      <c r="I819" s="553"/>
      <c r="J819" s="553"/>
      <c r="K819" s="53"/>
    </row>
    <row r="820" spans="1:11" s="165" customFormat="1">
      <c r="A820" s="53"/>
      <c r="B820" s="100"/>
      <c r="C820" s="176"/>
      <c r="G820" s="100"/>
      <c r="H820" s="53"/>
      <c r="I820" s="553"/>
      <c r="J820" s="553"/>
      <c r="K820" s="53"/>
    </row>
    <row r="821" spans="1:11" s="165" customFormat="1">
      <c r="A821" s="53"/>
      <c r="B821" s="100"/>
      <c r="C821" s="176"/>
      <c r="G821" s="100"/>
      <c r="H821" s="53"/>
      <c r="I821" s="553"/>
      <c r="J821" s="553"/>
      <c r="K821" s="53"/>
    </row>
    <row r="822" spans="1:11" s="165" customFormat="1">
      <c r="A822" s="53"/>
      <c r="B822" s="100"/>
      <c r="C822" s="176"/>
      <c r="G822" s="100"/>
      <c r="H822" s="53"/>
      <c r="I822" s="553"/>
      <c r="J822" s="553"/>
      <c r="K822" s="53"/>
    </row>
    <row r="823" spans="1:11" s="165" customFormat="1">
      <c r="A823" s="53"/>
      <c r="B823" s="100"/>
      <c r="C823" s="176"/>
      <c r="G823" s="100"/>
      <c r="H823" s="53"/>
      <c r="I823" s="553"/>
      <c r="J823" s="553"/>
      <c r="K823" s="53"/>
    </row>
    <row r="824" spans="1:11" s="165" customFormat="1">
      <c r="A824" s="53"/>
      <c r="B824" s="100"/>
      <c r="C824" s="176"/>
      <c r="G824" s="100"/>
      <c r="H824" s="53"/>
      <c r="I824" s="553"/>
      <c r="J824" s="553"/>
      <c r="K824" s="53"/>
    </row>
    <row r="825" spans="1:11" s="165" customFormat="1">
      <c r="A825" s="53"/>
      <c r="B825" s="100"/>
      <c r="C825" s="176"/>
      <c r="G825" s="100"/>
      <c r="H825" s="53"/>
      <c r="I825" s="553"/>
      <c r="J825" s="553"/>
      <c r="K825" s="53"/>
    </row>
    <row r="826" spans="1:11" s="165" customFormat="1">
      <c r="A826" s="53"/>
      <c r="B826" s="100"/>
      <c r="C826" s="176"/>
      <c r="G826" s="100"/>
      <c r="H826" s="53"/>
      <c r="I826" s="553"/>
      <c r="J826" s="553"/>
      <c r="K826" s="53"/>
    </row>
    <row r="827" spans="1:11" s="165" customFormat="1">
      <c r="A827" s="53"/>
      <c r="B827" s="100"/>
      <c r="C827" s="176"/>
      <c r="G827" s="100"/>
      <c r="H827" s="53"/>
      <c r="I827" s="553"/>
      <c r="J827" s="553"/>
      <c r="K827" s="53"/>
    </row>
    <row r="828" spans="1:11" s="165" customFormat="1">
      <c r="A828" s="53"/>
      <c r="B828" s="100"/>
      <c r="C828" s="176"/>
      <c r="G828" s="100"/>
      <c r="H828" s="53"/>
      <c r="I828" s="553"/>
      <c r="J828" s="553"/>
      <c r="K828" s="53"/>
    </row>
    <row r="829" spans="1:11" s="165" customFormat="1">
      <c r="A829" s="53"/>
      <c r="B829" s="100"/>
      <c r="C829" s="176"/>
      <c r="G829" s="100"/>
      <c r="H829" s="53"/>
      <c r="I829" s="553"/>
      <c r="J829" s="553"/>
      <c r="K829" s="53"/>
    </row>
    <row r="830" spans="1:11" s="165" customFormat="1">
      <c r="A830" s="53"/>
      <c r="B830" s="100"/>
      <c r="C830" s="176"/>
      <c r="G830" s="100"/>
      <c r="H830" s="53"/>
      <c r="I830" s="553"/>
      <c r="J830" s="553"/>
      <c r="K830" s="53"/>
    </row>
    <row r="831" spans="1:11" s="165" customFormat="1">
      <c r="A831" s="53"/>
      <c r="B831" s="100"/>
      <c r="C831" s="176"/>
      <c r="G831" s="100"/>
      <c r="H831" s="53"/>
      <c r="I831" s="553"/>
      <c r="J831" s="553"/>
      <c r="K831" s="53"/>
    </row>
    <row r="832" spans="1:11" s="165" customFormat="1">
      <c r="A832" s="53"/>
      <c r="B832" s="100"/>
      <c r="C832" s="176"/>
      <c r="G832" s="100"/>
      <c r="H832" s="53"/>
      <c r="I832" s="553"/>
      <c r="J832" s="553"/>
      <c r="K832" s="53"/>
    </row>
    <row r="833" spans="1:11" s="165" customFormat="1">
      <c r="A833" s="53"/>
      <c r="B833" s="100"/>
      <c r="C833" s="176"/>
      <c r="G833" s="100"/>
      <c r="H833" s="53"/>
      <c r="I833" s="553"/>
      <c r="J833" s="553"/>
      <c r="K833" s="53"/>
    </row>
    <row r="834" spans="1:11" s="165" customFormat="1">
      <c r="A834" s="53"/>
      <c r="B834" s="100"/>
      <c r="C834" s="176"/>
      <c r="G834" s="100"/>
      <c r="H834" s="53"/>
      <c r="I834" s="553"/>
      <c r="J834" s="553"/>
      <c r="K834" s="53"/>
    </row>
    <row r="835" spans="1:11" s="165" customFormat="1">
      <c r="A835" s="53"/>
      <c r="B835" s="100"/>
      <c r="C835" s="176"/>
      <c r="G835" s="100"/>
      <c r="H835" s="53"/>
      <c r="I835" s="553"/>
      <c r="J835" s="553"/>
      <c r="K835" s="53"/>
    </row>
    <row r="836" spans="1:11" s="165" customFormat="1">
      <c r="A836" s="53"/>
      <c r="B836" s="100"/>
      <c r="C836" s="176"/>
      <c r="G836" s="100"/>
      <c r="H836" s="53"/>
      <c r="I836" s="553"/>
      <c r="J836" s="553"/>
      <c r="K836" s="53"/>
    </row>
    <row r="837" spans="1:11" s="165" customFormat="1">
      <c r="A837" s="53"/>
      <c r="B837" s="100"/>
      <c r="C837" s="176"/>
      <c r="G837" s="100"/>
      <c r="H837" s="53"/>
      <c r="I837" s="553"/>
      <c r="J837" s="553"/>
      <c r="K837" s="53"/>
    </row>
    <row r="838" spans="1:11" s="165" customFormat="1">
      <c r="A838" s="53"/>
      <c r="B838" s="100"/>
      <c r="C838" s="176"/>
      <c r="G838" s="100"/>
      <c r="H838" s="53"/>
      <c r="I838" s="553"/>
      <c r="J838" s="553"/>
      <c r="K838" s="53"/>
    </row>
    <row r="839" spans="1:11" s="165" customFormat="1">
      <c r="A839" s="53"/>
      <c r="B839" s="100"/>
      <c r="C839" s="176"/>
      <c r="G839" s="100"/>
      <c r="H839" s="53"/>
      <c r="I839" s="553"/>
      <c r="J839" s="553"/>
      <c r="K839" s="53"/>
    </row>
    <row r="840" spans="1:11" s="165" customFormat="1">
      <c r="A840" s="53"/>
      <c r="B840" s="100"/>
      <c r="C840" s="176"/>
      <c r="G840" s="100"/>
      <c r="H840" s="53"/>
      <c r="I840" s="553"/>
      <c r="J840" s="553"/>
      <c r="K840" s="53"/>
    </row>
    <row r="841" spans="1:11" s="165" customFormat="1">
      <c r="A841" s="53"/>
      <c r="B841" s="100"/>
      <c r="C841" s="176"/>
      <c r="G841" s="100"/>
      <c r="H841" s="53"/>
      <c r="I841" s="553"/>
      <c r="J841" s="553"/>
      <c r="K841" s="53"/>
    </row>
    <row r="842" spans="1:11" s="165" customFormat="1">
      <c r="A842" s="53"/>
      <c r="B842" s="100"/>
      <c r="C842" s="176"/>
      <c r="G842" s="100"/>
      <c r="H842" s="53"/>
      <c r="I842" s="553"/>
      <c r="J842" s="553"/>
      <c r="K842" s="53"/>
    </row>
    <row r="843" spans="1:11" s="165" customFormat="1">
      <c r="A843" s="53"/>
      <c r="B843" s="100"/>
      <c r="C843" s="176"/>
      <c r="G843" s="100"/>
      <c r="H843" s="53"/>
      <c r="I843" s="553"/>
      <c r="J843" s="553"/>
      <c r="K843" s="53"/>
    </row>
    <row r="844" spans="1:11" s="165" customFormat="1">
      <c r="A844" s="53"/>
      <c r="B844" s="100"/>
      <c r="C844" s="176"/>
      <c r="G844" s="100"/>
      <c r="H844" s="53"/>
      <c r="I844" s="553"/>
      <c r="J844" s="553"/>
      <c r="K844" s="53"/>
    </row>
    <row r="845" spans="1:11" s="165" customFormat="1">
      <c r="A845" s="53"/>
      <c r="B845" s="100"/>
      <c r="C845" s="176"/>
      <c r="G845" s="100"/>
      <c r="H845" s="53"/>
      <c r="I845" s="553"/>
      <c r="J845" s="553"/>
      <c r="K845" s="53"/>
    </row>
    <row r="846" spans="1:11" s="165" customFormat="1">
      <c r="A846" s="53"/>
      <c r="B846" s="100"/>
      <c r="C846" s="176"/>
      <c r="G846" s="100"/>
      <c r="H846" s="53"/>
      <c r="I846" s="553"/>
      <c r="J846" s="553"/>
      <c r="K846" s="53"/>
    </row>
    <row r="847" spans="1:11" s="165" customFormat="1">
      <c r="A847" s="53"/>
      <c r="B847" s="100"/>
      <c r="C847" s="176"/>
      <c r="G847" s="100"/>
      <c r="H847" s="53"/>
      <c r="I847" s="553"/>
      <c r="J847" s="553"/>
      <c r="K847" s="53"/>
    </row>
    <row r="848" spans="1:11" s="165" customFormat="1">
      <c r="A848" s="53"/>
      <c r="B848" s="100"/>
      <c r="C848" s="176"/>
      <c r="G848" s="100"/>
      <c r="H848" s="53"/>
      <c r="I848" s="553"/>
      <c r="J848" s="553"/>
      <c r="K848" s="53"/>
    </row>
    <row r="849" spans="1:11" s="165" customFormat="1">
      <c r="A849" s="53"/>
      <c r="B849" s="100"/>
      <c r="C849" s="176"/>
      <c r="G849" s="100"/>
      <c r="H849" s="53"/>
      <c r="I849" s="553"/>
      <c r="J849" s="553"/>
      <c r="K849" s="53"/>
    </row>
    <row r="850" spans="1:11" s="165" customFormat="1">
      <c r="A850" s="53"/>
      <c r="B850" s="100"/>
      <c r="C850" s="176"/>
      <c r="G850" s="100"/>
      <c r="H850" s="53"/>
      <c r="I850" s="553"/>
      <c r="J850" s="553"/>
      <c r="K850" s="53"/>
    </row>
    <row r="851" spans="1:11" s="165" customFormat="1">
      <c r="A851" s="53"/>
      <c r="B851" s="100"/>
      <c r="C851" s="176"/>
      <c r="G851" s="100"/>
      <c r="H851" s="53"/>
      <c r="I851" s="553"/>
      <c r="J851" s="553"/>
      <c r="K851" s="53"/>
    </row>
    <row r="852" spans="1:11" s="165" customFormat="1">
      <c r="A852" s="53"/>
      <c r="B852" s="100"/>
      <c r="C852" s="176"/>
      <c r="G852" s="100"/>
      <c r="H852" s="53"/>
      <c r="I852" s="553"/>
      <c r="J852" s="553"/>
      <c r="K852" s="53"/>
    </row>
    <row r="853" spans="1:11" s="165" customFormat="1">
      <c r="A853" s="53"/>
      <c r="B853" s="100"/>
      <c r="C853" s="176"/>
      <c r="G853" s="100"/>
      <c r="H853" s="53"/>
      <c r="I853" s="553"/>
      <c r="J853" s="553"/>
      <c r="K853" s="53"/>
    </row>
    <row r="854" spans="1:11" s="165" customFormat="1">
      <c r="A854" s="53"/>
      <c r="B854" s="100"/>
      <c r="C854" s="176"/>
      <c r="G854" s="100"/>
      <c r="H854" s="53"/>
      <c r="I854" s="553"/>
      <c r="J854" s="553"/>
      <c r="K854" s="53"/>
    </row>
    <row r="855" spans="1:11" s="165" customFormat="1">
      <c r="A855" s="53"/>
      <c r="B855" s="100"/>
      <c r="C855" s="176"/>
      <c r="G855" s="100"/>
      <c r="H855" s="53"/>
      <c r="I855" s="553"/>
      <c r="J855" s="553"/>
      <c r="K855" s="53"/>
    </row>
    <row r="856" spans="1:11" s="165" customFormat="1">
      <c r="A856" s="53"/>
      <c r="B856" s="100"/>
      <c r="C856" s="176"/>
      <c r="G856" s="100"/>
      <c r="H856" s="53"/>
      <c r="I856" s="553"/>
      <c r="J856" s="553"/>
      <c r="K856" s="53"/>
    </row>
    <row r="857" spans="1:11" s="165" customFormat="1">
      <c r="A857" s="53"/>
      <c r="B857" s="100"/>
      <c r="C857" s="176"/>
      <c r="G857" s="100"/>
      <c r="H857" s="53"/>
      <c r="I857" s="553"/>
      <c r="J857" s="553"/>
      <c r="K857" s="53"/>
    </row>
    <row r="858" spans="1:11" s="165" customFormat="1">
      <c r="A858" s="53"/>
      <c r="B858" s="100"/>
      <c r="C858" s="176"/>
      <c r="G858" s="100"/>
      <c r="H858" s="53"/>
      <c r="I858" s="553"/>
      <c r="J858" s="553"/>
      <c r="K858" s="53"/>
    </row>
    <row r="859" spans="1:11" s="165" customFormat="1">
      <c r="A859" s="53"/>
      <c r="B859" s="100"/>
      <c r="C859" s="176"/>
      <c r="G859" s="100"/>
      <c r="H859" s="53"/>
      <c r="I859" s="553"/>
      <c r="J859" s="553"/>
      <c r="K859" s="53"/>
    </row>
    <row r="860" spans="1:11" s="165" customFormat="1">
      <c r="A860" s="53"/>
      <c r="B860" s="100"/>
      <c r="C860" s="176"/>
      <c r="G860" s="100"/>
      <c r="H860" s="53"/>
      <c r="I860" s="553"/>
      <c r="J860" s="553"/>
      <c r="K860" s="53"/>
    </row>
    <row r="861" spans="1:11" s="165" customFormat="1">
      <c r="A861" s="53"/>
      <c r="B861" s="100"/>
      <c r="C861" s="176"/>
      <c r="G861" s="100"/>
      <c r="H861" s="53"/>
      <c r="I861" s="553"/>
      <c r="J861" s="553"/>
      <c r="K861" s="53"/>
    </row>
    <row r="862" spans="1:11" s="165" customFormat="1">
      <c r="A862" s="53"/>
      <c r="B862" s="100"/>
      <c r="C862" s="176"/>
      <c r="G862" s="100"/>
      <c r="H862" s="53"/>
      <c r="I862" s="553"/>
      <c r="J862" s="553"/>
      <c r="K862" s="53"/>
    </row>
    <row r="863" spans="1:11" s="165" customFormat="1">
      <c r="A863" s="53"/>
      <c r="B863" s="100"/>
      <c r="C863" s="176"/>
      <c r="G863" s="100"/>
      <c r="H863" s="53"/>
      <c r="I863" s="553"/>
      <c r="J863" s="553"/>
      <c r="K863" s="53"/>
    </row>
    <row r="864" spans="1:11" s="165" customFormat="1">
      <c r="A864" s="53"/>
      <c r="B864" s="100"/>
      <c r="C864" s="176"/>
      <c r="G864" s="100"/>
      <c r="H864" s="53"/>
      <c r="I864" s="553"/>
      <c r="J864" s="553"/>
      <c r="K864" s="53"/>
    </row>
    <row r="865" spans="1:11" s="165" customFormat="1">
      <c r="A865" s="53"/>
      <c r="B865" s="100"/>
      <c r="C865" s="176"/>
      <c r="G865" s="100"/>
      <c r="H865" s="53"/>
      <c r="I865" s="553"/>
      <c r="J865" s="553"/>
      <c r="K865" s="53"/>
    </row>
    <row r="866" spans="1:11" s="165" customFormat="1">
      <c r="A866" s="53"/>
      <c r="B866" s="100"/>
      <c r="C866" s="176"/>
      <c r="G866" s="100"/>
      <c r="H866" s="53"/>
      <c r="I866" s="553"/>
      <c r="J866" s="553"/>
      <c r="K866" s="53"/>
    </row>
    <row r="867" spans="1:11" s="165" customFormat="1">
      <c r="A867" s="53"/>
      <c r="B867" s="100"/>
      <c r="C867" s="176"/>
      <c r="G867" s="100"/>
      <c r="H867" s="53"/>
      <c r="I867" s="553"/>
      <c r="J867" s="553"/>
      <c r="K867" s="53"/>
    </row>
    <row r="868" spans="1:11" s="165" customFormat="1">
      <c r="A868" s="53"/>
      <c r="B868" s="100"/>
      <c r="C868" s="176"/>
      <c r="G868" s="100"/>
      <c r="H868" s="53"/>
      <c r="I868" s="553"/>
      <c r="J868" s="553"/>
      <c r="K868" s="53"/>
    </row>
    <row r="869" spans="1:11" s="165" customFormat="1">
      <c r="A869" s="53"/>
      <c r="B869" s="100"/>
      <c r="C869" s="176"/>
      <c r="G869" s="100"/>
      <c r="H869" s="53"/>
      <c r="I869" s="553"/>
      <c r="J869" s="553"/>
      <c r="K869" s="53"/>
    </row>
    <row r="870" spans="1:11" s="165" customFormat="1">
      <c r="A870" s="53"/>
      <c r="B870" s="100"/>
      <c r="C870" s="176"/>
      <c r="G870" s="100"/>
      <c r="H870" s="53"/>
      <c r="I870" s="553"/>
      <c r="J870" s="553"/>
      <c r="K870" s="53"/>
    </row>
    <row r="871" spans="1:11" s="165" customFormat="1">
      <c r="A871" s="53"/>
      <c r="B871" s="100"/>
      <c r="C871" s="176"/>
      <c r="G871" s="100"/>
      <c r="H871" s="53"/>
      <c r="I871" s="553"/>
      <c r="J871" s="553"/>
      <c r="K871" s="53"/>
    </row>
    <row r="872" spans="1:11" s="165" customFormat="1">
      <c r="A872" s="53"/>
      <c r="B872" s="100"/>
      <c r="C872" s="176"/>
      <c r="G872" s="100"/>
      <c r="H872" s="53"/>
      <c r="I872" s="553"/>
      <c r="J872" s="553"/>
      <c r="K872" s="53"/>
    </row>
    <row r="873" spans="1:11" s="165" customFormat="1">
      <c r="A873" s="53"/>
      <c r="B873" s="100"/>
      <c r="C873" s="176"/>
      <c r="G873" s="100"/>
      <c r="H873" s="53"/>
      <c r="I873" s="553"/>
      <c r="J873" s="553"/>
      <c r="K873" s="53"/>
    </row>
    <row r="874" spans="1:11" s="165" customFormat="1">
      <c r="A874" s="53"/>
      <c r="B874" s="100"/>
      <c r="C874" s="176"/>
      <c r="G874" s="100"/>
      <c r="H874" s="53"/>
      <c r="I874" s="553"/>
      <c r="J874" s="553"/>
      <c r="K874" s="53"/>
    </row>
    <row r="875" spans="1:11" s="165" customFormat="1">
      <c r="A875" s="53"/>
      <c r="B875" s="100"/>
      <c r="C875" s="176"/>
      <c r="G875" s="100"/>
      <c r="H875" s="53"/>
      <c r="I875" s="553"/>
      <c r="J875" s="553"/>
      <c r="K875" s="53"/>
    </row>
    <row r="876" spans="1:11" s="165" customFormat="1">
      <c r="A876" s="53"/>
      <c r="B876" s="100"/>
      <c r="C876" s="176"/>
      <c r="G876" s="100"/>
      <c r="H876" s="53"/>
      <c r="I876" s="553"/>
      <c r="J876" s="553"/>
      <c r="K876" s="53"/>
    </row>
    <row r="877" spans="1:11" s="165" customFormat="1">
      <c r="A877" s="53"/>
      <c r="B877" s="100"/>
      <c r="C877" s="176"/>
      <c r="G877" s="100"/>
      <c r="H877" s="53"/>
      <c r="I877" s="553"/>
      <c r="J877" s="553"/>
      <c r="K877" s="53"/>
    </row>
    <row r="878" spans="1:11" s="165" customFormat="1">
      <c r="A878" s="53"/>
      <c r="B878" s="100"/>
      <c r="C878" s="176"/>
      <c r="G878" s="100"/>
      <c r="H878" s="53"/>
      <c r="I878" s="553"/>
      <c r="J878" s="553"/>
      <c r="K878" s="53"/>
    </row>
    <row r="879" spans="1:11" s="165" customFormat="1">
      <c r="A879" s="53"/>
      <c r="B879" s="100"/>
      <c r="C879" s="176"/>
      <c r="G879" s="100"/>
      <c r="H879" s="53"/>
      <c r="I879" s="553"/>
      <c r="J879" s="553"/>
      <c r="K879" s="53"/>
    </row>
    <row r="880" spans="1:11" s="165" customFormat="1">
      <c r="A880" s="53"/>
      <c r="B880" s="100"/>
      <c r="C880" s="176"/>
      <c r="G880" s="100"/>
      <c r="H880" s="53"/>
      <c r="I880" s="553"/>
      <c r="J880" s="553"/>
      <c r="K880" s="53"/>
    </row>
    <row r="881" spans="1:11" s="165" customFormat="1">
      <c r="A881" s="53"/>
      <c r="B881" s="100"/>
      <c r="C881" s="176"/>
      <c r="G881" s="100"/>
      <c r="H881" s="53"/>
      <c r="I881" s="553"/>
      <c r="J881" s="553"/>
      <c r="K881" s="53"/>
    </row>
    <row r="882" spans="1:11" s="165" customFormat="1">
      <c r="A882" s="53"/>
      <c r="B882" s="100"/>
      <c r="C882" s="176"/>
      <c r="G882" s="100"/>
      <c r="H882" s="53"/>
      <c r="I882" s="553"/>
      <c r="J882" s="553"/>
      <c r="K882" s="53"/>
    </row>
    <row r="883" spans="1:11" s="165" customFormat="1">
      <c r="A883" s="53"/>
      <c r="B883" s="100"/>
      <c r="C883" s="176"/>
      <c r="G883" s="100"/>
      <c r="H883" s="53"/>
      <c r="I883" s="553"/>
      <c r="J883" s="553"/>
      <c r="K883" s="53"/>
    </row>
    <row r="884" spans="1:11" s="165" customFormat="1">
      <c r="A884" s="53"/>
      <c r="B884" s="100"/>
      <c r="C884" s="176"/>
      <c r="G884" s="100"/>
      <c r="H884" s="53"/>
      <c r="I884" s="553"/>
      <c r="J884" s="553"/>
      <c r="K884" s="53"/>
    </row>
    <row r="885" spans="1:11" s="165" customFormat="1">
      <c r="A885" s="53"/>
      <c r="B885" s="100"/>
      <c r="C885" s="176"/>
      <c r="G885" s="100"/>
      <c r="H885" s="53"/>
      <c r="I885" s="553"/>
      <c r="J885" s="553"/>
      <c r="K885" s="53"/>
    </row>
    <row r="886" spans="1:11" s="165" customFormat="1">
      <c r="A886" s="53"/>
      <c r="B886" s="100"/>
      <c r="C886" s="176"/>
      <c r="G886" s="100"/>
      <c r="H886" s="53"/>
      <c r="I886" s="553"/>
      <c r="J886" s="553"/>
      <c r="K886" s="53"/>
    </row>
    <row r="887" spans="1:11" s="165" customFormat="1">
      <c r="A887" s="53"/>
      <c r="B887" s="100"/>
      <c r="C887" s="176"/>
      <c r="G887" s="100"/>
      <c r="H887" s="53"/>
      <c r="I887" s="553"/>
      <c r="J887" s="553"/>
      <c r="K887" s="53"/>
    </row>
    <row r="888" spans="1:11" s="165" customFormat="1">
      <c r="A888" s="53"/>
      <c r="B888" s="100"/>
      <c r="C888" s="176"/>
      <c r="G888" s="100"/>
      <c r="H888" s="53"/>
      <c r="I888" s="553"/>
      <c r="J888" s="553"/>
      <c r="K888" s="53"/>
    </row>
    <row r="889" spans="1:11" s="165" customFormat="1">
      <c r="A889" s="53"/>
      <c r="B889" s="100"/>
      <c r="C889" s="176"/>
      <c r="G889" s="100"/>
      <c r="H889" s="53"/>
      <c r="I889" s="553"/>
      <c r="J889" s="553"/>
      <c r="K889" s="53"/>
    </row>
    <row r="890" spans="1:11" s="165" customFormat="1">
      <c r="A890" s="53"/>
      <c r="B890" s="100"/>
      <c r="C890" s="176"/>
      <c r="G890" s="100"/>
      <c r="H890" s="53"/>
      <c r="I890" s="553"/>
      <c r="J890" s="553"/>
      <c r="K890" s="53"/>
    </row>
    <row r="891" spans="1:11" s="165" customFormat="1">
      <c r="A891" s="53"/>
      <c r="B891" s="100"/>
      <c r="C891" s="176"/>
      <c r="G891" s="100"/>
      <c r="H891" s="53"/>
      <c r="I891" s="553"/>
      <c r="J891" s="553"/>
      <c r="K891" s="53"/>
    </row>
    <row r="892" spans="1:11" s="165" customFormat="1">
      <c r="A892" s="53"/>
      <c r="B892" s="100"/>
      <c r="C892" s="176"/>
      <c r="G892" s="100"/>
      <c r="H892" s="53"/>
      <c r="I892" s="553"/>
      <c r="J892" s="553"/>
      <c r="K892" s="53"/>
    </row>
    <row r="893" spans="1:11" s="165" customFormat="1">
      <c r="A893" s="53"/>
      <c r="B893" s="100"/>
      <c r="C893" s="176"/>
      <c r="G893" s="100"/>
      <c r="H893" s="53"/>
      <c r="I893" s="553"/>
      <c r="J893" s="553"/>
      <c r="K893" s="53"/>
    </row>
    <row r="894" spans="1:11" s="165" customFormat="1">
      <c r="A894" s="53"/>
      <c r="B894" s="100"/>
      <c r="C894" s="176"/>
      <c r="G894" s="100"/>
      <c r="H894" s="53"/>
      <c r="I894" s="553"/>
      <c r="J894" s="553"/>
      <c r="K894" s="53"/>
    </row>
    <row r="895" spans="1:11" s="165" customFormat="1">
      <c r="A895" s="53"/>
      <c r="B895" s="100"/>
      <c r="C895" s="176"/>
      <c r="G895" s="100"/>
      <c r="H895" s="53"/>
      <c r="I895" s="553"/>
      <c r="J895" s="553"/>
      <c r="K895" s="53"/>
    </row>
    <row r="896" spans="1:11" s="165" customFormat="1">
      <c r="A896" s="53"/>
      <c r="B896" s="100"/>
      <c r="C896" s="176"/>
      <c r="G896" s="100"/>
      <c r="H896" s="53"/>
      <c r="I896" s="553"/>
      <c r="J896" s="553"/>
      <c r="K896" s="53"/>
    </row>
    <row r="897" spans="1:11" s="165" customFormat="1">
      <c r="A897" s="53"/>
      <c r="B897" s="100"/>
      <c r="C897" s="176"/>
      <c r="G897" s="100"/>
      <c r="H897" s="53"/>
      <c r="I897" s="553"/>
      <c r="J897" s="553"/>
      <c r="K897" s="53"/>
    </row>
    <row r="898" spans="1:11" s="165" customFormat="1">
      <c r="A898" s="53"/>
      <c r="B898" s="100"/>
      <c r="C898" s="176"/>
      <c r="G898" s="100"/>
      <c r="H898" s="53"/>
      <c r="I898" s="553"/>
      <c r="J898" s="553"/>
      <c r="K898" s="53"/>
    </row>
    <row r="899" spans="1:11" s="165" customFormat="1">
      <c r="A899" s="53"/>
      <c r="B899" s="100"/>
      <c r="C899" s="176"/>
      <c r="G899" s="100"/>
      <c r="H899" s="53"/>
      <c r="I899" s="553"/>
      <c r="J899" s="553"/>
      <c r="K899" s="53"/>
    </row>
    <row r="900" spans="1:11" s="165" customFormat="1">
      <c r="A900" s="53"/>
      <c r="B900" s="100"/>
      <c r="C900" s="176"/>
      <c r="G900" s="100"/>
      <c r="H900" s="53"/>
      <c r="I900" s="553"/>
      <c r="J900" s="553"/>
      <c r="K900" s="53"/>
    </row>
    <row r="901" spans="1:11" s="165" customFormat="1">
      <c r="A901" s="53"/>
      <c r="B901" s="100"/>
      <c r="C901" s="176"/>
      <c r="G901" s="100"/>
      <c r="H901" s="53"/>
      <c r="I901" s="553"/>
      <c r="J901" s="553"/>
      <c r="K901" s="53"/>
    </row>
    <row r="902" spans="1:11" s="165" customFormat="1">
      <c r="A902" s="53"/>
      <c r="B902" s="100"/>
      <c r="C902" s="176"/>
      <c r="G902" s="100"/>
      <c r="H902" s="53"/>
      <c r="I902" s="553"/>
      <c r="J902" s="553"/>
      <c r="K902" s="53"/>
    </row>
    <row r="903" spans="1:11" s="165" customFormat="1">
      <c r="A903" s="53"/>
      <c r="B903" s="100"/>
      <c r="C903" s="176"/>
      <c r="G903" s="100"/>
      <c r="H903" s="53"/>
      <c r="I903" s="553"/>
      <c r="J903" s="553"/>
      <c r="K903" s="53"/>
    </row>
    <row r="904" spans="1:11" s="165" customFormat="1">
      <c r="A904" s="53"/>
      <c r="B904" s="100"/>
      <c r="C904" s="176"/>
      <c r="G904" s="100"/>
      <c r="H904" s="53"/>
      <c r="I904" s="553"/>
      <c r="J904" s="553"/>
      <c r="K904" s="53"/>
    </row>
    <row r="905" spans="1:11" s="165" customFormat="1">
      <c r="A905" s="53"/>
      <c r="B905" s="100"/>
      <c r="C905" s="176"/>
      <c r="G905" s="100"/>
      <c r="H905" s="53"/>
      <c r="I905" s="553"/>
      <c r="J905" s="553"/>
      <c r="K905" s="53"/>
    </row>
    <row r="906" spans="1:11" s="165" customFormat="1">
      <c r="A906" s="53"/>
      <c r="B906" s="100"/>
      <c r="C906" s="176"/>
      <c r="G906" s="100"/>
      <c r="H906" s="53"/>
      <c r="I906" s="553"/>
      <c r="J906" s="553"/>
      <c r="K906" s="53"/>
    </row>
    <row r="907" spans="1:11" s="165" customFormat="1">
      <c r="A907" s="53"/>
      <c r="B907" s="100"/>
      <c r="C907" s="176"/>
      <c r="G907" s="100"/>
      <c r="H907" s="53"/>
      <c r="I907" s="553"/>
      <c r="J907" s="553"/>
      <c r="K907" s="53"/>
    </row>
    <row r="908" spans="1:11" s="165" customFormat="1">
      <c r="A908" s="53"/>
      <c r="B908" s="100"/>
      <c r="C908" s="176"/>
      <c r="G908" s="100"/>
      <c r="H908" s="53"/>
      <c r="I908" s="553"/>
      <c r="J908" s="553"/>
      <c r="K908" s="53"/>
    </row>
    <row r="909" spans="1:11" s="165" customFormat="1">
      <c r="A909" s="53"/>
      <c r="B909" s="100"/>
      <c r="C909" s="176"/>
      <c r="G909" s="100"/>
      <c r="H909" s="53"/>
      <c r="I909" s="553"/>
      <c r="J909" s="553"/>
      <c r="K909" s="53"/>
    </row>
    <row r="910" spans="1:11" s="165" customFormat="1">
      <c r="A910" s="53"/>
      <c r="B910" s="100"/>
      <c r="C910" s="176"/>
      <c r="G910" s="100"/>
      <c r="H910" s="53"/>
      <c r="I910" s="553"/>
      <c r="J910" s="553"/>
      <c r="K910" s="53"/>
    </row>
    <row r="911" spans="1:11" s="165" customFormat="1">
      <c r="A911" s="53"/>
      <c r="B911" s="100"/>
      <c r="C911" s="176"/>
      <c r="G911" s="100"/>
      <c r="H911" s="53"/>
      <c r="I911" s="553"/>
      <c r="J911" s="553"/>
      <c r="K911" s="53"/>
    </row>
    <row r="912" spans="1:11" s="165" customFormat="1">
      <c r="A912" s="53"/>
      <c r="B912" s="100"/>
      <c r="C912" s="176"/>
      <c r="G912" s="100"/>
      <c r="H912" s="53"/>
      <c r="I912" s="553"/>
      <c r="J912" s="553"/>
      <c r="K912" s="53"/>
    </row>
    <row r="913" spans="1:11" s="165" customFormat="1">
      <c r="A913" s="53"/>
      <c r="B913" s="100"/>
      <c r="C913" s="176"/>
      <c r="G913" s="100"/>
      <c r="H913" s="53"/>
      <c r="I913" s="553"/>
      <c r="J913" s="553"/>
      <c r="K913" s="53"/>
    </row>
    <row r="914" spans="1:11" s="165" customFormat="1">
      <c r="A914" s="53"/>
      <c r="B914" s="100"/>
      <c r="C914" s="176"/>
      <c r="G914" s="100"/>
      <c r="H914" s="53"/>
      <c r="I914" s="553"/>
      <c r="J914" s="553"/>
      <c r="K914" s="53"/>
    </row>
    <row r="915" spans="1:11" s="165" customFormat="1">
      <c r="A915" s="53"/>
      <c r="B915" s="100"/>
      <c r="C915" s="176"/>
      <c r="G915" s="100"/>
      <c r="H915" s="53"/>
      <c r="I915" s="553"/>
      <c r="J915" s="553"/>
      <c r="K915" s="53"/>
    </row>
    <row r="916" spans="1:11" s="165" customFormat="1">
      <c r="A916" s="53"/>
      <c r="B916" s="100"/>
      <c r="C916" s="176"/>
      <c r="G916" s="100"/>
      <c r="H916" s="53"/>
      <c r="I916" s="553"/>
      <c r="J916" s="553"/>
      <c r="K916" s="53"/>
    </row>
    <row r="917" spans="1:11" s="165" customFormat="1">
      <c r="A917" s="53"/>
      <c r="B917" s="100"/>
      <c r="C917" s="176"/>
      <c r="G917" s="100"/>
      <c r="H917" s="53"/>
      <c r="I917" s="553"/>
      <c r="J917" s="553"/>
      <c r="K917" s="53"/>
    </row>
    <row r="918" spans="1:11" s="165" customFormat="1">
      <c r="A918" s="53"/>
      <c r="B918" s="100"/>
      <c r="C918" s="176"/>
      <c r="G918" s="100"/>
      <c r="H918" s="53"/>
      <c r="I918" s="553"/>
      <c r="J918" s="553"/>
      <c r="K918" s="53"/>
    </row>
    <row r="919" spans="1:11" s="165" customFormat="1">
      <c r="A919" s="53"/>
      <c r="B919" s="100"/>
      <c r="C919" s="176"/>
      <c r="G919" s="100"/>
      <c r="H919" s="53"/>
      <c r="I919" s="553"/>
      <c r="J919" s="553"/>
      <c r="K919" s="53"/>
    </row>
    <row r="920" spans="1:11" s="165" customFormat="1">
      <c r="A920" s="53"/>
      <c r="B920" s="100"/>
      <c r="C920" s="176"/>
      <c r="G920" s="100"/>
      <c r="H920" s="53"/>
      <c r="I920" s="553"/>
      <c r="J920" s="553"/>
      <c r="K920" s="53"/>
    </row>
    <row r="921" spans="1:11" s="165" customFormat="1">
      <c r="A921" s="53"/>
      <c r="B921" s="100"/>
      <c r="C921" s="176"/>
      <c r="G921" s="100"/>
      <c r="H921" s="53"/>
      <c r="I921" s="553"/>
      <c r="J921" s="553"/>
      <c r="K921" s="53"/>
    </row>
    <row r="922" spans="1:11" s="165" customFormat="1">
      <c r="A922" s="53"/>
      <c r="B922" s="100"/>
      <c r="C922" s="176"/>
      <c r="G922" s="100"/>
      <c r="H922" s="53"/>
      <c r="I922" s="553"/>
      <c r="J922" s="553"/>
      <c r="K922" s="53"/>
    </row>
    <row r="923" spans="1:11" s="165" customFormat="1">
      <c r="A923" s="53"/>
      <c r="B923" s="100"/>
      <c r="C923" s="176"/>
      <c r="G923" s="100"/>
      <c r="H923" s="53"/>
      <c r="I923" s="553"/>
      <c r="J923" s="553"/>
      <c r="K923" s="53"/>
    </row>
    <row r="924" spans="1:11" s="165" customFormat="1">
      <c r="A924" s="53"/>
      <c r="B924" s="100"/>
      <c r="C924" s="176"/>
      <c r="G924" s="100"/>
      <c r="H924" s="53"/>
      <c r="I924" s="553"/>
      <c r="J924" s="553"/>
      <c r="K924" s="53"/>
    </row>
    <row r="925" spans="1:11" s="165" customFormat="1">
      <c r="A925" s="53"/>
      <c r="B925" s="100"/>
      <c r="C925" s="176"/>
      <c r="G925" s="100"/>
      <c r="H925" s="53"/>
      <c r="I925" s="553"/>
      <c r="J925" s="553"/>
      <c r="K925" s="53"/>
    </row>
    <row r="926" spans="1:11" s="165" customFormat="1">
      <c r="A926" s="53"/>
      <c r="B926" s="100"/>
      <c r="C926" s="176"/>
      <c r="G926" s="100"/>
      <c r="H926" s="53"/>
      <c r="I926" s="553"/>
      <c r="J926" s="553"/>
      <c r="K926" s="53"/>
    </row>
    <row r="927" spans="1:11" s="165" customFormat="1">
      <c r="A927" s="53"/>
      <c r="B927" s="100"/>
      <c r="C927" s="176"/>
      <c r="G927" s="100"/>
      <c r="H927" s="53"/>
      <c r="I927" s="553"/>
      <c r="J927" s="553"/>
      <c r="K927" s="53"/>
    </row>
    <row r="928" spans="1:11" s="165" customFormat="1">
      <c r="A928" s="53"/>
      <c r="B928" s="100"/>
      <c r="C928" s="176"/>
      <c r="G928" s="100"/>
      <c r="H928" s="53"/>
      <c r="I928" s="553"/>
      <c r="J928" s="553"/>
      <c r="K928" s="53"/>
    </row>
    <row r="929" spans="1:11" s="165" customFormat="1">
      <c r="A929" s="53"/>
      <c r="B929" s="100"/>
      <c r="C929" s="176"/>
      <c r="G929" s="100"/>
      <c r="H929" s="53"/>
      <c r="I929" s="553"/>
      <c r="J929" s="553"/>
      <c r="K929" s="53"/>
    </row>
    <row r="930" spans="1:11" s="165" customFormat="1">
      <c r="A930" s="53"/>
      <c r="B930" s="100"/>
      <c r="C930" s="176"/>
      <c r="G930" s="100"/>
      <c r="H930" s="53"/>
      <c r="I930" s="553"/>
      <c r="J930" s="553"/>
      <c r="K930" s="53"/>
    </row>
    <row r="931" spans="1:11" s="165" customFormat="1">
      <c r="A931" s="53"/>
      <c r="B931" s="100"/>
      <c r="C931" s="176"/>
      <c r="G931" s="100"/>
      <c r="H931" s="53"/>
      <c r="I931" s="553"/>
      <c r="J931" s="553"/>
      <c r="K931" s="53"/>
    </row>
    <row r="932" spans="1:11" s="165" customFormat="1">
      <c r="A932" s="53"/>
      <c r="B932" s="100"/>
      <c r="C932" s="176"/>
      <c r="G932" s="100"/>
      <c r="H932" s="53"/>
      <c r="I932" s="553"/>
      <c r="J932" s="553"/>
      <c r="K932" s="53"/>
    </row>
    <row r="933" spans="1:11" s="165" customFormat="1">
      <c r="A933" s="53"/>
      <c r="B933" s="100"/>
      <c r="C933" s="176"/>
      <c r="G933" s="100"/>
      <c r="H933" s="53"/>
      <c r="I933" s="553"/>
      <c r="J933" s="553"/>
      <c r="K933" s="53"/>
    </row>
    <row r="934" spans="1:11" s="165" customFormat="1">
      <c r="A934" s="53"/>
      <c r="B934" s="100"/>
      <c r="C934" s="176"/>
      <c r="G934" s="100"/>
      <c r="H934" s="53"/>
      <c r="I934" s="553"/>
      <c r="J934" s="553"/>
      <c r="K934" s="53"/>
    </row>
    <row r="935" spans="1:11" s="165" customFormat="1">
      <c r="A935" s="53"/>
      <c r="B935" s="100"/>
      <c r="C935" s="176"/>
      <c r="G935" s="100"/>
      <c r="H935" s="53"/>
      <c r="I935" s="553"/>
      <c r="J935" s="553"/>
      <c r="K935" s="53"/>
    </row>
    <row r="936" spans="1:11" s="165" customFormat="1">
      <c r="A936" s="53"/>
      <c r="B936" s="100"/>
      <c r="C936" s="176"/>
      <c r="G936" s="100"/>
      <c r="H936" s="53"/>
      <c r="I936" s="553"/>
      <c r="J936" s="553"/>
      <c r="K936" s="53"/>
    </row>
    <row r="937" spans="1:11" s="165" customFormat="1">
      <c r="A937" s="53"/>
      <c r="B937" s="100"/>
      <c r="C937" s="176"/>
      <c r="G937" s="100"/>
      <c r="H937" s="53"/>
      <c r="I937" s="553"/>
      <c r="J937" s="553"/>
      <c r="K937" s="53"/>
    </row>
    <row r="938" spans="1:11" s="165" customFormat="1">
      <c r="A938" s="53"/>
      <c r="B938" s="100"/>
      <c r="C938" s="176"/>
      <c r="G938" s="100"/>
      <c r="H938" s="53"/>
      <c r="I938" s="553"/>
      <c r="J938" s="553"/>
      <c r="K938" s="53"/>
    </row>
    <row r="939" spans="1:11" s="165" customFormat="1">
      <c r="A939" s="53"/>
      <c r="B939" s="100"/>
      <c r="C939" s="176"/>
      <c r="G939" s="100"/>
      <c r="H939" s="53"/>
      <c r="I939" s="553"/>
      <c r="J939" s="553"/>
      <c r="K939" s="53"/>
    </row>
    <row r="940" spans="1:11" s="165" customFormat="1">
      <c r="A940" s="53"/>
      <c r="B940" s="100"/>
      <c r="C940" s="176"/>
      <c r="G940" s="100"/>
      <c r="H940" s="53"/>
      <c r="I940" s="553"/>
      <c r="J940" s="553"/>
      <c r="K940" s="53"/>
    </row>
    <row r="941" spans="1:11" s="165" customFormat="1">
      <c r="A941" s="53"/>
      <c r="B941" s="100"/>
      <c r="C941" s="176"/>
      <c r="G941" s="100"/>
      <c r="H941" s="53"/>
      <c r="I941" s="553"/>
      <c r="J941" s="553"/>
      <c r="K941" s="53"/>
    </row>
    <row r="942" spans="1:11" s="165" customFormat="1">
      <c r="A942" s="53"/>
      <c r="B942" s="100"/>
      <c r="C942" s="176"/>
      <c r="G942" s="100"/>
      <c r="H942" s="53"/>
      <c r="I942" s="553"/>
      <c r="J942" s="553"/>
      <c r="K942" s="53"/>
    </row>
    <row r="943" spans="1:11" s="165" customFormat="1">
      <c r="A943" s="53"/>
      <c r="B943" s="100"/>
      <c r="C943" s="176"/>
      <c r="G943" s="100"/>
      <c r="H943" s="53"/>
      <c r="I943" s="553"/>
      <c r="J943" s="553"/>
      <c r="K943" s="53"/>
    </row>
    <row r="944" spans="1:11" s="165" customFormat="1">
      <c r="A944" s="53"/>
      <c r="B944" s="100"/>
      <c r="C944" s="176"/>
      <c r="G944" s="100"/>
      <c r="H944" s="53"/>
      <c r="I944" s="553"/>
      <c r="J944" s="553"/>
      <c r="K944" s="53"/>
    </row>
    <row r="945" spans="1:11" s="165" customFormat="1">
      <c r="A945" s="53"/>
      <c r="B945" s="100"/>
      <c r="C945" s="176"/>
      <c r="G945" s="100"/>
      <c r="H945" s="53"/>
      <c r="I945" s="553"/>
      <c r="J945" s="553"/>
      <c r="K945" s="53"/>
    </row>
    <row r="946" spans="1:11" s="165" customFormat="1">
      <c r="A946" s="53"/>
      <c r="B946" s="100"/>
      <c r="C946" s="176"/>
      <c r="G946" s="100"/>
      <c r="H946" s="53"/>
      <c r="I946" s="553"/>
      <c r="J946" s="553"/>
      <c r="K946" s="53"/>
    </row>
    <row r="947" spans="1:11" s="165" customFormat="1">
      <c r="A947" s="53"/>
      <c r="B947" s="100"/>
      <c r="C947" s="176"/>
      <c r="G947" s="100"/>
      <c r="H947" s="53"/>
      <c r="I947" s="553"/>
      <c r="J947" s="553"/>
      <c r="K947" s="53"/>
    </row>
    <row r="948" spans="1:11" s="165" customFormat="1">
      <c r="A948" s="53"/>
      <c r="B948" s="100"/>
      <c r="C948" s="176"/>
      <c r="G948" s="100"/>
      <c r="H948" s="53"/>
      <c r="I948" s="553"/>
      <c r="J948" s="553"/>
      <c r="K948" s="53"/>
    </row>
    <row r="949" spans="1:11" s="165" customFormat="1">
      <c r="A949" s="53"/>
      <c r="B949" s="100"/>
      <c r="C949" s="176"/>
      <c r="G949" s="100"/>
      <c r="H949" s="53"/>
      <c r="I949" s="553"/>
      <c r="J949" s="553"/>
      <c r="K949" s="53"/>
    </row>
    <row r="950" spans="1:11" s="165" customFormat="1">
      <c r="A950" s="53"/>
      <c r="B950" s="100"/>
      <c r="C950" s="176"/>
      <c r="G950" s="100"/>
      <c r="H950" s="53"/>
      <c r="I950" s="553"/>
      <c r="J950" s="553"/>
      <c r="K950" s="53"/>
    </row>
    <row r="951" spans="1:11" s="165" customFormat="1">
      <c r="A951" s="53"/>
      <c r="B951" s="100"/>
      <c r="C951" s="176"/>
      <c r="G951" s="100"/>
      <c r="H951" s="53"/>
      <c r="I951" s="553"/>
      <c r="J951" s="553"/>
      <c r="K951" s="53"/>
    </row>
    <row r="952" spans="1:11" s="165" customFormat="1">
      <c r="A952" s="53"/>
      <c r="B952" s="100"/>
      <c r="C952" s="176"/>
      <c r="G952" s="100"/>
      <c r="H952" s="53"/>
      <c r="I952" s="553"/>
      <c r="J952" s="553"/>
      <c r="K952" s="53"/>
    </row>
    <row r="953" spans="1:11" s="165" customFormat="1">
      <c r="A953" s="53"/>
      <c r="B953" s="100"/>
      <c r="C953" s="176"/>
      <c r="G953" s="100"/>
      <c r="H953" s="53"/>
      <c r="I953" s="553"/>
      <c r="J953" s="553"/>
      <c r="K953" s="53"/>
    </row>
    <row r="954" spans="1:11" s="165" customFormat="1">
      <c r="A954" s="53"/>
      <c r="B954" s="100"/>
      <c r="C954" s="176"/>
      <c r="G954" s="100"/>
      <c r="H954" s="53"/>
      <c r="I954" s="553"/>
      <c r="J954" s="553"/>
      <c r="K954" s="53"/>
    </row>
    <row r="955" spans="1:11" s="165" customFormat="1">
      <c r="A955" s="53"/>
      <c r="B955" s="100"/>
      <c r="C955" s="176"/>
      <c r="G955" s="100"/>
      <c r="H955" s="53"/>
      <c r="I955" s="553"/>
      <c r="J955" s="553"/>
      <c r="K955" s="53"/>
    </row>
    <row r="956" spans="1:11" s="165" customFormat="1">
      <c r="A956" s="53"/>
      <c r="B956" s="100"/>
      <c r="C956" s="176"/>
      <c r="G956" s="100"/>
      <c r="H956" s="53"/>
      <c r="I956" s="553"/>
      <c r="J956" s="553"/>
      <c r="K956" s="53"/>
    </row>
    <row r="957" spans="1:11" s="165" customFormat="1">
      <c r="A957" s="53"/>
      <c r="B957" s="100"/>
      <c r="C957" s="176"/>
      <c r="G957" s="100"/>
      <c r="H957" s="53"/>
      <c r="I957" s="553"/>
      <c r="J957" s="553"/>
      <c r="K957" s="53"/>
    </row>
    <row r="958" spans="1:11" s="165" customFormat="1">
      <c r="A958" s="53"/>
      <c r="B958" s="100"/>
      <c r="C958" s="176"/>
      <c r="G958" s="100"/>
      <c r="H958" s="53"/>
      <c r="I958" s="553"/>
      <c r="J958" s="553"/>
      <c r="K958" s="53"/>
    </row>
    <row r="959" spans="1:11" s="165" customFormat="1">
      <c r="A959" s="53"/>
      <c r="B959" s="100"/>
      <c r="C959" s="176"/>
      <c r="G959" s="100"/>
      <c r="H959" s="53"/>
      <c r="I959" s="553"/>
      <c r="J959" s="553"/>
      <c r="K959" s="53"/>
    </row>
    <row r="960" spans="1:11" s="165" customFormat="1">
      <c r="A960" s="53"/>
      <c r="B960" s="100"/>
      <c r="C960" s="176"/>
      <c r="G960" s="100"/>
      <c r="H960" s="53"/>
      <c r="I960" s="553"/>
      <c r="J960" s="553"/>
      <c r="K960" s="53"/>
    </row>
    <row r="961" spans="1:11" s="165" customFormat="1">
      <c r="A961" s="53"/>
      <c r="B961" s="100"/>
      <c r="C961" s="176"/>
      <c r="G961" s="100"/>
      <c r="H961" s="53"/>
      <c r="I961" s="553"/>
      <c r="J961" s="553"/>
      <c r="K961" s="53"/>
    </row>
    <row r="962" spans="1:11" s="165" customFormat="1">
      <c r="A962" s="53"/>
      <c r="B962" s="100"/>
      <c r="C962" s="176"/>
      <c r="G962" s="100"/>
      <c r="H962" s="53"/>
      <c r="I962" s="553"/>
      <c r="J962" s="553"/>
      <c r="K962" s="53"/>
    </row>
    <row r="963" spans="1:11" s="165" customFormat="1">
      <c r="A963" s="53"/>
      <c r="B963" s="100"/>
      <c r="C963" s="176"/>
      <c r="G963" s="100"/>
      <c r="H963" s="53"/>
      <c r="I963" s="553"/>
      <c r="J963" s="553"/>
      <c r="K963" s="53"/>
    </row>
    <row r="964" spans="1:11" s="165" customFormat="1">
      <c r="A964" s="53"/>
      <c r="B964" s="100"/>
      <c r="C964" s="176"/>
      <c r="G964" s="100"/>
      <c r="H964" s="53"/>
      <c r="I964" s="553"/>
      <c r="J964" s="553"/>
      <c r="K964" s="53"/>
    </row>
    <row r="965" spans="1:11" s="165" customFormat="1">
      <c r="A965" s="53"/>
      <c r="B965" s="100"/>
      <c r="C965" s="176"/>
      <c r="G965" s="100"/>
      <c r="H965" s="53"/>
      <c r="I965" s="553"/>
      <c r="J965" s="553"/>
      <c r="K965" s="53"/>
    </row>
    <row r="966" spans="1:11" s="165" customFormat="1">
      <c r="A966" s="53"/>
      <c r="B966" s="100"/>
      <c r="C966" s="176"/>
      <c r="G966" s="100"/>
      <c r="H966" s="53"/>
      <c r="I966" s="553"/>
      <c r="J966" s="553"/>
      <c r="K966" s="53"/>
    </row>
    <row r="967" spans="1:11" s="165" customFormat="1">
      <c r="A967" s="53"/>
      <c r="B967" s="100"/>
      <c r="C967" s="176"/>
      <c r="G967" s="100"/>
      <c r="H967" s="53"/>
      <c r="I967" s="553"/>
      <c r="J967" s="553"/>
      <c r="K967" s="53"/>
    </row>
    <row r="968" spans="1:11" s="165" customFormat="1">
      <c r="A968" s="53"/>
      <c r="B968" s="100"/>
      <c r="C968" s="176"/>
      <c r="G968" s="100"/>
      <c r="H968" s="53"/>
      <c r="I968" s="553"/>
      <c r="J968" s="553"/>
      <c r="K968" s="53"/>
    </row>
    <row r="969" spans="1:11" s="165" customFormat="1">
      <c r="A969" s="53"/>
      <c r="B969" s="100"/>
      <c r="C969" s="176"/>
      <c r="G969" s="100"/>
      <c r="H969" s="53"/>
      <c r="I969" s="553"/>
      <c r="J969" s="553"/>
      <c r="K969" s="53"/>
    </row>
    <row r="970" spans="1:11" s="165" customFormat="1">
      <c r="A970" s="53"/>
      <c r="B970" s="100"/>
      <c r="C970" s="176"/>
      <c r="G970" s="100"/>
      <c r="H970" s="53"/>
      <c r="I970" s="553"/>
      <c r="J970" s="553"/>
      <c r="K970" s="53"/>
    </row>
    <row r="971" spans="1:11" s="165" customFormat="1">
      <c r="A971" s="53"/>
      <c r="B971" s="100"/>
      <c r="C971" s="176"/>
      <c r="G971" s="100"/>
      <c r="H971" s="53"/>
      <c r="I971" s="553"/>
      <c r="J971" s="553"/>
      <c r="K971" s="53"/>
    </row>
    <row r="972" spans="1:11" s="165" customFormat="1">
      <c r="A972" s="53"/>
      <c r="B972" s="100"/>
      <c r="C972" s="176"/>
      <c r="G972" s="100"/>
      <c r="H972" s="53"/>
      <c r="I972" s="553"/>
      <c r="J972" s="553"/>
      <c r="K972" s="53"/>
    </row>
    <row r="973" spans="1:11" s="165" customFormat="1">
      <c r="A973" s="53"/>
      <c r="B973" s="100"/>
      <c r="C973" s="176"/>
      <c r="G973" s="100"/>
      <c r="H973" s="53"/>
      <c r="I973" s="553"/>
      <c r="J973" s="553"/>
      <c r="K973" s="53"/>
    </row>
    <row r="974" spans="1:11" s="165" customFormat="1">
      <c r="A974" s="53"/>
      <c r="B974" s="100"/>
      <c r="C974" s="176"/>
      <c r="G974" s="100"/>
      <c r="H974" s="53"/>
      <c r="I974" s="553"/>
      <c r="J974" s="553"/>
      <c r="K974" s="53"/>
    </row>
    <row r="975" spans="1:11" s="165" customFormat="1">
      <c r="A975" s="53"/>
      <c r="B975" s="100"/>
      <c r="C975" s="176"/>
      <c r="G975" s="100"/>
      <c r="H975" s="53"/>
      <c r="I975" s="553"/>
      <c r="J975" s="553"/>
      <c r="K975" s="53"/>
    </row>
    <row r="976" spans="1:11" s="165" customFormat="1">
      <c r="A976" s="53"/>
      <c r="B976" s="100"/>
      <c r="C976" s="176"/>
      <c r="G976" s="100"/>
      <c r="H976" s="53"/>
      <c r="I976" s="553"/>
      <c r="J976" s="553"/>
      <c r="K976" s="53"/>
    </row>
    <row r="977" spans="1:11" s="165" customFormat="1">
      <c r="A977" s="53"/>
      <c r="B977" s="100"/>
      <c r="C977" s="176"/>
      <c r="G977" s="100"/>
      <c r="H977" s="53"/>
      <c r="I977" s="553"/>
      <c r="J977" s="553"/>
      <c r="K977" s="53"/>
    </row>
    <row r="978" spans="1:11" s="165" customFormat="1">
      <c r="A978" s="53"/>
      <c r="B978" s="100"/>
      <c r="C978" s="176"/>
      <c r="G978" s="100"/>
      <c r="H978" s="53"/>
      <c r="I978" s="553"/>
      <c r="J978" s="553"/>
      <c r="K978" s="53"/>
    </row>
    <row r="979" spans="1:11" s="165" customFormat="1">
      <c r="A979" s="53"/>
      <c r="B979" s="100"/>
      <c r="C979" s="176"/>
      <c r="G979" s="100"/>
      <c r="H979" s="53"/>
      <c r="I979" s="553"/>
      <c r="J979" s="553"/>
      <c r="K979" s="53"/>
    </row>
    <row r="980" spans="1:11" s="165" customFormat="1">
      <c r="A980" s="53"/>
      <c r="B980" s="100"/>
      <c r="C980" s="176"/>
      <c r="G980" s="100"/>
      <c r="H980" s="53"/>
      <c r="I980" s="553"/>
      <c r="J980" s="553"/>
      <c r="K980" s="53"/>
    </row>
    <row r="981" spans="1:11" s="165" customFormat="1">
      <c r="A981" s="53"/>
      <c r="B981" s="100"/>
      <c r="C981" s="176"/>
      <c r="G981" s="100"/>
      <c r="H981" s="53"/>
      <c r="I981" s="553"/>
      <c r="J981" s="553"/>
      <c r="K981" s="53"/>
    </row>
    <row r="982" spans="1:11" s="165" customFormat="1">
      <c r="A982" s="53"/>
      <c r="B982" s="100"/>
      <c r="C982" s="176"/>
      <c r="G982" s="100"/>
      <c r="H982" s="53"/>
      <c r="I982" s="553"/>
      <c r="J982" s="553"/>
      <c r="K982" s="53"/>
    </row>
    <row r="983" spans="1:11" s="165" customFormat="1">
      <c r="A983" s="53"/>
      <c r="B983" s="100"/>
      <c r="C983" s="176"/>
      <c r="G983" s="100"/>
      <c r="H983" s="53"/>
      <c r="I983" s="553"/>
      <c r="J983" s="553"/>
      <c r="K983" s="53"/>
    </row>
    <row r="984" spans="1:11" s="165" customFormat="1">
      <c r="A984" s="53"/>
      <c r="B984" s="100"/>
      <c r="C984" s="176"/>
      <c r="G984" s="100"/>
      <c r="H984" s="53"/>
      <c r="I984" s="553"/>
      <c r="J984" s="553"/>
      <c r="K984" s="53"/>
    </row>
    <row r="985" spans="1:11" s="165" customFormat="1">
      <c r="A985" s="53"/>
      <c r="B985" s="100"/>
      <c r="C985" s="176"/>
      <c r="G985" s="100"/>
      <c r="H985" s="53"/>
      <c r="I985" s="553"/>
      <c r="J985" s="553"/>
      <c r="K985" s="53"/>
    </row>
    <row r="986" spans="1:11" s="165" customFormat="1">
      <c r="A986" s="53"/>
      <c r="B986" s="100"/>
      <c r="C986" s="176"/>
      <c r="G986" s="100"/>
      <c r="H986" s="53"/>
      <c r="I986" s="553"/>
      <c r="J986" s="553"/>
      <c r="K986" s="53"/>
    </row>
    <row r="987" spans="1:11" s="165" customFormat="1">
      <c r="A987" s="53"/>
      <c r="B987" s="100"/>
      <c r="C987" s="176"/>
      <c r="G987" s="100"/>
      <c r="H987" s="53"/>
      <c r="I987" s="553"/>
      <c r="J987" s="553"/>
      <c r="K987" s="53"/>
    </row>
    <row r="988" spans="1:11" s="165" customFormat="1">
      <c r="A988" s="53"/>
      <c r="B988" s="100"/>
      <c r="C988" s="176"/>
      <c r="G988" s="100"/>
      <c r="H988" s="53"/>
      <c r="I988" s="553"/>
      <c r="J988" s="553"/>
      <c r="K988" s="53"/>
    </row>
    <row r="989" spans="1:11" s="165" customFormat="1">
      <c r="A989" s="53"/>
      <c r="B989" s="100"/>
      <c r="C989" s="176"/>
      <c r="G989" s="100"/>
      <c r="H989" s="53"/>
      <c r="I989" s="553"/>
      <c r="J989" s="553"/>
      <c r="K989" s="53"/>
    </row>
    <row r="990" spans="1:11" s="165" customFormat="1">
      <c r="A990" s="53"/>
      <c r="B990" s="100"/>
      <c r="C990" s="176"/>
      <c r="G990" s="100"/>
      <c r="H990" s="53"/>
      <c r="I990" s="553"/>
      <c r="J990" s="553"/>
      <c r="K990" s="53"/>
    </row>
    <row r="991" spans="1:11" s="165" customFormat="1">
      <c r="A991" s="53"/>
      <c r="B991" s="100"/>
      <c r="C991" s="176"/>
      <c r="G991" s="100"/>
      <c r="H991" s="53"/>
      <c r="I991" s="553"/>
      <c r="J991" s="553"/>
      <c r="K991" s="53"/>
    </row>
    <row r="992" spans="1:11" s="165" customFormat="1">
      <c r="A992" s="53"/>
      <c r="B992" s="100"/>
      <c r="C992" s="176"/>
      <c r="G992" s="100"/>
      <c r="H992" s="53"/>
      <c r="I992" s="553"/>
      <c r="J992" s="553"/>
      <c r="K992" s="53"/>
    </row>
    <row r="993" spans="1:11" s="165" customFormat="1">
      <c r="A993" s="53"/>
      <c r="B993" s="100"/>
      <c r="C993" s="176"/>
      <c r="G993" s="100"/>
      <c r="H993" s="53"/>
      <c r="I993" s="553"/>
      <c r="J993" s="553"/>
      <c r="K993" s="53"/>
    </row>
    <row r="994" spans="1:11" s="165" customFormat="1">
      <c r="A994" s="53"/>
      <c r="B994" s="100"/>
      <c r="C994" s="176"/>
      <c r="G994" s="100"/>
      <c r="H994" s="53"/>
      <c r="I994" s="553"/>
      <c r="J994" s="553"/>
      <c r="K994" s="53"/>
    </row>
    <row r="995" spans="1:11" s="165" customFormat="1">
      <c r="A995" s="53"/>
      <c r="B995" s="100"/>
      <c r="C995" s="176"/>
      <c r="G995" s="100"/>
      <c r="H995" s="53"/>
      <c r="I995" s="553"/>
      <c r="J995" s="553"/>
      <c r="K995" s="53"/>
    </row>
    <row r="996" spans="1:11" s="165" customFormat="1">
      <c r="A996" s="53"/>
      <c r="B996" s="100"/>
      <c r="C996" s="176"/>
      <c r="G996" s="100"/>
      <c r="H996" s="53"/>
      <c r="I996" s="553"/>
      <c r="J996" s="553"/>
      <c r="K996" s="53"/>
    </row>
    <row r="997" spans="1:11" s="165" customFormat="1">
      <c r="A997" s="53"/>
      <c r="B997" s="100"/>
      <c r="C997" s="176"/>
      <c r="G997" s="100"/>
      <c r="H997" s="53"/>
      <c r="I997" s="553"/>
      <c r="J997" s="553"/>
      <c r="K997" s="53"/>
    </row>
    <row r="998" spans="1:11" s="165" customFormat="1">
      <c r="A998" s="53"/>
      <c r="B998" s="100"/>
      <c r="C998" s="176"/>
      <c r="G998" s="100"/>
      <c r="H998" s="53"/>
      <c r="I998" s="553"/>
      <c r="J998" s="553"/>
      <c r="K998" s="53"/>
    </row>
    <row r="999" spans="1:11" s="165" customFormat="1">
      <c r="A999" s="53"/>
      <c r="B999" s="100"/>
      <c r="C999" s="176"/>
      <c r="G999" s="100"/>
      <c r="H999" s="53"/>
      <c r="I999" s="553"/>
      <c r="J999" s="553"/>
      <c r="K999" s="53"/>
    </row>
    <row r="1000" spans="1:11" s="165" customFormat="1">
      <c r="A1000" s="53"/>
      <c r="B1000" s="100"/>
      <c r="C1000" s="176"/>
      <c r="G1000" s="100"/>
      <c r="H1000" s="53"/>
      <c r="I1000" s="553"/>
      <c r="J1000" s="553"/>
      <c r="K1000" s="53"/>
    </row>
    <row r="1001" spans="1:11" s="165" customFormat="1">
      <c r="A1001" s="53"/>
      <c r="B1001" s="100"/>
      <c r="C1001" s="176"/>
      <c r="G1001" s="100"/>
      <c r="H1001" s="53"/>
      <c r="I1001" s="553"/>
      <c r="J1001" s="553"/>
      <c r="K1001" s="53"/>
    </row>
    <row r="1002" spans="1:11" s="165" customFormat="1">
      <c r="A1002" s="53"/>
      <c r="B1002" s="100"/>
      <c r="C1002" s="176"/>
      <c r="G1002" s="100"/>
      <c r="H1002" s="53"/>
      <c r="I1002" s="553"/>
      <c r="J1002" s="553"/>
      <c r="K1002" s="53"/>
    </row>
    <row r="1003" spans="1:11" s="165" customFormat="1">
      <c r="A1003" s="53"/>
      <c r="B1003" s="100"/>
      <c r="C1003" s="176"/>
      <c r="G1003" s="100"/>
      <c r="H1003" s="53"/>
      <c r="I1003" s="553"/>
      <c r="J1003" s="553"/>
      <c r="K1003" s="53"/>
    </row>
    <row r="1004" spans="1:11" s="165" customFormat="1">
      <c r="A1004" s="53"/>
      <c r="B1004" s="100"/>
      <c r="C1004" s="176"/>
      <c r="G1004" s="100"/>
      <c r="H1004" s="53"/>
      <c r="I1004" s="553"/>
      <c r="J1004" s="553"/>
      <c r="K1004" s="53"/>
    </row>
    <row r="1005" spans="1:11" s="165" customFormat="1">
      <c r="A1005" s="53"/>
      <c r="B1005" s="100"/>
      <c r="C1005" s="176"/>
      <c r="G1005" s="100"/>
      <c r="H1005" s="53"/>
      <c r="I1005" s="553"/>
      <c r="J1005" s="553"/>
      <c r="K1005" s="53"/>
    </row>
    <row r="1006" spans="1:11" s="165" customFormat="1">
      <c r="A1006" s="53"/>
      <c r="B1006" s="100"/>
      <c r="C1006" s="176"/>
      <c r="G1006" s="100"/>
      <c r="H1006" s="53"/>
      <c r="I1006" s="553"/>
      <c r="J1006" s="553"/>
      <c r="K1006" s="53"/>
    </row>
    <row r="1007" spans="1:11" s="165" customFormat="1">
      <c r="A1007" s="53"/>
      <c r="B1007" s="100"/>
      <c r="C1007" s="176"/>
      <c r="G1007" s="100"/>
      <c r="H1007" s="53"/>
      <c r="I1007" s="553"/>
      <c r="J1007" s="553"/>
      <c r="K1007" s="53"/>
    </row>
    <row r="1008" spans="1:11" s="165" customFormat="1">
      <c r="A1008" s="53"/>
      <c r="B1008" s="100"/>
      <c r="C1008" s="176"/>
      <c r="G1008" s="100"/>
      <c r="H1008" s="53"/>
      <c r="I1008" s="553"/>
      <c r="J1008" s="553"/>
      <c r="K1008" s="53"/>
    </row>
    <row r="1009" spans="1:11" s="165" customFormat="1">
      <c r="A1009" s="53"/>
      <c r="B1009" s="100"/>
      <c r="C1009" s="176"/>
      <c r="G1009" s="100"/>
      <c r="H1009" s="53"/>
      <c r="I1009" s="553"/>
      <c r="J1009" s="553"/>
      <c r="K1009" s="53"/>
    </row>
    <row r="1010" spans="1:11" s="165" customFormat="1">
      <c r="A1010" s="53"/>
      <c r="B1010" s="100"/>
      <c r="C1010" s="176"/>
      <c r="G1010" s="100"/>
      <c r="H1010" s="53"/>
      <c r="I1010" s="553"/>
      <c r="J1010" s="553"/>
      <c r="K1010" s="53"/>
    </row>
    <row r="1011" spans="1:11" s="165" customFormat="1">
      <c r="A1011" s="53"/>
      <c r="B1011" s="100"/>
      <c r="C1011" s="176"/>
      <c r="G1011" s="100"/>
      <c r="H1011" s="53"/>
      <c r="I1011" s="553"/>
      <c r="J1011" s="553"/>
      <c r="K1011" s="53"/>
    </row>
    <row r="1012" spans="1:11" s="165" customFormat="1">
      <c r="A1012" s="53"/>
      <c r="B1012" s="100"/>
      <c r="C1012" s="176"/>
      <c r="G1012" s="100"/>
      <c r="H1012" s="53"/>
      <c r="I1012" s="553"/>
      <c r="J1012" s="553"/>
      <c r="K1012" s="53"/>
    </row>
    <row r="1013" spans="1:11" s="165" customFormat="1">
      <c r="A1013" s="53"/>
      <c r="B1013" s="100"/>
      <c r="C1013" s="176"/>
      <c r="G1013" s="100"/>
      <c r="H1013" s="53"/>
      <c r="I1013" s="553"/>
      <c r="J1013" s="553"/>
      <c r="K1013" s="53"/>
    </row>
    <row r="1014" spans="1:11" s="165" customFormat="1">
      <c r="A1014" s="53"/>
      <c r="B1014" s="100"/>
      <c r="C1014" s="176"/>
      <c r="G1014" s="100"/>
      <c r="H1014" s="53"/>
      <c r="I1014" s="553"/>
      <c r="J1014" s="553"/>
      <c r="K1014" s="53"/>
    </row>
    <row r="1015" spans="1:11" s="165" customFormat="1">
      <c r="A1015" s="53"/>
      <c r="B1015" s="100"/>
      <c r="C1015" s="176"/>
      <c r="G1015" s="100"/>
      <c r="H1015" s="53"/>
      <c r="I1015" s="553"/>
      <c r="J1015" s="553"/>
      <c r="K1015" s="53"/>
    </row>
    <row r="1016" spans="1:11" s="165" customFormat="1">
      <c r="A1016" s="53"/>
      <c r="B1016" s="100"/>
      <c r="C1016" s="176"/>
      <c r="G1016" s="100"/>
      <c r="H1016" s="53"/>
      <c r="I1016" s="553"/>
      <c r="J1016" s="553"/>
      <c r="K1016" s="53"/>
    </row>
    <row r="1017" spans="1:11" s="165" customFormat="1">
      <c r="A1017" s="53"/>
      <c r="B1017" s="100"/>
      <c r="C1017" s="176"/>
      <c r="G1017" s="100"/>
      <c r="H1017" s="53"/>
      <c r="I1017" s="553"/>
      <c r="J1017" s="553"/>
      <c r="K1017" s="53"/>
    </row>
    <row r="1018" spans="1:11" s="165" customFormat="1">
      <c r="A1018" s="53"/>
      <c r="B1018" s="100"/>
      <c r="C1018" s="176"/>
      <c r="G1018" s="100"/>
      <c r="H1018" s="53"/>
      <c r="I1018" s="553"/>
      <c r="J1018" s="553"/>
      <c r="K1018" s="53"/>
    </row>
    <row r="1019" spans="1:11" s="165" customFormat="1">
      <c r="A1019" s="53"/>
      <c r="B1019" s="100"/>
      <c r="C1019" s="176"/>
      <c r="G1019" s="100"/>
      <c r="H1019" s="53"/>
      <c r="I1019" s="553"/>
      <c r="J1019" s="553"/>
      <c r="K1019" s="53"/>
    </row>
    <row r="1020" spans="1:11" s="165" customFormat="1">
      <c r="A1020" s="53"/>
      <c r="B1020" s="100"/>
      <c r="C1020" s="176"/>
      <c r="G1020" s="100"/>
      <c r="H1020" s="53"/>
      <c r="I1020" s="553"/>
      <c r="J1020" s="553"/>
      <c r="K1020" s="53"/>
    </row>
    <row r="1021" spans="1:11" s="165" customFormat="1">
      <c r="A1021" s="53"/>
      <c r="B1021" s="100"/>
      <c r="C1021" s="176"/>
      <c r="G1021" s="100"/>
      <c r="H1021" s="53"/>
      <c r="I1021" s="553"/>
      <c r="J1021" s="553"/>
      <c r="K1021" s="53"/>
    </row>
    <row r="1022" spans="1:11" s="165" customFormat="1">
      <c r="A1022" s="53"/>
      <c r="B1022" s="100"/>
      <c r="C1022" s="176"/>
      <c r="G1022" s="100"/>
      <c r="H1022" s="53"/>
      <c r="I1022" s="553"/>
      <c r="J1022" s="553"/>
      <c r="K1022" s="53"/>
    </row>
    <row r="1023" spans="1:11" s="165" customFormat="1">
      <c r="A1023" s="53"/>
      <c r="B1023" s="100"/>
      <c r="C1023" s="176"/>
      <c r="G1023" s="100"/>
      <c r="H1023" s="53"/>
      <c r="I1023" s="553"/>
      <c r="J1023" s="553"/>
      <c r="K1023" s="53"/>
    </row>
    <row r="1024" spans="1:11" s="165" customFormat="1">
      <c r="A1024" s="53"/>
      <c r="B1024" s="100"/>
      <c r="C1024" s="176"/>
      <c r="G1024" s="100"/>
      <c r="H1024" s="53"/>
      <c r="I1024" s="553"/>
      <c r="J1024" s="553"/>
      <c r="K1024" s="53"/>
    </row>
    <row r="1025" spans="1:11" s="165" customFormat="1">
      <c r="A1025" s="53"/>
      <c r="B1025" s="100"/>
      <c r="C1025" s="176"/>
      <c r="G1025" s="100"/>
      <c r="H1025" s="53"/>
      <c r="I1025" s="553"/>
      <c r="J1025" s="553"/>
      <c r="K1025" s="53"/>
    </row>
    <row r="1026" spans="1:11" s="165" customFormat="1">
      <c r="A1026" s="53"/>
      <c r="B1026" s="100"/>
      <c r="C1026" s="176"/>
      <c r="G1026" s="100"/>
      <c r="H1026" s="53"/>
      <c r="I1026" s="553"/>
      <c r="J1026" s="553"/>
      <c r="K1026" s="53"/>
    </row>
    <row r="1027" spans="1:11" s="165" customFormat="1">
      <c r="A1027" s="53"/>
      <c r="B1027" s="100"/>
      <c r="C1027" s="176"/>
      <c r="G1027" s="100"/>
      <c r="H1027" s="53"/>
      <c r="I1027" s="553"/>
      <c r="J1027" s="553"/>
      <c r="K1027" s="53"/>
    </row>
    <row r="1028" spans="1:11" s="165" customFormat="1">
      <c r="A1028" s="53"/>
      <c r="B1028" s="100"/>
      <c r="C1028" s="176"/>
      <c r="G1028" s="100"/>
      <c r="H1028" s="53"/>
      <c r="I1028" s="553"/>
      <c r="J1028" s="553"/>
      <c r="K1028" s="53"/>
    </row>
    <row r="1029" spans="1:11" s="165" customFormat="1">
      <c r="A1029" s="53"/>
      <c r="B1029" s="100"/>
      <c r="C1029" s="176"/>
      <c r="G1029" s="100"/>
      <c r="H1029" s="53"/>
      <c r="I1029" s="553"/>
      <c r="J1029" s="553"/>
      <c r="K1029" s="53"/>
    </row>
    <row r="1030" spans="1:11" s="165" customFormat="1">
      <c r="A1030" s="53"/>
      <c r="B1030" s="100"/>
      <c r="C1030" s="176"/>
      <c r="G1030" s="100"/>
      <c r="H1030" s="53"/>
      <c r="I1030" s="553"/>
      <c r="J1030" s="553"/>
      <c r="K1030" s="53"/>
    </row>
    <row r="1031" spans="1:11" s="165" customFormat="1">
      <c r="A1031" s="53"/>
      <c r="B1031" s="100"/>
      <c r="C1031" s="176"/>
      <c r="G1031" s="100"/>
      <c r="H1031" s="53"/>
      <c r="I1031" s="553"/>
      <c r="J1031" s="553"/>
      <c r="K1031" s="53"/>
    </row>
    <row r="1032" spans="1:11" s="165" customFormat="1">
      <c r="A1032" s="53"/>
      <c r="B1032" s="100"/>
      <c r="C1032" s="176"/>
      <c r="G1032" s="100"/>
      <c r="H1032" s="53"/>
      <c r="I1032" s="553"/>
      <c r="J1032" s="553"/>
      <c r="K1032" s="53"/>
    </row>
    <row r="1033" spans="1:11" s="165" customFormat="1">
      <c r="A1033" s="53"/>
      <c r="B1033" s="100"/>
      <c r="C1033" s="176"/>
      <c r="G1033" s="100"/>
      <c r="H1033" s="53"/>
      <c r="I1033" s="553"/>
      <c r="J1033" s="553"/>
      <c r="K1033" s="53"/>
    </row>
    <row r="1034" spans="1:11" s="165" customFormat="1">
      <c r="A1034" s="53"/>
      <c r="B1034" s="100"/>
      <c r="C1034" s="176"/>
      <c r="G1034" s="100"/>
      <c r="H1034" s="53"/>
      <c r="I1034" s="553"/>
      <c r="J1034" s="553"/>
      <c r="K1034" s="53"/>
    </row>
    <row r="1035" spans="1:11" s="165" customFormat="1">
      <c r="A1035" s="53"/>
      <c r="B1035" s="100"/>
      <c r="C1035" s="176"/>
      <c r="G1035" s="100"/>
      <c r="H1035" s="53"/>
      <c r="I1035" s="553"/>
      <c r="J1035" s="553"/>
      <c r="K1035" s="53"/>
    </row>
    <row r="1036" spans="1:11" s="165" customFormat="1">
      <c r="A1036" s="53"/>
      <c r="B1036" s="100"/>
      <c r="C1036" s="176"/>
      <c r="G1036" s="100"/>
      <c r="H1036" s="53"/>
      <c r="I1036" s="553"/>
      <c r="J1036" s="553"/>
      <c r="K1036" s="53"/>
    </row>
    <row r="1037" spans="1:11" s="165" customFormat="1">
      <c r="A1037" s="53"/>
      <c r="B1037" s="100"/>
      <c r="C1037" s="176"/>
      <c r="G1037" s="100"/>
      <c r="H1037" s="53"/>
      <c r="I1037" s="553"/>
      <c r="J1037" s="553"/>
      <c r="K1037" s="53"/>
    </row>
    <row r="1038" spans="1:11" s="165" customFormat="1">
      <c r="A1038" s="53"/>
      <c r="B1038" s="100"/>
      <c r="C1038" s="176"/>
      <c r="G1038" s="100"/>
      <c r="H1038" s="53"/>
      <c r="I1038" s="553"/>
      <c r="J1038" s="553"/>
      <c r="K1038" s="53"/>
    </row>
    <row r="1039" spans="1:11" s="165" customFormat="1">
      <c r="A1039" s="53"/>
      <c r="B1039" s="100"/>
      <c r="C1039" s="176"/>
      <c r="G1039" s="100"/>
      <c r="H1039" s="53"/>
      <c r="I1039" s="553"/>
      <c r="J1039" s="553"/>
      <c r="K1039" s="53"/>
    </row>
    <row r="1040" spans="1:11" s="165" customFormat="1">
      <c r="A1040" s="53"/>
      <c r="B1040" s="100"/>
      <c r="C1040" s="176"/>
      <c r="G1040" s="100"/>
      <c r="H1040" s="53"/>
      <c r="I1040" s="553"/>
      <c r="J1040" s="553"/>
      <c r="K1040" s="53"/>
    </row>
    <row r="1041" spans="1:11" s="165" customFormat="1">
      <c r="A1041" s="53"/>
      <c r="B1041" s="100"/>
      <c r="C1041" s="176"/>
      <c r="G1041" s="100"/>
      <c r="H1041" s="53"/>
      <c r="I1041" s="553"/>
      <c r="J1041" s="553"/>
      <c r="K1041" s="53"/>
    </row>
    <row r="1042" spans="1:11" s="165" customFormat="1">
      <c r="A1042" s="53"/>
      <c r="B1042" s="100"/>
      <c r="C1042" s="176"/>
      <c r="G1042" s="100"/>
      <c r="H1042" s="53"/>
      <c r="I1042" s="553"/>
      <c r="J1042" s="553"/>
      <c r="K1042" s="53"/>
    </row>
    <row r="1043" spans="1:11" s="165" customFormat="1">
      <c r="A1043" s="53"/>
      <c r="B1043" s="100"/>
      <c r="C1043" s="176"/>
      <c r="G1043" s="100"/>
      <c r="H1043" s="53"/>
      <c r="I1043" s="553"/>
      <c r="J1043" s="553"/>
      <c r="K1043" s="53"/>
    </row>
    <row r="1044" spans="1:11" s="165" customFormat="1">
      <c r="A1044" s="53"/>
      <c r="B1044" s="100"/>
      <c r="C1044" s="176"/>
      <c r="G1044" s="100"/>
      <c r="H1044" s="53"/>
      <c r="I1044" s="553"/>
      <c r="J1044" s="553"/>
      <c r="K1044" s="53"/>
    </row>
    <row r="1045" spans="1:11" s="165" customFormat="1">
      <c r="A1045" s="53"/>
      <c r="B1045" s="100"/>
      <c r="C1045" s="176"/>
      <c r="G1045" s="100"/>
      <c r="H1045" s="53"/>
      <c r="I1045" s="553"/>
      <c r="J1045" s="553"/>
      <c r="K1045" s="53"/>
    </row>
    <row r="1046" spans="1:11" s="165" customFormat="1">
      <c r="A1046" s="53"/>
      <c r="B1046" s="100"/>
      <c r="C1046" s="176"/>
      <c r="G1046" s="100"/>
      <c r="H1046" s="53"/>
      <c r="I1046" s="553"/>
      <c r="J1046" s="553"/>
      <c r="K1046" s="53"/>
    </row>
    <row r="1047" spans="1:11" s="165" customFormat="1">
      <c r="A1047" s="53"/>
      <c r="B1047" s="100"/>
      <c r="C1047" s="176"/>
      <c r="G1047" s="100"/>
      <c r="H1047" s="53"/>
      <c r="I1047" s="553"/>
      <c r="J1047" s="553"/>
      <c r="K1047" s="53"/>
    </row>
    <row r="1048" spans="1:11" s="165" customFormat="1">
      <c r="A1048" s="53"/>
      <c r="B1048" s="100"/>
      <c r="C1048" s="176"/>
      <c r="G1048" s="100"/>
      <c r="H1048" s="53"/>
      <c r="I1048" s="553"/>
      <c r="J1048" s="553"/>
      <c r="K1048" s="53"/>
    </row>
    <row r="1049" spans="1:11" s="165" customFormat="1">
      <c r="A1049" s="53"/>
      <c r="B1049" s="100"/>
      <c r="C1049" s="176"/>
      <c r="G1049" s="100"/>
      <c r="H1049" s="53"/>
      <c r="I1049" s="553"/>
      <c r="J1049" s="553"/>
      <c r="K1049" s="53"/>
    </row>
    <row r="1050" spans="1:11" s="165" customFormat="1">
      <c r="A1050" s="53"/>
      <c r="B1050" s="100"/>
      <c r="C1050" s="176"/>
      <c r="G1050" s="100"/>
      <c r="H1050" s="53"/>
      <c r="I1050" s="553"/>
      <c r="J1050" s="553"/>
      <c r="K1050" s="53"/>
    </row>
    <row r="1051" spans="1:11" s="165" customFormat="1">
      <c r="A1051" s="53"/>
      <c r="B1051" s="100"/>
      <c r="C1051" s="176"/>
      <c r="G1051" s="100"/>
      <c r="H1051" s="53"/>
      <c r="I1051" s="553"/>
      <c r="J1051" s="553"/>
      <c r="K1051" s="53"/>
    </row>
    <row r="1052" spans="1:11" s="165" customFormat="1">
      <c r="A1052" s="53"/>
      <c r="B1052" s="100"/>
      <c r="C1052" s="176"/>
      <c r="G1052" s="100"/>
      <c r="H1052" s="53"/>
      <c r="I1052" s="553"/>
      <c r="J1052" s="553"/>
      <c r="K1052" s="53"/>
    </row>
    <row r="1053" spans="1:11" s="165" customFormat="1">
      <c r="A1053" s="53"/>
      <c r="B1053" s="100"/>
      <c r="C1053" s="176"/>
      <c r="G1053" s="100"/>
      <c r="H1053" s="53"/>
      <c r="I1053" s="553"/>
      <c r="J1053" s="553"/>
      <c r="K1053" s="53"/>
    </row>
    <row r="1054" spans="1:11" s="165" customFormat="1">
      <c r="A1054" s="53"/>
      <c r="B1054" s="100"/>
      <c r="C1054" s="176"/>
      <c r="G1054" s="100"/>
      <c r="H1054" s="53"/>
      <c r="I1054" s="553"/>
      <c r="J1054" s="553"/>
      <c r="K1054" s="53"/>
    </row>
    <row r="1055" spans="1:11" s="165" customFormat="1">
      <c r="A1055" s="53"/>
      <c r="B1055" s="100"/>
      <c r="C1055" s="176"/>
      <c r="G1055" s="100"/>
      <c r="H1055" s="53"/>
      <c r="I1055" s="553"/>
      <c r="J1055" s="553"/>
      <c r="K1055" s="53"/>
    </row>
    <row r="1056" spans="1:11" s="165" customFormat="1">
      <c r="A1056" s="53"/>
      <c r="B1056" s="100"/>
      <c r="C1056" s="176"/>
      <c r="G1056" s="100"/>
      <c r="H1056" s="53"/>
      <c r="I1056" s="553"/>
      <c r="J1056" s="553"/>
      <c r="K1056" s="53"/>
    </row>
    <row r="1057" spans="1:11" s="165" customFormat="1">
      <c r="A1057" s="53"/>
      <c r="B1057" s="100"/>
      <c r="C1057" s="176"/>
      <c r="G1057" s="100"/>
      <c r="H1057" s="53"/>
      <c r="I1057" s="553"/>
      <c r="J1057" s="553"/>
      <c r="K1057" s="53"/>
    </row>
    <row r="1058" spans="1:11" s="165" customFormat="1">
      <c r="A1058" s="53"/>
      <c r="B1058" s="100"/>
      <c r="C1058" s="176"/>
      <c r="G1058" s="100"/>
      <c r="H1058" s="53"/>
      <c r="I1058" s="553"/>
      <c r="J1058" s="553"/>
      <c r="K1058" s="53"/>
    </row>
    <row r="1059" spans="1:11" s="165" customFormat="1">
      <c r="A1059" s="53"/>
      <c r="B1059" s="100"/>
      <c r="C1059" s="176"/>
      <c r="G1059" s="100"/>
      <c r="H1059" s="53"/>
      <c r="I1059" s="553"/>
      <c r="J1059" s="553"/>
      <c r="K1059" s="53"/>
    </row>
    <row r="1060" spans="1:11" s="165" customFormat="1">
      <c r="A1060" s="53"/>
      <c r="B1060" s="100"/>
      <c r="C1060" s="176"/>
      <c r="G1060" s="100"/>
      <c r="H1060" s="53"/>
      <c r="I1060" s="553"/>
      <c r="J1060" s="553"/>
      <c r="K1060" s="53"/>
    </row>
    <row r="1061" spans="1:11" s="165" customFormat="1">
      <c r="A1061" s="53"/>
      <c r="B1061" s="100"/>
      <c r="C1061" s="176"/>
      <c r="G1061" s="100"/>
      <c r="H1061" s="53"/>
      <c r="I1061" s="553"/>
      <c r="J1061" s="553"/>
      <c r="K1061" s="53"/>
    </row>
    <row r="1062" spans="1:11" s="165" customFormat="1">
      <c r="A1062" s="53"/>
      <c r="B1062" s="100"/>
      <c r="C1062" s="176"/>
      <c r="G1062" s="100"/>
      <c r="H1062" s="53"/>
      <c r="I1062" s="553"/>
      <c r="J1062" s="553"/>
      <c r="K1062" s="53"/>
    </row>
    <row r="1063" spans="1:11" s="165" customFormat="1">
      <c r="A1063" s="53"/>
      <c r="B1063" s="100"/>
      <c r="C1063" s="176"/>
      <c r="G1063" s="100"/>
      <c r="H1063" s="53"/>
      <c r="I1063" s="553"/>
      <c r="J1063" s="553"/>
      <c r="K1063" s="53"/>
    </row>
    <row r="1064" spans="1:11" s="165" customFormat="1">
      <c r="A1064" s="53"/>
      <c r="B1064" s="100"/>
      <c r="C1064" s="176"/>
      <c r="G1064" s="100"/>
      <c r="H1064" s="53"/>
      <c r="I1064" s="553"/>
      <c r="J1064" s="553"/>
      <c r="K1064" s="53"/>
    </row>
    <row r="1065" spans="1:11" s="165" customFormat="1">
      <c r="A1065" s="53"/>
      <c r="B1065" s="100"/>
      <c r="C1065" s="176"/>
      <c r="G1065" s="100"/>
      <c r="H1065" s="53"/>
      <c r="I1065" s="553"/>
      <c r="J1065" s="553"/>
      <c r="K1065" s="53"/>
    </row>
    <row r="1066" spans="1:11" s="165" customFormat="1">
      <c r="A1066" s="53"/>
      <c r="B1066" s="100"/>
      <c r="C1066" s="176"/>
      <c r="G1066" s="100"/>
      <c r="H1066" s="53"/>
      <c r="I1066" s="553"/>
      <c r="J1066" s="553"/>
      <c r="K1066" s="53"/>
    </row>
    <row r="1067" spans="1:11" s="165" customFormat="1">
      <c r="A1067" s="53"/>
      <c r="B1067" s="100"/>
      <c r="C1067" s="176"/>
      <c r="G1067" s="100"/>
      <c r="H1067" s="53"/>
      <c r="I1067" s="553"/>
      <c r="J1067" s="553"/>
      <c r="K1067" s="53"/>
    </row>
    <row r="1068" spans="1:11" s="165" customFormat="1">
      <c r="A1068" s="53"/>
      <c r="B1068" s="100"/>
      <c r="C1068" s="176"/>
      <c r="G1068" s="100"/>
      <c r="H1068" s="53"/>
      <c r="I1068" s="553"/>
      <c r="J1068" s="553"/>
      <c r="K1068" s="53"/>
    </row>
    <row r="1069" spans="1:11" s="165" customFormat="1">
      <c r="A1069" s="53"/>
      <c r="B1069" s="100"/>
      <c r="C1069" s="176"/>
      <c r="G1069" s="100"/>
      <c r="H1069" s="53"/>
      <c r="I1069" s="553"/>
      <c r="J1069" s="553"/>
      <c r="K1069" s="53"/>
    </row>
    <row r="1070" spans="1:11" s="165" customFormat="1">
      <c r="A1070" s="53"/>
      <c r="B1070" s="100"/>
      <c r="C1070" s="176"/>
      <c r="G1070" s="100"/>
      <c r="H1070" s="53"/>
      <c r="I1070" s="553"/>
      <c r="J1070" s="553"/>
      <c r="K1070" s="53"/>
    </row>
    <row r="1071" spans="1:11" s="165" customFormat="1">
      <c r="A1071" s="53"/>
      <c r="B1071" s="100"/>
      <c r="C1071" s="176"/>
      <c r="G1071" s="100"/>
      <c r="H1071" s="53"/>
      <c r="I1071" s="553"/>
      <c r="J1071" s="553"/>
      <c r="K1071" s="53"/>
    </row>
    <row r="1072" spans="1:11" s="165" customFormat="1">
      <c r="A1072" s="53"/>
      <c r="B1072" s="100"/>
      <c r="C1072" s="176"/>
      <c r="G1072" s="100"/>
      <c r="H1072" s="53"/>
      <c r="I1072" s="553"/>
      <c r="J1072" s="553"/>
      <c r="K1072" s="53"/>
    </row>
    <row r="1073" spans="1:11" s="165" customFormat="1">
      <c r="A1073" s="53"/>
      <c r="B1073" s="100"/>
      <c r="C1073" s="176"/>
      <c r="G1073" s="100"/>
      <c r="H1073" s="53"/>
      <c r="I1073" s="553"/>
      <c r="J1073" s="553"/>
      <c r="K1073" s="53"/>
    </row>
    <row r="1074" spans="1:11" s="165" customFormat="1">
      <c r="A1074" s="53"/>
      <c r="B1074" s="100"/>
      <c r="C1074" s="176"/>
      <c r="G1074" s="100"/>
      <c r="H1074" s="53"/>
      <c r="I1074" s="553"/>
      <c r="J1074" s="553"/>
      <c r="K1074" s="53"/>
    </row>
    <row r="1075" spans="1:11" s="165" customFormat="1">
      <c r="A1075" s="53"/>
      <c r="B1075" s="100"/>
      <c r="C1075" s="176"/>
      <c r="G1075" s="100"/>
      <c r="H1075" s="53"/>
      <c r="I1075" s="553"/>
      <c r="J1075" s="553"/>
      <c r="K1075" s="53"/>
    </row>
    <row r="1076" spans="1:11" s="165" customFormat="1">
      <c r="A1076" s="53"/>
      <c r="B1076" s="100"/>
      <c r="C1076" s="176"/>
      <c r="G1076" s="100"/>
      <c r="H1076" s="53"/>
      <c r="I1076" s="553"/>
      <c r="J1076" s="553"/>
      <c r="K1076" s="53"/>
    </row>
    <row r="1077" spans="1:11" s="165" customFormat="1">
      <c r="A1077" s="53"/>
      <c r="B1077" s="100"/>
      <c r="C1077" s="176"/>
      <c r="G1077" s="100"/>
      <c r="H1077" s="53"/>
      <c r="I1077" s="553"/>
      <c r="J1077" s="553"/>
      <c r="K1077" s="53"/>
    </row>
    <row r="1078" spans="1:11" s="165" customFormat="1">
      <c r="A1078" s="53"/>
      <c r="B1078" s="100"/>
      <c r="C1078" s="176"/>
      <c r="G1078" s="100"/>
      <c r="H1078" s="53"/>
      <c r="I1078" s="553"/>
      <c r="J1078" s="553"/>
      <c r="K1078" s="53"/>
    </row>
    <row r="1079" spans="1:11" s="165" customFormat="1">
      <c r="A1079" s="53"/>
      <c r="B1079" s="100"/>
      <c r="C1079" s="176"/>
      <c r="G1079" s="100"/>
      <c r="H1079" s="53"/>
      <c r="I1079" s="553"/>
      <c r="J1079" s="553"/>
      <c r="K1079" s="53"/>
    </row>
    <row r="1080" spans="1:11" s="165" customFormat="1">
      <c r="A1080" s="53"/>
      <c r="B1080" s="100"/>
      <c r="C1080" s="176"/>
      <c r="G1080" s="100"/>
      <c r="H1080" s="53"/>
      <c r="I1080" s="553"/>
      <c r="J1080" s="553"/>
      <c r="K1080" s="53"/>
    </row>
    <row r="1081" spans="1:11" s="165" customFormat="1">
      <c r="A1081" s="53"/>
      <c r="B1081" s="100"/>
      <c r="C1081" s="176"/>
      <c r="G1081" s="100"/>
      <c r="H1081" s="53"/>
      <c r="I1081" s="553"/>
      <c r="J1081" s="553"/>
      <c r="K1081" s="53"/>
    </row>
    <row r="1082" spans="1:11" s="165" customFormat="1">
      <c r="A1082" s="53"/>
      <c r="B1082" s="100"/>
      <c r="C1082" s="176"/>
      <c r="G1082" s="100"/>
      <c r="H1082" s="53"/>
      <c r="I1082" s="553"/>
      <c r="J1082" s="553"/>
      <c r="K1082" s="53"/>
    </row>
    <row r="1083" spans="1:11" s="165" customFormat="1">
      <c r="A1083" s="53"/>
      <c r="B1083" s="100"/>
      <c r="C1083" s="176"/>
      <c r="G1083" s="100"/>
      <c r="H1083" s="53"/>
      <c r="I1083" s="553"/>
      <c r="J1083" s="553"/>
      <c r="K1083" s="53"/>
    </row>
    <row r="1084" spans="1:11" s="165" customFormat="1">
      <c r="A1084" s="53"/>
      <c r="B1084" s="100"/>
      <c r="C1084" s="176"/>
      <c r="G1084" s="100"/>
      <c r="H1084" s="53"/>
      <c r="I1084" s="553"/>
      <c r="J1084" s="553"/>
      <c r="K1084" s="53"/>
    </row>
    <row r="1085" spans="1:11" s="165" customFormat="1">
      <c r="A1085" s="53"/>
      <c r="B1085" s="100"/>
      <c r="C1085" s="176"/>
      <c r="G1085" s="100"/>
      <c r="H1085" s="53"/>
      <c r="I1085" s="553"/>
      <c r="J1085" s="553"/>
      <c r="K1085" s="53"/>
    </row>
    <row r="1086" spans="1:11" s="165" customFormat="1">
      <c r="A1086" s="53"/>
      <c r="B1086" s="100"/>
      <c r="C1086" s="176"/>
      <c r="G1086" s="100"/>
      <c r="H1086" s="53"/>
      <c r="I1086" s="553"/>
      <c r="J1086" s="553"/>
      <c r="K1086" s="53"/>
    </row>
    <row r="1087" spans="1:11" s="165" customFormat="1">
      <c r="A1087" s="53"/>
      <c r="B1087" s="100"/>
      <c r="C1087" s="176"/>
      <c r="G1087" s="100"/>
      <c r="H1087" s="53"/>
      <c r="I1087" s="553"/>
      <c r="J1087" s="553"/>
      <c r="K1087" s="53"/>
    </row>
    <row r="1088" spans="1:11" s="165" customFormat="1">
      <c r="A1088" s="53"/>
      <c r="B1088" s="100"/>
      <c r="C1088" s="176"/>
      <c r="G1088" s="100"/>
      <c r="H1088" s="53"/>
      <c r="I1088" s="553"/>
      <c r="J1088" s="553"/>
      <c r="K1088" s="53"/>
    </row>
    <row r="1089" spans="1:11" s="165" customFormat="1">
      <c r="A1089" s="53"/>
      <c r="B1089" s="100"/>
      <c r="C1089" s="176"/>
      <c r="G1089" s="100"/>
      <c r="H1089" s="53"/>
      <c r="I1089" s="553"/>
      <c r="J1089" s="553"/>
      <c r="K1089" s="53"/>
    </row>
    <row r="1090" spans="1:11" s="165" customFormat="1">
      <c r="A1090" s="53"/>
      <c r="B1090" s="100"/>
      <c r="C1090" s="176"/>
      <c r="G1090" s="100"/>
      <c r="H1090" s="53"/>
      <c r="I1090" s="553"/>
      <c r="J1090" s="553"/>
      <c r="K1090" s="53"/>
    </row>
    <row r="1091" spans="1:11" s="165" customFormat="1">
      <c r="A1091" s="53"/>
      <c r="B1091" s="100"/>
      <c r="C1091" s="176"/>
      <c r="G1091" s="100"/>
      <c r="H1091" s="53"/>
      <c r="I1091" s="553"/>
      <c r="J1091" s="553"/>
      <c r="K1091" s="53"/>
    </row>
    <row r="1092" spans="1:11" s="165" customFormat="1">
      <c r="A1092" s="53"/>
      <c r="B1092" s="100"/>
      <c r="C1092" s="176"/>
      <c r="G1092" s="100"/>
      <c r="H1092" s="53"/>
      <c r="I1092" s="553"/>
      <c r="J1092" s="553"/>
      <c r="K1092" s="53"/>
    </row>
    <row r="1093" spans="1:11" s="165" customFormat="1">
      <c r="A1093" s="53"/>
      <c r="B1093" s="100"/>
      <c r="C1093" s="176"/>
      <c r="G1093" s="100"/>
      <c r="H1093" s="53"/>
      <c r="I1093" s="553"/>
      <c r="J1093" s="553"/>
      <c r="K1093" s="53"/>
    </row>
    <row r="1094" spans="1:11" s="165" customFormat="1">
      <c r="A1094" s="53"/>
      <c r="B1094" s="100"/>
      <c r="C1094" s="176"/>
      <c r="G1094" s="100"/>
      <c r="H1094" s="53"/>
      <c r="I1094" s="553"/>
      <c r="J1094" s="553"/>
      <c r="K1094" s="53"/>
    </row>
    <row r="1095" spans="1:11" s="165" customFormat="1">
      <c r="A1095" s="53"/>
      <c r="B1095" s="100"/>
      <c r="C1095" s="176"/>
      <c r="G1095" s="100"/>
      <c r="H1095" s="53"/>
      <c r="I1095" s="553"/>
      <c r="J1095" s="553"/>
      <c r="K1095" s="53"/>
    </row>
    <row r="1096" spans="1:11" s="165" customFormat="1">
      <c r="A1096" s="53"/>
      <c r="B1096" s="100"/>
      <c r="C1096" s="176"/>
      <c r="G1096" s="100"/>
      <c r="H1096" s="53"/>
      <c r="I1096" s="553"/>
      <c r="J1096" s="553"/>
      <c r="K1096" s="53"/>
    </row>
    <row r="1097" spans="1:11" s="165" customFormat="1">
      <c r="A1097" s="53"/>
      <c r="B1097" s="100"/>
      <c r="C1097" s="176"/>
      <c r="G1097" s="100"/>
      <c r="H1097" s="53"/>
      <c r="I1097" s="553"/>
      <c r="J1097" s="553"/>
      <c r="K1097" s="53"/>
    </row>
    <row r="1098" spans="1:11" s="165" customFormat="1">
      <c r="A1098" s="53"/>
      <c r="B1098" s="100"/>
      <c r="C1098" s="176"/>
      <c r="G1098" s="100"/>
      <c r="H1098" s="53"/>
      <c r="I1098" s="553"/>
      <c r="J1098" s="553"/>
      <c r="K1098" s="53"/>
    </row>
    <row r="1099" spans="1:11" s="165" customFormat="1">
      <c r="A1099" s="53"/>
      <c r="B1099" s="100"/>
      <c r="C1099" s="176"/>
      <c r="G1099" s="100"/>
      <c r="H1099" s="53"/>
      <c r="I1099" s="553"/>
      <c r="J1099" s="553"/>
      <c r="K1099" s="53"/>
    </row>
    <row r="1100" spans="1:11" s="165" customFormat="1">
      <c r="A1100" s="53"/>
      <c r="B1100" s="100"/>
      <c r="C1100" s="176"/>
      <c r="G1100" s="100"/>
      <c r="H1100" s="53"/>
      <c r="I1100" s="553"/>
      <c r="J1100" s="553"/>
      <c r="K1100" s="53"/>
    </row>
    <row r="1101" spans="1:11" s="165" customFormat="1">
      <c r="A1101" s="53"/>
      <c r="B1101" s="100"/>
      <c r="C1101" s="176"/>
      <c r="G1101" s="100"/>
      <c r="H1101" s="53"/>
      <c r="I1101" s="553"/>
      <c r="J1101" s="553"/>
      <c r="K1101" s="53"/>
    </row>
    <row r="1102" spans="1:11" s="165" customFormat="1">
      <c r="A1102" s="53"/>
      <c r="B1102" s="100"/>
      <c r="C1102" s="176"/>
      <c r="G1102" s="100"/>
      <c r="H1102" s="53"/>
      <c r="I1102" s="553"/>
      <c r="J1102" s="553"/>
      <c r="K1102" s="53"/>
    </row>
    <row r="1103" spans="1:11" s="165" customFormat="1">
      <c r="A1103" s="53"/>
      <c r="B1103" s="100"/>
      <c r="C1103" s="176"/>
      <c r="G1103" s="100"/>
      <c r="H1103" s="53"/>
      <c r="I1103" s="553"/>
      <c r="J1103" s="553"/>
      <c r="K1103" s="53"/>
    </row>
    <row r="1104" spans="1:11" s="165" customFormat="1">
      <c r="A1104" s="53"/>
      <c r="B1104" s="100"/>
      <c r="C1104" s="176"/>
      <c r="G1104" s="100"/>
      <c r="H1104" s="53"/>
      <c r="I1104" s="553"/>
      <c r="J1104" s="553"/>
      <c r="K1104" s="53"/>
    </row>
    <row r="1105" spans="1:11" s="165" customFormat="1">
      <c r="A1105" s="53"/>
      <c r="B1105" s="100"/>
      <c r="C1105" s="176"/>
      <c r="G1105" s="100"/>
      <c r="H1105" s="53"/>
      <c r="I1105" s="553"/>
      <c r="J1105" s="553"/>
      <c r="K1105" s="53"/>
    </row>
    <row r="1106" spans="1:11" s="165" customFormat="1">
      <c r="A1106" s="53"/>
      <c r="B1106" s="100"/>
      <c r="C1106" s="176"/>
      <c r="G1106" s="100"/>
      <c r="H1106" s="53"/>
      <c r="I1106" s="553"/>
      <c r="J1106" s="553"/>
      <c r="K1106" s="53"/>
    </row>
    <row r="1107" spans="1:11" s="165" customFormat="1">
      <c r="A1107" s="53"/>
      <c r="B1107" s="100"/>
      <c r="C1107" s="176"/>
      <c r="G1107" s="100"/>
      <c r="H1107" s="53"/>
      <c r="I1107" s="553"/>
      <c r="J1107" s="553"/>
      <c r="K1107" s="53"/>
    </row>
    <row r="1108" spans="1:11" s="165" customFormat="1">
      <c r="A1108" s="53"/>
      <c r="B1108" s="100"/>
      <c r="C1108" s="176"/>
      <c r="G1108" s="100"/>
      <c r="H1108" s="53"/>
      <c r="I1108" s="553"/>
      <c r="J1108" s="553"/>
      <c r="K1108" s="53"/>
    </row>
    <row r="1109" spans="1:11" s="165" customFormat="1">
      <c r="A1109" s="53"/>
      <c r="B1109" s="100"/>
      <c r="C1109" s="176"/>
      <c r="G1109" s="100"/>
      <c r="H1109" s="53"/>
      <c r="I1109" s="553"/>
      <c r="J1109" s="553"/>
      <c r="K1109" s="53"/>
    </row>
    <row r="1110" spans="1:11" s="165" customFormat="1">
      <c r="A1110" s="53"/>
      <c r="B1110" s="100"/>
      <c r="C1110" s="176"/>
      <c r="G1110" s="100"/>
      <c r="H1110" s="53"/>
      <c r="I1110" s="553"/>
      <c r="J1110" s="553"/>
      <c r="K1110" s="53"/>
    </row>
    <row r="1111" spans="1:11" s="165" customFormat="1">
      <c r="A1111" s="53"/>
      <c r="B1111" s="100"/>
      <c r="C1111" s="176"/>
      <c r="G1111" s="100"/>
      <c r="H1111" s="53"/>
      <c r="I1111" s="553"/>
      <c r="J1111" s="553"/>
      <c r="K1111" s="53"/>
    </row>
    <row r="1112" spans="1:11" s="165" customFormat="1">
      <c r="A1112" s="53"/>
      <c r="B1112" s="100"/>
      <c r="C1112" s="176"/>
      <c r="G1112" s="100"/>
      <c r="H1112" s="53"/>
      <c r="I1112" s="553"/>
      <c r="J1112" s="553"/>
      <c r="K1112" s="53"/>
    </row>
    <row r="1113" spans="1:11" s="165" customFormat="1">
      <c r="A1113" s="53"/>
      <c r="B1113" s="100"/>
      <c r="C1113" s="176"/>
      <c r="G1113" s="100"/>
      <c r="H1113" s="53"/>
      <c r="I1113" s="553"/>
      <c r="J1113" s="553"/>
      <c r="K1113" s="53"/>
    </row>
    <row r="1114" spans="1:11" s="165" customFormat="1">
      <c r="A1114" s="53"/>
      <c r="B1114" s="100"/>
      <c r="C1114" s="176"/>
      <c r="G1114" s="100"/>
      <c r="H1114" s="53"/>
      <c r="I1114" s="553"/>
      <c r="J1114" s="553"/>
      <c r="K1114" s="53"/>
    </row>
    <row r="1115" spans="1:11" s="165" customFormat="1">
      <c r="A1115" s="53"/>
      <c r="B1115" s="100"/>
      <c r="C1115" s="176"/>
      <c r="G1115" s="100"/>
      <c r="H1115" s="53"/>
      <c r="I1115" s="553"/>
      <c r="J1115" s="553"/>
      <c r="K1115" s="53"/>
    </row>
    <row r="1116" spans="1:11" s="165" customFormat="1">
      <c r="A1116" s="53"/>
      <c r="B1116" s="100"/>
      <c r="C1116" s="176"/>
      <c r="G1116" s="100"/>
      <c r="H1116" s="53"/>
      <c r="I1116" s="553"/>
      <c r="J1116" s="553"/>
      <c r="K1116" s="53"/>
    </row>
    <row r="1117" spans="1:11" s="165" customFormat="1">
      <c r="A1117" s="53"/>
      <c r="B1117" s="100"/>
      <c r="C1117" s="176"/>
      <c r="G1117" s="100"/>
      <c r="H1117" s="53"/>
      <c r="I1117" s="553"/>
      <c r="J1117" s="553"/>
      <c r="K1117" s="53"/>
    </row>
    <row r="1118" spans="1:11" s="165" customFormat="1">
      <c r="A1118" s="53"/>
      <c r="B1118" s="100"/>
      <c r="C1118" s="176"/>
      <c r="G1118" s="100"/>
      <c r="H1118" s="53"/>
      <c r="I1118" s="553"/>
      <c r="J1118" s="553"/>
      <c r="K1118" s="53"/>
    </row>
    <row r="1119" spans="1:11" s="165" customFormat="1">
      <c r="A1119" s="53"/>
      <c r="B1119" s="100"/>
      <c r="C1119" s="176"/>
      <c r="G1119" s="100"/>
      <c r="H1119" s="53"/>
      <c r="I1119" s="553"/>
      <c r="J1119" s="553"/>
      <c r="K1119" s="53"/>
    </row>
    <row r="1120" spans="1:11" s="165" customFormat="1">
      <c r="A1120" s="53"/>
      <c r="B1120" s="100"/>
      <c r="C1120" s="176"/>
      <c r="G1120" s="100"/>
      <c r="H1120" s="53"/>
      <c r="I1120" s="553"/>
      <c r="J1120" s="553"/>
      <c r="K1120" s="53"/>
    </row>
    <row r="1121" spans="1:11" s="165" customFormat="1">
      <c r="A1121" s="53"/>
      <c r="B1121" s="100"/>
      <c r="C1121" s="176"/>
      <c r="G1121" s="100"/>
      <c r="H1121" s="53"/>
      <c r="I1121" s="553"/>
      <c r="J1121" s="553"/>
      <c r="K1121" s="53"/>
    </row>
    <row r="1122" spans="1:11" s="165" customFormat="1">
      <c r="A1122" s="53"/>
      <c r="B1122" s="100"/>
      <c r="C1122" s="176"/>
      <c r="G1122" s="100"/>
      <c r="H1122" s="53"/>
      <c r="I1122" s="553"/>
      <c r="J1122" s="553"/>
      <c r="K1122" s="53"/>
    </row>
    <row r="1123" spans="1:11" s="165" customFormat="1">
      <c r="A1123" s="53"/>
      <c r="B1123" s="100"/>
      <c r="C1123" s="176"/>
      <c r="G1123" s="100"/>
      <c r="H1123" s="53"/>
      <c r="I1123" s="553"/>
      <c r="J1123" s="553"/>
      <c r="K1123" s="53"/>
    </row>
    <row r="1124" spans="1:11" s="165" customFormat="1">
      <c r="A1124" s="53"/>
      <c r="B1124" s="100"/>
      <c r="C1124" s="176"/>
      <c r="G1124" s="100"/>
      <c r="H1124" s="53"/>
      <c r="I1124" s="553"/>
      <c r="J1124" s="553"/>
      <c r="K1124" s="53"/>
    </row>
    <row r="1125" spans="1:11" s="165" customFormat="1">
      <c r="A1125" s="53"/>
      <c r="B1125" s="100"/>
      <c r="C1125" s="176"/>
      <c r="G1125" s="100"/>
      <c r="H1125" s="53"/>
      <c r="I1125" s="553"/>
      <c r="J1125" s="553"/>
      <c r="K1125" s="53"/>
    </row>
    <row r="1126" spans="1:11" s="165" customFormat="1">
      <c r="A1126" s="53"/>
      <c r="B1126" s="100"/>
      <c r="C1126" s="176"/>
      <c r="G1126" s="100"/>
      <c r="H1126" s="53"/>
      <c r="I1126" s="553"/>
      <c r="J1126" s="553"/>
      <c r="K1126" s="53"/>
    </row>
    <row r="1127" spans="1:11" s="165" customFormat="1">
      <c r="A1127" s="53"/>
      <c r="B1127" s="100"/>
      <c r="C1127" s="176"/>
      <c r="G1127" s="100"/>
      <c r="H1127" s="53"/>
      <c r="I1127" s="553"/>
      <c r="J1127" s="553"/>
      <c r="K1127" s="53"/>
    </row>
    <row r="1128" spans="1:11" s="165" customFormat="1">
      <c r="A1128" s="53"/>
      <c r="B1128" s="100"/>
      <c r="C1128" s="176"/>
      <c r="G1128" s="100"/>
      <c r="H1128" s="53"/>
      <c r="I1128" s="553"/>
      <c r="J1128" s="553"/>
      <c r="K1128" s="53"/>
    </row>
    <row r="1129" spans="1:11" s="165" customFormat="1">
      <c r="A1129" s="53"/>
      <c r="B1129" s="100"/>
      <c r="C1129" s="176"/>
      <c r="G1129" s="100"/>
      <c r="H1129" s="53"/>
      <c r="I1129" s="553"/>
      <c r="J1129" s="553"/>
      <c r="K1129" s="53"/>
    </row>
    <row r="1130" spans="1:11" s="165" customFormat="1">
      <c r="A1130" s="53"/>
      <c r="B1130" s="100"/>
      <c r="C1130" s="176"/>
      <c r="G1130" s="100"/>
      <c r="H1130" s="53"/>
      <c r="I1130" s="553"/>
      <c r="J1130" s="553"/>
      <c r="K1130" s="53"/>
    </row>
    <row r="1131" spans="1:11" s="165" customFormat="1">
      <c r="A1131" s="53"/>
      <c r="B1131" s="100"/>
      <c r="C1131" s="176"/>
      <c r="G1131" s="100"/>
      <c r="H1131" s="53"/>
      <c r="I1131" s="553"/>
      <c r="J1131" s="553"/>
      <c r="K1131" s="53"/>
    </row>
    <row r="1132" spans="1:11" s="165" customFormat="1">
      <c r="A1132" s="53"/>
      <c r="B1132" s="100"/>
      <c r="C1132" s="176"/>
      <c r="G1132" s="100"/>
      <c r="H1132" s="53"/>
      <c r="I1132" s="553"/>
      <c r="J1132" s="553"/>
      <c r="K1132" s="53"/>
    </row>
    <row r="1133" spans="1:11" s="165" customFormat="1">
      <c r="A1133" s="53"/>
      <c r="B1133" s="100"/>
      <c r="C1133" s="176"/>
      <c r="G1133" s="100"/>
      <c r="H1133" s="53"/>
      <c r="I1133" s="553"/>
      <c r="J1133" s="553"/>
      <c r="K1133" s="53"/>
    </row>
    <row r="1134" spans="1:11" s="165" customFormat="1">
      <c r="A1134" s="53"/>
      <c r="B1134" s="100"/>
      <c r="C1134" s="176"/>
      <c r="G1134" s="100"/>
      <c r="H1134" s="53"/>
      <c r="I1134" s="553"/>
      <c r="J1134" s="553"/>
      <c r="K1134" s="53"/>
    </row>
    <row r="1135" spans="1:11" s="165" customFormat="1">
      <c r="A1135" s="53"/>
      <c r="B1135" s="100"/>
      <c r="C1135" s="176"/>
      <c r="G1135" s="100"/>
      <c r="H1135" s="53"/>
      <c r="I1135" s="553"/>
      <c r="J1135" s="553"/>
      <c r="K1135" s="53"/>
    </row>
    <row r="1136" spans="1:11" s="165" customFormat="1">
      <c r="A1136" s="53"/>
      <c r="B1136" s="100"/>
      <c r="C1136" s="176"/>
      <c r="G1136" s="100"/>
      <c r="H1136" s="53"/>
      <c r="I1136" s="553"/>
      <c r="J1136" s="553"/>
      <c r="K1136" s="53"/>
    </row>
    <row r="1137" spans="1:11" s="165" customFormat="1">
      <c r="A1137" s="53"/>
      <c r="B1137" s="100"/>
      <c r="C1137" s="176"/>
      <c r="G1137" s="100"/>
      <c r="H1137" s="53"/>
      <c r="I1137" s="553"/>
      <c r="J1137" s="553"/>
      <c r="K1137" s="53"/>
    </row>
    <row r="1138" spans="1:11" s="165" customFormat="1">
      <c r="A1138" s="53"/>
      <c r="B1138" s="100"/>
      <c r="C1138" s="176"/>
      <c r="G1138" s="100"/>
      <c r="H1138" s="53"/>
      <c r="I1138" s="553"/>
      <c r="J1138" s="553"/>
      <c r="K1138" s="53"/>
    </row>
    <row r="1139" spans="1:11" s="165" customFormat="1">
      <c r="A1139" s="53"/>
      <c r="B1139" s="100"/>
      <c r="C1139" s="176"/>
      <c r="G1139" s="100"/>
      <c r="H1139" s="53"/>
      <c r="I1139" s="553"/>
      <c r="J1139" s="553"/>
      <c r="K1139" s="53"/>
    </row>
    <row r="1140" spans="1:11" s="165" customFormat="1">
      <c r="A1140" s="53"/>
      <c r="B1140" s="100"/>
      <c r="C1140" s="176"/>
      <c r="G1140" s="100"/>
      <c r="H1140" s="53"/>
      <c r="I1140" s="553"/>
      <c r="J1140" s="553"/>
      <c r="K1140" s="53"/>
    </row>
    <row r="1141" spans="1:11" s="165" customFormat="1">
      <c r="A1141" s="53"/>
      <c r="B1141" s="100"/>
      <c r="C1141" s="176"/>
      <c r="G1141" s="100"/>
      <c r="H1141" s="53"/>
      <c r="I1141" s="553"/>
      <c r="J1141" s="553"/>
      <c r="K1141" s="53"/>
    </row>
    <row r="1142" spans="1:11" s="165" customFormat="1">
      <c r="A1142" s="53"/>
      <c r="B1142" s="100"/>
      <c r="C1142" s="176"/>
      <c r="G1142" s="100"/>
      <c r="H1142" s="53"/>
      <c r="I1142" s="553"/>
      <c r="J1142" s="553"/>
      <c r="K1142" s="53"/>
    </row>
    <row r="1143" spans="1:11" s="165" customFormat="1">
      <c r="A1143" s="53"/>
      <c r="B1143" s="100"/>
      <c r="C1143" s="176"/>
      <c r="G1143" s="100"/>
      <c r="H1143" s="53"/>
      <c r="I1143" s="553"/>
      <c r="J1143" s="553"/>
      <c r="K1143" s="53"/>
    </row>
    <row r="1144" spans="1:11" s="165" customFormat="1">
      <c r="A1144" s="53"/>
      <c r="B1144" s="100"/>
      <c r="C1144" s="176"/>
      <c r="G1144" s="100"/>
      <c r="H1144" s="53"/>
      <c r="I1144" s="553"/>
      <c r="J1144" s="553"/>
      <c r="K1144" s="53"/>
    </row>
    <row r="1145" spans="1:11" s="165" customFormat="1">
      <c r="A1145" s="53"/>
      <c r="B1145" s="100"/>
      <c r="C1145" s="176"/>
      <c r="G1145" s="100"/>
      <c r="H1145" s="53"/>
      <c r="I1145" s="553"/>
      <c r="J1145" s="553"/>
      <c r="K1145" s="53"/>
    </row>
    <row r="1146" spans="1:11" s="165" customFormat="1">
      <c r="A1146" s="53"/>
      <c r="B1146" s="100"/>
      <c r="C1146" s="176"/>
      <c r="G1146" s="100"/>
      <c r="H1146" s="53"/>
      <c r="I1146" s="553"/>
      <c r="J1146" s="553"/>
      <c r="K1146" s="53"/>
    </row>
    <row r="1147" spans="1:11" s="165" customFormat="1">
      <c r="A1147" s="53"/>
      <c r="B1147" s="100"/>
      <c r="C1147" s="176"/>
      <c r="G1147" s="100"/>
      <c r="H1147" s="53"/>
      <c r="I1147" s="553"/>
      <c r="J1147" s="553"/>
      <c r="K1147" s="53"/>
    </row>
    <row r="1148" spans="1:11" s="165" customFormat="1">
      <c r="A1148" s="53"/>
      <c r="B1148" s="100"/>
      <c r="C1148" s="176"/>
      <c r="G1148" s="100"/>
      <c r="H1148" s="53"/>
      <c r="I1148" s="553"/>
      <c r="J1148" s="553"/>
      <c r="K1148" s="53"/>
    </row>
    <row r="1149" spans="1:11" s="165" customFormat="1">
      <c r="A1149" s="53"/>
      <c r="B1149" s="100"/>
      <c r="C1149" s="176"/>
      <c r="G1149" s="100"/>
      <c r="H1149" s="53"/>
      <c r="I1149" s="553"/>
      <c r="J1149" s="553"/>
      <c r="K1149" s="53"/>
    </row>
    <row r="1150" spans="1:11" s="165" customFormat="1">
      <c r="A1150" s="53"/>
      <c r="B1150" s="100"/>
      <c r="C1150" s="176"/>
      <c r="G1150" s="100"/>
      <c r="H1150" s="53"/>
      <c r="I1150" s="553"/>
      <c r="J1150" s="553"/>
      <c r="K1150" s="53"/>
    </row>
    <row r="1151" spans="1:11" s="165" customFormat="1">
      <c r="A1151" s="53"/>
      <c r="B1151" s="100"/>
      <c r="C1151" s="176"/>
      <c r="G1151" s="100"/>
      <c r="H1151" s="53"/>
      <c r="I1151" s="553"/>
      <c r="J1151" s="553"/>
      <c r="K1151" s="53"/>
    </row>
    <row r="1152" spans="1:11" s="165" customFormat="1">
      <c r="A1152" s="53"/>
      <c r="B1152" s="100"/>
      <c r="C1152" s="176"/>
      <c r="G1152" s="100"/>
      <c r="H1152" s="53"/>
      <c r="I1152" s="553"/>
      <c r="J1152" s="553"/>
      <c r="K1152" s="53"/>
    </row>
    <row r="1153" spans="1:11" s="165" customFormat="1">
      <c r="A1153" s="53"/>
      <c r="B1153" s="100"/>
      <c r="C1153" s="176"/>
      <c r="G1153" s="100"/>
      <c r="H1153" s="53"/>
      <c r="I1153" s="553"/>
      <c r="J1153" s="553"/>
      <c r="K1153" s="53"/>
    </row>
    <row r="1154" spans="1:11" s="165" customFormat="1">
      <c r="A1154" s="53"/>
      <c r="B1154" s="100"/>
      <c r="C1154" s="176"/>
      <c r="G1154" s="100"/>
      <c r="H1154" s="53"/>
      <c r="I1154" s="553"/>
      <c r="J1154" s="553"/>
      <c r="K1154" s="53"/>
    </row>
    <row r="1155" spans="1:11" s="165" customFormat="1">
      <c r="A1155" s="53"/>
      <c r="B1155" s="100"/>
      <c r="C1155" s="176"/>
      <c r="G1155" s="100"/>
      <c r="H1155" s="53"/>
      <c r="I1155" s="553"/>
      <c r="J1155" s="553"/>
      <c r="K1155" s="53"/>
    </row>
    <row r="1156" spans="1:11" s="165" customFormat="1">
      <c r="A1156" s="53"/>
      <c r="B1156" s="100"/>
      <c r="C1156" s="176"/>
      <c r="G1156" s="100"/>
      <c r="H1156" s="53"/>
      <c r="I1156" s="553"/>
      <c r="J1156" s="553"/>
      <c r="K1156" s="53"/>
    </row>
    <row r="1157" spans="1:11" s="165" customFormat="1">
      <c r="A1157" s="53"/>
      <c r="B1157" s="100"/>
      <c r="C1157" s="176"/>
      <c r="G1157" s="100"/>
      <c r="H1157" s="53"/>
      <c r="I1157" s="553"/>
      <c r="J1157" s="553"/>
      <c r="K1157" s="53"/>
    </row>
    <row r="1158" spans="1:11" s="165" customFormat="1">
      <c r="A1158" s="53"/>
      <c r="B1158" s="100"/>
      <c r="C1158" s="176"/>
      <c r="G1158" s="100"/>
      <c r="H1158" s="53"/>
      <c r="I1158" s="553"/>
      <c r="J1158" s="553"/>
      <c r="K1158" s="53"/>
    </row>
    <row r="1159" spans="1:11" s="165" customFormat="1">
      <c r="A1159" s="53"/>
      <c r="B1159" s="100"/>
      <c r="C1159" s="176"/>
      <c r="G1159" s="100"/>
      <c r="H1159" s="53"/>
      <c r="I1159" s="553"/>
      <c r="J1159" s="553"/>
      <c r="K1159" s="53"/>
    </row>
    <row r="1160" spans="1:11" s="165" customFormat="1">
      <c r="A1160" s="53"/>
      <c r="B1160" s="100"/>
      <c r="C1160" s="176"/>
      <c r="G1160" s="100"/>
      <c r="H1160" s="53"/>
      <c r="I1160" s="553"/>
      <c r="J1160" s="553"/>
      <c r="K1160" s="53"/>
    </row>
    <row r="1161" spans="1:11" s="165" customFormat="1">
      <c r="A1161" s="53"/>
      <c r="B1161" s="100"/>
      <c r="C1161" s="176"/>
      <c r="G1161" s="100"/>
      <c r="H1161" s="53"/>
      <c r="I1161" s="553"/>
      <c r="J1161" s="553"/>
      <c r="K1161" s="53"/>
    </row>
    <row r="1162" spans="1:11" s="165" customFormat="1">
      <c r="A1162" s="53"/>
      <c r="B1162" s="100"/>
      <c r="C1162" s="176"/>
      <c r="G1162" s="100"/>
      <c r="H1162" s="53"/>
      <c r="I1162" s="553"/>
      <c r="J1162" s="553"/>
      <c r="K1162" s="53"/>
    </row>
    <row r="1163" spans="1:11" s="165" customFormat="1">
      <c r="A1163" s="53"/>
      <c r="B1163" s="100"/>
      <c r="C1163" s="176"/>
      <c r="G1163" s="100"/>
      <c r="H1163" s="53"/>
      <c r="I1163" s="553"/>
      <c r="J1163" s="553"/>
      <c r="K1163" s="53"/>
    </row>
    <row r="1164" spans="1:11" s="165" customFormat="1">
      <c r="A1164" s="53"/>
      <c r="B1164" s="100"/>
      <c r="C1164" s="176"/>
      <c r="G1164" s="100"/>
      <c r="H1164" s="53"/>
      <c r="I1164" s="553"/>
      <c r="J1164" s="553"/>
      <c r="K1164" s="53"/>
    </row>
    <row r="1165" spans="1:11" s="165" customFormat="1">
      <c r="A1165" s="53"/>
      <c r="B1165" s="100"/>
      <c r="C1165" s="176"/>
      <c r="G1165" s="100"/>
      <c r="H1165" s="53"/>
      <c r="I1165" s="553"/>
      <c r="J1165" s="553"/>
      <c r="K1165" s="53"/>
    </row>
    <row r="1166" spans="1:11" s="165" customFormat="1">
      <c r="A1166" s="53"/>
      <c r="B1166" s="100"/>
      <c r="C1166" s="176"/>
      <c r="G1166" s="100"/>
      <c r="H1166" s="53"/>
      <c r="I1166" s="553"/>
      <c r="J1166" s="553"/>
      <c r="K1166" s="53"/>
    </row>
    <row r="1167" spans="1:11" s="165" customFormat="1">
      <c r="A1167" s="53"/>
      <c r="B1167" s="100"/>
      <c r="C1167" s="176"/>
      <c r="G1167" s="100"/>
      <c r="H1167" s="53"/>
      <c r="I1167" s="553"/>
      <c r="J1167" s="553"/>
      <c r="K1167" s="53"/>
    </row>
    <row r="1168" spans="1:11" s="165" customFormat="1">
      <c r="A1168" s="53"/>
      <c r="B1168" s="100"/>
      <c r="C1168" s="176"/>
      <c r="G1168" s="100"/>
      <c r="H1168" s="53"/>
      <c r="I1168" s="553"/>
      <c r="J1168" s="553"/>
      <c r="K1168" s="53"/>
    </row>
    <row r="1169" spans="1:11" s="165" customFormat="1">
      <c r="A1169" s="53"/>
      <c r="B1169" s="100"/>
      <c r="C1169" s="176"/>
      <c r="G1169" s="100"/>
      <c r="H1169" s="53"/>
      <c r="I1169" s="553"/>
      <c r="J1169" s="553"/>
      <c r="K1169" s="53"/>
    </row>
    <row r="1170" spans="1:11" s="165" customFormat="1">
      <c r="A1170" s="53"/>
      <c r="B1170" s="100"/>
      <c r="C1170" s="176"/>
      <c r="G1170" s="100"/>
      <c r="H1170" s="53"/>
      <c r="I1170" s="553"/>
      <c r="J1170" s="553"/>
      <c r="K1170" s="53"/>
    </row>
    <row r="1171" spans="1:11" s="165" customFormat="1">
      <c r="A1171" s="53"/>
      <c r="B1171" s="100"/>
      <c r="C1171" s="176"/>
      <c r="G1171" s="100"/>
      <c r="H1171" s="53"/>
      <c r="I1171" s="553"/>
      <c r="J1171" s="553"/>
      <c r="K1171" s="53"/>
    </row>
    <row r="1172" spans="1:11" s="165" customFormat="1">
      <c r="A1172" s="53"/>
      <c r="B1172" s="100"/>
      <c r="C1172" s="176"/>
      <c r="G1172" s="100"/>
      <c r="H1172" s="53"/>
      <c r="I1172" s="553"/>
      <c r="J1172" s="553"/>
      <c r="K1172" s="53"/>
    </row>
  </sheetData>
  <mergeCells count="1">
    <mergeCell ref="C212:I212"/>
  </mergeCells>
  <printOptions horizontalCentered="1"/>
  <pageMargins left="0.19685039370078741" right="0.19685039370078741" top="0.78740157480314965" bottom="0.78740157480314965" header="0.51181102362204722" footer="0.51181102362204722"/>
  <pageSetup paperSize="9" scale="92" orientation="landscape" horizontalDpi="120" verticalDpi="144" r:id="rId1"/>
  <headerFooter alignWithMargins="0">
    <oddFooter>Stránka &amp;P</oddFooter>
  </headerFooter>
</worksheet>
</file>

<file path=xl/worksheets/sheet9.xml><?xml version="1.0" encoding="utf-8"?>
<worksheet xmlns="http://schemas.openxmlformats.org/spreadsheetml/2006/main" xmlns:r="http://schemas.openxmlformats.org/officeDocument/2006/relationships">
  <sheetPr>
    <tabColor theme="9" tint="0.59999389629810485"/>
  </sheetPr>
  <dimension ref="A1:H2807"/>
  <sheetViews>
    <sheetView tabSelected="1" zoomScaleNormal="100" zoomScaleSheetLayoutView="85" zoomScalePageLayoutView="120" workbookViewId="0">
      <pane ySplit="3" topLeftCell="A366" activePane="bottomLeft" state="frozen"/>
      <selection pane="bottomLeft" activeCell="B349" sqref="B349"/>
    </sheetView>
  </sheetViews>
  <sheetFormatPr defaultColWidth="11.7109375" defaultRowHeight="15.75"/>
  <cols>
    <col min="1" max="1" width="11.140625" style="230" customWidth="1"/>
    <col min="2" max="2" width="57.28515625" style="198" customWidth="1"/>
    <col min="3" max="4" width="12.85546875" style="198" customWidth="1"/>
    <col min="5" max="5" width="9.5703125" style="198" customWidth="1"/>
    <col min="6" max="6" width="10" style="198" customWidth="1"/>
    <col min="7" max="7" width="11.7109375" style="619"/>
    <col min="8" max="8" width="15" style="619" customWidth="1"/>
    <col min="9" max="10" width="11.7109375" style="198"/>
    <col min="11" max="11" width="11.7109375" style="198" customWidth="1"/>
    <col min="12" max="258" width="11.7109375" style="198"/>
    <col min="259" max="259" width="11.140625" style="198" customWidth="1"/>
    <col min="260" max="260" width="57.28515625" style="198" customWidth="1"/>
    <col min="261" max="261" width="9.5703125" style="198" customWidth="1"/>
    <col min="262" max="262" width="16" style="198" customWidth="1"/>
    <col min="263" max="514" width="11.7109375" style="198"/>
    <col min="515" max="515" width="11.140625" style="198" customWidth="1"/>
    <col min="516" max="516" width="57.28515625" style="198" customWidth="1"/>
    <col min="517" max="517" width="9.5703125" style="198" customWidth="1"/>
    <col min="518" max="518" width="16" style="198" customWidth="1"/>
    <col min="519" max="770" width="11.7109375" style="198"/>
    <col min="771" max="771" width="11.140625" style="198" customWidth="1"/>
    <col min="772" max="772" width="57.28515625" style="198" customWidth="1"/>
    <col min="773" max="773" width="9.5703125" style="198" customWidth="1"/>
    <col min="774" max="774" width="16" style="198" customWidth="1"/>
    <col min="775" max="1026" width="11.7109375" style="198"/>
    <col min="1027" max="1027" width="11.140625" style="198" customWidth="1"/>
    <col min="1028" max="1028" width="57.28515625" style="198" customWidth="1"/>
    <col min="1029" max="1029" width="9.5703125" style="198" customWidth="1"/>
    <col min="1030" max="1030" width="16" style="198" customWidth="1"/>
    <col min="1031" max="1282" width="11.7109375" style="198"/>
    <col min="1283" max="1283" width="11.140625" style="198" customWidth="1"/>
    <col min="1284" max="1284" width="57.28515625" style="198" customWidth="1"/>
    <col min="1285" max="1285" width="9.5703125" style="198" customWidth="1"/>
    <col min="1286" max="1286" width="16" style="198" customWidth="1"/>
    <col min="1287" max="1538" width="11.7109375" style="198"/>
    <col min="1539" max="1539" width="11.140625" style="198" customWidth="1"/>
    <col min="1540" max="1540" width="57.28515625" style="198" customWidth="1"/>
    <col min="1541" max="1541" width="9.5703125" style="198" customWidth="1"/>
    <col min="1542" max="1542" width="16" style="198" customWidth="1"/>
    <col min="1543" max="1794" width="11.7109375" style="198"/>
    <col min="1795" max="1795" width="11.140625" style="198" customWidth="1"/>
    <col min="1796" max="1796" width="57.28515625" style="198" customWidth="1"/>
    <col min="1797" max="1797" width="9.5703125" style="198" customWidth="1"/>
    <col min="1798" max="1798" width="16" style="198" customWidth="1"/>
    <col min="1799" max="2050" width="11.7109375" style="198"/>
    <col min="2051" max="2051" width="11.140625" style="198" customWidth="1"/>
    <col min="2052" max="2052" width="57.28515625" style="198" customWidth="1"/>
    <col min="2053" max="2053" width="9.5703125" style="198" customWidth="1"/>
    <col min="2054" max="2054" width="16" style="198" customWidth="1"/>
    <col min="2055" max="2306" width="11.7109375" style="198"/>
    <col min="2307" max="2307" width="11.140625" style="198" customWidth="1"/>
    <col min="2308" max="2308" width="57.28515625" style="198" customWidth="1"/>
    <col min="2309" max="2309" width="9.5703125" style="198" customWidth="1"/>
    <col min="2310" max="2310" width="16" style="198" customWidth="1"/>
    <col min="2311" max="2562" width="11.7109375" style="198"/>
    <col min="2563" max="2563" width="11.140625" style="198" customWidth="1"/>
    <col min="2564" max="2564" width="57.28515625" style="198" customWidth="1"/>
    <col min="2565" max="2565" width="9.5703125" style="198" customWidth="1"/>
    <col min="2566" max="2566" width="16" style="198" customWidth="1"/>
    <col min="2567" max="2818" width="11.7109375" style="198"/>
    <col min="2819" max="2819" width="11.140625" style="198" customWidth="1"/>
    <col min="2820" max="2820" width="57.28515625" style="198" customWidth="1"/>
    <col min="2821" max="2821" width="9.5703125" style="198" customWidth="1"/>
    <col min="2822" max="2822" width="16" style="198" customWidth="1"/>
    <col min="2823" max="3074" width="11.7109375" style="198"/>
    <col min="3075" max="3075" width="11.140625" style="198" customWidth="1"/>
    <col min="3076" max="3076" width="57.28515625" style="198" customWidth="1"/>
    <col min="3077" max="3077" width="9.5703125" style="198" customWidth="1"/>
    <col min="3078" max="3078" width="16" style="198" customWidth="1"/>
    <col min="3079" max="3330" width="11.7109375" style="198"/>
    <col min="3331" max="3331" width="11.140625" style="198" customWidth="1"/>
    <col min="3332" max="3332" width="57.28515625" style="198" customWidth="1"/>
    <col min="3333" max="3333" width="9.5703125" style="198" customWidth="1"/>
    <col min="3334" max="3334" width="16" style="198" customWidth="1"/>
    <col min="3335" max="3586" width="11.7109375" style="198"/>
    <col min="3587" max="3587" width="11.140625" style="198" customWidth="1"/>
    <col min="3588" max="3588" width="57.28515625" style="198" customWidth="1"/>
    <col min="3589" max="3589" width="9.5703125" style="198" customWidth="1"/>
    <col min="3590" max="3590" width="16" style="198" customWidth="1"/>
    <col min="3591" max="3842" width="11.7109375" style="198"/>
    <col min="3843" max="3843" width="11.140625" style="198" customWidth="1"/>
    <col min="3844" max="3844" width="57.28515625" style="198" customWidth="1"/>
    <col min="3845" max="3845" width="9.5703125" style="198" customWidth="1"/>
    <col min="3846" max="3846" width="16" style="198" customWidth="1"/>
    <col min="3847" max="4098" width="11.7109375" style="198"/>
    <col min="4099" max="4099" width="11.140625" style="198" customWidth="1"/>
    <col min="4100" max="4100" width="57.28515625" style="198" customWidth="1"/>
    <col min="4101" max="4101" width="9.5703125" style="198" customWidth="1"/>
    <col min="4102" max="4102" width="16" style="198" customWidth="1"/>
    <col min="4103" max="4354" width="11.7109375" style="198"/>
    <col min="4355" max="4355" width="11.140625" style="198" customWidth="1"/>
    <col min="4356" max="4356" width="57.28515625" style="198" customWidth="1"/>
    <col min="4357" max="4357" width="9.5703125" style="198" customWidth="1"/>
    <col min="4358" max="4358" width="16" style="198" customWidth="1"/>
    <col min="4359" max="4610" width="11.7109375" style="198"/>
    <col min="4611" max="4611" width="11.140625" style="198" customWidth="1"/>
    <col min="4612" max="4612" width="57.28515625" style="198" customWidth="1"/>
    <col min="4613" max="4613" width="9.5703125" style="198" customWidth="1"/>
    <col min="4614" max="4614" width="16" style="198" customWidth="1"/>
    <col min="4615" max="4866" width="11.7109375" style="198"/>
    <col min="4867" max="4867" width="11.140625" style="198" customWidth="1"/>
    <col min="4868" max="4868" width="57.28515625" style="198" customWidth="1"/>
    <col min="4869" max="4869" width="9.5703125" style="198" customWidth="1"/>
    <col min="4870" max="4870" width="16" style="198" customWidth="1"/>
    <col min="4871" max="5122" width="11.7109375" style="198"/>
    <col min="5123" max="5123" width="11.140625" style="198" customWidth="1"/>
    <col min="5124" max="5124" width="57.28515625" style="198" customWidth="1"/>
    <col min="5125" max="5125" width="9.5703125" style="198" customWidth="1"/>
    <col min="5126" max="5126" width="16" style="198" customWidth="1"/>
    <col min="5127" max="5378" width="11.7109375" style="198"/>
    <col min="5379" max="5379" width="11.140625" style="198" customWidth="1"/>
    <col min="5380" max="5380" width="57.28515625" style="198" customWidth="1"/>
    <col min="5381" max="5381" width="9.5703125" style="198" customWidth="1"/>
    <col min="5382" max="5382" width="16" style="198" customWidth="1"/>
    <col min="5383" max="5634" width="11.7109375" style="198"/>
    <col min="5635" max="5635" width="11.140625" style="198" customWidth="1"/>
    <col min="5636" max="5636" width="57.28515625" style="198" customWidth="1"/>
    <col min="5637" max="5637" width="9.5703125" style="198" customWidth="1"/>
    <col min="5638" max="5638" width="16" style="198" customWidth="1"/>
    <col min="5639" max="5890" width="11.7109375" style="198"/>
    <col min="5891" max="5891" width="11.140625" style="198" customWidth="1"/>
    <col min="5892" max="5892" width="57.28515625" style="198" customWidth="1"/>
    <col min="5893" max="5893" width="9.5703125" style="198" customWidth="1"/>
    <col min="5894" max="5894" width="16" style="198" customWidth="1"/>
    <col min="5895" max="6146" width="11.7109375" style="198"/>
    <col min="6147" max="6147" width="11.140625" style="198" customWidth="1"/>
    <col min="6148" max="6148" width="57.28515625" style="198" customWidth="1"/>
    <col min="6149" max="6149" width="9.5703125" style="198" customWidth="1"/>
    <col min="6150" max="6150" width="16" style="198" customWidth="1"/>
    <col min="6151" max="6402" width="11.7109375" style="198"/>
    <col min="6403" max="6403" width="11.140625" style="198" customWidth="1"/>
    <col min="6404" max="6404" width="57.28515625" style="198" customWidth="1"/>
    <col min="6405" max="6405" width="9.5703125" style="198" customWidth="1"/>
    <col min="6406" max="6406" width="16" style="198" customWidth="1"/>
    <col min="6407" max="6658" width="11.7109375" style="198"/>
    <col min="6659" max="6659" width="11.140625" style="198" customWidth="1"/>
    <col min="6660" max="6660" width="57.28515625" style="198" customWidth="1"/>
    <col min="6661" max="6661" width="9.5703125" style="198" customWidth="1"/>
    <col min="6662" max="6662" width="16" style="198" customWidth="1"/>
    <col min="6663" max="6914" width="11.7109375" style="198"/>
    <col min="6915" max="6915" width="11.140625" style="198" customWidth="1"/>
    <col min="6916" max="6916" width="57.28515625" style="198" customWidth="1"/>
    <col min="6917" max="6917" width="9.5703125" style="198" customWidth="1"/>
    <col min="6918" max="6918" width="16" style="198" customWidth="1"/>
    <col min="6919" max="7170" width="11.7109375" style="198"/>
    <col min="7171" max="7171" width="11.140625" style="198" customWidth="1"/>
    <col min="7172" max="7172" width="57.28515625" style="198" customWidth="1"/>
    <col min="7173" max="7173" width="9.5703125" style="198" customWidth="1"/>
    <col min="7174" max="7174" width="16" style="198" customWidth="1"/>
    <col min="7175" max="7426" width="11.7109375" style="198"/>
    <col min="7427" max="7427" width="11.140625" style="198" customWidth="1"/>
    <col min="7428" max="7428" width="57.28515625" style="198" customWidth="1"/>
    <col min="7429" max="7429" width="9.5703125" style="198" customWidth="1"/>
    <col min="7430" max="7430" width="16" style="198" customWidth="1"/>
    <col min="7431" max="7682" width="11.7109375" style="198"/>
    <col min="7683" max="7683" width="11.140625" style="198" customWidth="1"/>
    <col min="7684" max="7684" width="57.28515625" style="198" customWidth="1"/>
    <col min="7685" max="7685" width="9.5703125" style="198" customWidth="1"/>
    <col min="7686" max="7686" width="16" style="198" customWidth="1"/>
    <col min="7687" max="7938" width="11.7109375" style="198"/>
    <col min="7939" max="7939" width="11.140625" style="198" customWidth="1"/>
    <col min="7940" max="7940" width="57.28515625" style="198" customWidth="1"/>
    <col min="7941" max="7941" width="9.5703125" style="198" customWidth="1"/>
    <col min="7942" max="7942" width="16" style="198" customWidth="1"/>
    <col min="7943" max="8194" width="11.7109375" style="198"/>
    <col min="8195" max="8195" width="11.140625" style="198" customWidth="1"/>
    <col min="8196" max="8196" width="57.28515625" style="198" customWidth="1"/>
    <col min="8197" max="8197" width="9.5703125" style="198" customWidth="1"/>
    <col min="8198" max="8198" width="16" style="198" customWidth="1"/>
    <col min="8199" max="8450" width="11.7109375" style="198"/>
    <col min="8451" max="8451" width="11.140625" style="198" customWidth="1"/>
    <col min="8452" max="8452" width="57.28515625" style="198" customWidth="1"/>
    <col min="8453" max="8453" width="9.5703125" style="198" customWidth="1"/>
    <col min="8454" max="8454" width="16" style="198" customWidth="1"/>
    <col min="8455" max="8706" width="11.7109375" style="198"/>
    <col min="8707" max="8707" width="11.140625" style="198" customWidth="1"/>
    <col min="8708" max="8708" width="57.28515625" style="198" customWidth="1"/>
    <col min="8709" max="8709" width="9.5703125" style="198" customWidth="1"/>
    <col min="8710" max="8710" width="16" style="198" customWidth="1"/>
    <col min="8711" max="8962" width="11.7109375" style="198"/>
    <col min="8963" max="8963" width="11.140625" style="198" customWidth="1"/>
    <col min="8964" max="8964" width="57.28515625" style="198" customWidth="1"/>
    <col min="8965" max="8965" width="9.5703125" style="198" customWidth="1"/>
    <col min="8966" max="8966" width="16" style="198" customWidth="1"/>
    <col min="8967" max="9218" width="11.7109375" style="198"/>
    <col min="9219" max="9219" width="11.140625" style="198" customWidth="1"/>
    <col min="9220" max="9220" width="57.28515625" style="198" customWidth="1"/>
    <col min="9221" max="9221" width="9.5703125" style="198" customWidth="1"/>
    <col min="9222" max="9222" width="16" style="198" customWidth="1"/>
    <col min="9223" max="9474" width="11.7109375" style="198"/>
    <col min="9475" max="9475" width="11.140625" style="198" customWidth="1"/>
    <col min="9476" max="9476" width="57.28515625" style="198" customWidth="1"/>
    <col min="9477" max="9477" width="9.5703125" style="198" customWidth="1"/>
    <col min="9478" max="9478" width="16" style="198" customWidth="1"/>
    <col min="9479" max="9730" width="11.7109375" style="198"/>
    <col min="9731" max="9731" width="11.140625" style="198" customWidth="1"/>
    <col min="9732" max="9732" width="57.28515625" style="198" customWidth="1"/>
    <col min="9733" max="9733" width="9.5703125" style="198" customWidth="1"/>
    <col min="9734" max="9734" width="16" style="198" customWidth="1"/>
    <col min="9735" max="9986" width="11.7109375" style="198"/>
    <col min="9987" max="9987" width="11.140625" style="198" customWidth="1"/>
    <col min="9988" max="9988" width="57.28515625" style="198" customWidth="1"/>
    <col min="9989" max="9989" width="9.5703125" style="198" customWidth="1"/>
    <col min="9990" max="9990" width="16" style="198" customWidth="1"/>
    <col min="9991" max="10242" width="11.7109375" style="198"/>
    <col min="10243" max="10243" width="11.140625" style="198" customWidth="1"/>
    <col min="10244" max="10244" width="57.28515625" style="198" customWidth="1"/>
    <col min="10245" max="10245" width="9.5703125" style="198" customWidth="1"/>
    <col min="10246" max="10246" width="16" style="198" customWidth="1"/>
    <col min="10247" max="10498" width="11.7109375" style="198"/>
    <col min="10499" max="10499" width="11.140625" style="198" customWidth="1"/>
    <col min="10500" max="10500" width="57.28515625" style="198" customWidth="1"/>
    <col min="10501" max="10501" width="9.5703125" style="198" customWidth="1"/>
    <col min="10502" max="10502" width="16" style="198" customWidth="1"/>
    <col min="10503" max="10754" width="11.7109375" style="198"/>
    <col min="10755" max="10755" width="11.140625" style="198" customWidth="1"/>
    <col min="10756" max="10756" width="57.28515625" style="198" customWidth="1"/>
    <col min="10757" max="10757" width="9.5703125" style="198" customWidth="1"/>
    <col min="10758" max="10758" width="16" style="198" customWidth="1"/>
    <col min="10759" max="11010" width="11.7109375" style="198"/>
    <col min="11011" max="11011" width="11.140625" style="198" customWidth="1"/>
    <col min="11012" max="11012" width="57.28515625" style="198" customWidth="1"/>
    <col min="11013" max="11013" width="9.5703125" style="198" customWidth="1"/>
    <col min="11014" max="11014" width="16" style="198" customWidth="1"/>
    <col min="11015" max="11266" width="11.7109375" style="198"/>
    <col min="11267" max="11267" width="11.140625" style="198" customWidth="1"/>
    <col min="11268" max="11268" width="57.28515625" style="198" customWidth="1"/>
    <col min="11269" max="11269" width="9.5703125" style="198" customWidth="1"/>
    <col min="11270" max="11270" width="16" style="198" customWidth="1"/>
    <col min="11271" max="11522" width="11.7109375" style="198"/>
    <col min="11523" max="11523" width="11.140625" style="198" customWidth="1"/>
    <col min="11524" max="11524" width="57.28515625" style="198" customWidth="1"/>
    <col min="11525" max="11525" width="9.5703125" style="198" customWidth="1"/>
    <col min="11526" max="11526" width="16" style="198" customWidth="1"/>
    <col min="11527" max="11778" width="11.7109375" style="198"/>
    <col min="11779" max="11779" width="11.140625" style="198" customWidth="1"/>
    <col min="11780" max="11780" width="57.28515625" style="198" customWidth="1"/>
    <col min="11781" max="11781" width="9.5703125" style="198" customWidth="1"/>
    <col min="11782" max="11782" width="16" style="198" customWidth="1"/>
    <col min="11783" max="12034" width="11.7109375" style="198"/>
    <col min="12035" max="12035" width="11.140625" style="198" customWidth="1"/>
    <col min="12036" max="12036" width="57.28515625" style="198" customWidth="1"/>
    <col min="12037" max="12037" width="9.5703125" style="198" customWidth="1"/>
    <col min="12038" max="12038" width="16" style="198" customWidth="1"/>
    <col min="12039" max="12290" width="11.7109375" style="198"/>
    <col min="12291" max="12291" width="11.140625" style="198" customWidth="1"/>
    <col min="12292" max="12292" width="57.28515625" style="198" customWidth="1"/>
    <col min="12293" max="12293" width="9.5703125" style="198" customWidth="1"/>
    <col min="12294" max="12294" width="16" style="198" customWidth="1"/>
    <col min="12295" max="12546" width="11.7109375" style="198"/>
    <col min="12547" max="12547" width="11.140625" style="198" customWidth="1"/>
    <col min="12548" max="12548" width="57.28515625" style="198" customWidth="1"/>
    <col min="12549" max="12549" width="9.5703125" style="198" customWidth="1"/>
    <col min="12550" max="12550" width="16" style="198" customWidth="1"/>
    <col min="12551" max="12802" width="11.7109375" style="198"/>
    <col min="12803" max="12803" width="11.140625" style="198" customWidth="1"/>
    <col min="12804" max="12804" width="57.28515625" style="198" customWidth="1"/>
    <col min="12805" max="12805" width="9.5703125" style="198" customWidth="1"/>
    <col min="12806" max="12806" width="16" style="198" customWidth="1"/>
    <col min="12807" max="13058" width="11.7109375" style="198"/>
    <col min="13059" max="13059" width="11.140625" style="198" customWidth="1"/>
    <col min="13060" max="13060" width="57.28515625" style="198" customWidth="1"/>
    <col min="13061" max="13061" width="9.5703125" style="198" customWidth="1"/>
    <col min="13062" max="13062" width="16" style="198" customWidth="1"/>
    <col min="13063" max="13314" width="11.7109375" style="198"/>
    <col min="13315" max="13315" width="11.140625" style="198" customWidth="1"/>
    <col min="13316" max="13316" width="57.28515625" style="198" customWidth="1"/>
    <col min="13317" max="13317" width="9.5703125" style="198" customWidth="1"/>
    <col min="13318" max="13318" width="16" style="198" customWidth="1"/>
    <col min="13319" max="13570" width="11.7109375" style="198"/>
    <col min="13571" max="13571" width="11.140625" style="198" customWidth="1"/>
    <col min="13572" max="13572" width="57.28515625" style="198" customWidth="1"/>
    <col min="13573" max="13573" width="9.5703125" style="198" customWidth="1"/>
    <col min="13574" max="13574" width="16" style="198" customWidth="1"/>
    <col min="13575" max="13826" width="11.7109375" style="198"/>
    <col min="13827" max="13827" width="11.140625" style="198" customWidth="1"/>
    <col min="13828" max="13828" width="57.28515625" style="198" customWidth="1"/>
    <col min="13829" max="13829" width="9.5703125" style="198" customWidth="1"/>
    <col min="13830" max="13830" width="16" style="198" customWidth="1"/>
    <col min="13831" max="14082" width="11.7109375" style="198"/>
    <col min="14083" max="14083" width="11.140625" style="198" customWidth="1"/>
    <col min="14084" max="14084" width="57.28515625" style="198" customWidth="1"/>
    <col min="14085" max="14085" width="9.5703125" style="198" customWidth="1"/>
    <col min="14086" max="14086" width="16" style="198" customWidth="1"/>
    <col min="14087" max="14338" width="11.7109375" style="198"/>
    <col min="14339" max="14339" width="11.140625" style="198" customWidth="1"/>
    <col min="14340" max="14340" width="57.28515625" style="198" customWidth="1"/>
    <col min="14341" max="14341" width="9.5703125" style="198" customWidth="1"/>
    <col min="14342" max="14342" width="16" style="198" customWidth="1"/>
    <col min="14343" max="14594" width="11.7109375" style="198"/>
    <col min="14595" max="14595" width="11.140625" style="198" customWidth="1"/>
    <col min="14596" max="14596" width="57.28515625" style="198" customWidth="1"/>
    <col min="14597" max="14597" width="9.5703125" style="198" customWidth="1"/>
    <col min="14598" max="14598" width="16" style="198" customWidth="1"/>
    <col min="14599" max="14850" width="11.7109375" style="198"/>
    <col min="14851" max="14851" width="11.140625" style="198" customWidth="1"/>
    <col min="14852" max="14852" width="57.28515625" style="198" customWidth="1"/>
    <col min="14853" max="14853" width="9.5703125" style="198" customWidth="1"/>
    <col min="14854" max="14854" width="16" style="198" customWidth="1"/>
    <col min="14855" max="15106" width="11.7109375" style="198"/>
    <col min="15107" max="15107" width="11.140625" style="198" customWidth="1"/>
    <col min="15108" max="15108" width="57.28515625" style="198" customWidth="1"/>
    <col min="15109" max="15109" width="9.5703125" style="198" customWidth="1"/>
    <col min="15110" max="15110" width="16" style="198" customWidth="1"/>
    <col min="15111" max="15362" width="11.7109375" style="198"/>
    <col min="15363" max="15363" width="11.140625" style="198" customWidth="1"/>
    <col min="15364" max="15364" width="57.28515625" style="198" customWidth="1"/>
    <col min="15365" max="15365" width="9.5703125" style="198" customWidth="1"/>
    <col min="15366" max="15366" width="16" style="198" customWidth="1"/>
    <col min="15367" max="15618" width="11.7109375" style="198"/>
    <col min="15619" max="15619" width="11.140625" style="198" customWidth="1"/>
    <col min="15620" max="15620" width="57.28515625" style="198" customWidth="1"/>
    <col min="15621" max="15621" width="9.5703125" style="198" customWidth="1"/>
    <col min="15622" max="15622" width="16" style="198" customWidth="1"/>
    <col min="15623" max="15874" width="11.7109375" style="198"/>
    <col min="15875" max="15875" width="11.140625" style="198" customWidth="1"/>
    <col min="15876" max="15876" width="57.28515625" style="198" customWidth="1"/>
    <col min="15877" max="15877" width="9.5703125" style="198" customWidth="1"/>
    <col min="15878" max="15878" width="16" style="198" customWidth="1"/>
    <col min="15879" max="16130" width="11.7109375" style="198"/>
    <col min="16131" max="16131" width="11.140625" style="198" customWidth="1"/>
    <col min="16132" max="16132" width="57.28515625" style="198" customWidth="1"/>
    <col min="16133" max="16133" width="9.5703125" style="198" customWidth="1"/>
    <col min="16134" max="16134" width="16" style="198" customWidth="1"/>
    <col min="16135" max="16384" width="11.7109375" style="198"/>
  </cols>
  <sheetData>
    <row r="1" spans="1:8">
      <c r="A1" s="194"/>
      <c r="B1" s="195"/>
      <c r="C1" s="195"/>
      <c r="D1" s="195"/>
      <c r="E1" s="196"/>
      <c r="F1" s="312"/>
      <c r="G1" s="620"/>
    </row>
    <row r="2" spans="1:8" ht="15.75" customHeight="1" thickBot="1">
      <c r="A2" s="199"/>
      <c r="B2" s="197"/>
      <c r="C2" s="197"/>
      <c r="D2" s="197"/>
      <c r="E2" s="197"/>
      <c r="F2" s="197"/>
      <c r="G2" s="620"/>
    </row>
    <row r="3" spans="1:8" s="202" customFormat="1" ht="32.25" thickBot="1">
      <c r="A3" s="200" t="s">
        <v>2297</v>
      </c>
      <c r="B3" s="201" t="s">
        <v>2298</v>
      </c>
      <c r="C3" s="313" t="s">
        <v>4675</v>
      </c>
      <c r="D3" s="313" t="s">
        <v>1</v>
      </c>
      <c r="E3" s="313" t="s">
        <v>2110</v>
      </c>
      <c r="F3" s="314" t="s">
        <v>4</v>
      </c>
      <c r="G3" s="621" t="s">
        <v>2690</v>
      </c>
      <c r="H3" s="622" t="s">
        <v>1051</v>
      </c>
    </row>
    <row r="4" spans="1:8">
      <c r="A4" s="321"/>
      <c r="B4" s="322" t="s">
        <v>2299</v>
      </c>
      <c r="C4" s="1237"/>
      <c r="D4" s="1237"/>
      <c r="E4" s="323"/>
      <c r="F4" s="324"/>
      <c r="G4" s="623"/>
      <c r="H4" s="624"/>
    </row>
    <row r="5" spans="1:8" s="209" customFormat="1" ht="63" customHeight="1">
      <c r="A5" s="207" t="s">
        <v>2300</v>
      </c>
      <c r="B5" s="208" t="s">
        <v>2301</v>
      </c>
      <c r="C5" s="1248"/>
      <c r="D5" s="1248"/>
      <c r="E5" s="316">
        <v>1</v>
      </c>
      <c r="F5" s="317" t="s">
        <v>616</v>
      </c>
      <c r="G5" s="614">
        <v>0</v>
      </c>
      <c r="H5" s="332">
        <f>E5*G5</f>
        <v>0</v>
      </c>
    </row>
    <row r="6" spans="1:8" ht="94.5">
      <c r="A6" s="210" t="s">
        <v>2302</v>
      </c>
      <c r="B6" s="208" t="s">
        <v>2303</v>
      </c>
      <c r="C6" s="1248"/>
      <c r="D6" s="1248"/>
      <c r="E6" s="315">
        <v>7</v>
      </c>
      <c r="F6" s="318" t="s">
        <v>779</v>
      </c>
      <c r="G6" s="615">
        <v>0</v>
      </c>
      <c r="H6" s="332">
        <f t="shared" ref="H6:H9" si="0">E6*G6</f>
        <v>0</v>
      </c>
    </row>
    <row r="7" spans="1:8" ht="31.5">
      <c r="A7" s="210" t="s">
        <v>2304</v>
      </c>
      <c r="B7" s="208" t="s">
        <v>2305</v>
      </c>
      <c r="C7" s="1248"/>
      <c r="D7" s="1248"/>
      <c r="E7" s="315">
        <v>3000</v>
      </c>
      <c r="F7" s="318" t="s">
        <v>477</v>
      </c>
      <c r="G7" s="615">
        <v>0</v>
      </c>
      <c r="H7" s="332">
        <f t="shared" si="0"/>
        <v>0</v>
      </c>
    </row>
    <row r="8" spans="1:8" ht="31.5">
      <c r="A8" s="210" t="s">
        <v>2306</v>
      </c>
      <c r="B8" s="208" t="s">
        <v>2307</v>
      </c>
      <c r="C8" s="1248"/>
      <c r="D8" s="1248"/>
      <c r="E8" s="315">
        <v>100</v>
      </c>
      <c r="F8" s="318" t="s">
        <v>477</v>
      </c>
      <c r="G8" s="615">
        <v>0</v>
      </c>
      <c r="H8" s="332">
        <f t="shared" si="0"/>
        <v>0</v>
      </c>
    </row>
    <row r="9" spans="1:8" ht="31.5">
      <c r="A9" s="210" t="s">
        <v>2308</v>
      </c>
      <c r="B9" s="208" t="s">
        <v>2309</v>
      </c>
      <c r="C9" s="1248"/>
      <c r="D9" s="1248"/>
      <c r="E9" s="315">
        <v>100</v>
      </c>
      <c r="F9" s="318" t="s">
        <v>1566</v>
      </c>
      <c r="G9" s="615">
        <v>0</v>
      </c>
      <c r="H9" s="332">
        <f t="shared" si="0"/>
        <v>0</v>
      </c>
    </row>
    <row r="10" spans="1:8">
      <c r="A10" s="210"/>
      <c r="B10" s="208"/>
      <c r="C10" s="1248"/>
      <c r="D10" s="1248"/>
      <c r="E10" s="315"/>
      <c r="F10" s="318"/>
      <c r="G10" s="616"/>
      <c r="H10" s="333"/>
    </row>
    <row r="11" spans="1:8">
      <c r="A11" s="203"/>
      <c r="B11" s="204" t="s">
        <v>2310</v>
      </c>
      <c r="C11" s="1249"/>
      <c r="D11" s="1249"/>
      <c r="E11" s="315"/>
      <c r="F11" s="318"/>
      <c r="G11" s="616"/>
      <c r="H11" s="333"/>
    </row>
    <row r="12" spans="1:8" ht="174.75" customHeight="1">
      <c r="A12" s="958" t="s">
        <v>2311</v>
      </c>
      <c r="B12" s="1329" t="s">
        <v>4713</v>
      </c>
      <c r="C12" s="1239"/>
      <c r="D12" s="1239"/>
      <c r="E12" s="1211">
        <v>1</v>
      </c>
      <c r="F12" s="1212" t="s">
        <v>616</v>
      </c>
      <c r="G12" s="615">
        <v>0</v>
      </c>
      <c r="H12" s="332">
        <f t="shared" ref="H12" si="1">E12*G12</f>
        <v>0</v>
      </c>
    </row>
    <row r="13" spans="1:8">
      <c r="A13" s="958"/>
      <c r="B13" s="960" t="s">
        <v>2312</v>
      </c>
      <c r="C13" s="1250"/>
      <c r="D13" s="1250"/>
      <c r="E13" s="1211"/>
      <c r="F13" s="1212"/>
      <c r="G13" s="616"/>
      <c r="H13" s="333"/>
    </row>
    <row r="14" spans="1:8">
      <c r="A14" s="958"/>
      <c r="B14" s="961" t="s">
        <v>2313</v>
      </c>
      <c r="C14" s="1251"/>
      <c r="D14" s="1251"/>
      <c r="E14" s="1211"/>
      <c r="F14" s="1212"/>
      <c r="G14" s="616"/>
      <c r="H14" s="333"/>
    </row>
    <row r="15" spans="1:8">
      <c r="A15" s="958"/>
      <c r="B15" s="961" t="s">
        <v>2314</v>
      </c>
      <c r="C15" s="1251"/>
      <c r="D15" s="1251"/>
      <c r="E15" s="1211"/>
      <c r="F15" s="1212"/>
      <c r="G15" s="616"/>
      <c r="H15" s="333"/>
    </row>
    <row r="16" spans="1:8">
      <c r="A16" s="958"/>
      <c r="B16" s="961" t="s">
        <v>2315</v>
      </c>
      <c r="C16" s="1251"/>
      <c r="D16" s="1251"/>
      <c r="E16" s="1211"/>
      <c r="F16" s="1212"/>
      <c r="G16" s="616"/>
      <c r="H16" s="333"/>
    </row>
    <row r="17" spans="1:8">
      <c r="A17" s="958"/>
      <c r="B17" s="961" t="s">
        <v>2316</v>
      </c>
      <c r="C17" s="1251"/>
      <c r="D17" s="1251"/>
      <c r="E17" s="1211"/>
      <c r="F17" s="1212"/>
      <c r="G17" s="616"/>
      <c r="H17" s="333"/>
    </row>
    <row r="18" spans="1:8" ht="31.5">
      <c r="A18" s="958"/>
      <c r="B18" s="962" t="s">
        <v>2317</v>
      </c>
      <c r="C18" s="1252"/>
      <c r="D18" s="1252"/>
      <c r="E18" s="1211"/>
      <c r="F18" s="1212"/>
      <c r="G18" s="616"/>
      <c r="H18" s="333"/>
    </row>
    <row r="19" spans="1:8">
      <c r="A19" s="958"/>
      <c r="B19" s="960" t="s">
        <v>2318</v>
      </c>
      <c r="C19" s="1250"/>
      <c r="D19" s="1250"/>
      <c r="E19" s="1211"/>
      <c r="F19" s="1212"/>
      <c r="G19" s="616"/>
      <c r="H19" s="333"/>
    </row>
    <row r="20" spans="1:8" ht="155.25" customHeight="1">
      <c r="A20" s="958"/>
      <c r="B20" s="962" t="s">
        <v>2319</v>
      </c>
      <c r="C20" s="1252"/>
      <c r="D20" s="1252"/>
      <c r="E20" s="1211">
        <v>1</v>
      </c>
      <c r="F20" s="1212" t="s">
        <v>616</v>
      </c>
      <c r="G20" s="615">
        <v>0</v>
      </c>
      <c r="H20" s="332">
        <f t="shared" ref="H20:H42" si="2">E20*G20</f>
        <v>0</v>
      </c>
    </row>
    <row r="21" spans="1:8">
      <c r="A21" s="958"/>
      <c r="B21" s="961" t="s">
        <v>2320</v>
      </c>
      <c r="C21" s="1251"/>
      <c r="D21" s="1251"/>
      <c r="E21" s="1211">
        <v>3</v>
      </c>
      <c r="F21" s="1212" t="s">
        <v>616</v>
      </c>
      <c r="G21" s="615">
        <v>0</v>
      </c>
      <c r="H21" s="332">
        <f t="shared" si="2"/>
        <v>0</v>
      </c>
    </row>
    <row r="22" spans="1:8">
      <c r="A22" s="958"/>
      <c r="B22" s="961" t="s">
        <v>2321</v>
      </c>
      <c r="C22" s="1251"/>
      <c r="D22" s="1251"/>
      <c r="E22" s="1211">
        <v>1</v>
      </c>
      <c r="F22" s="1212" t="s">
        <v>616</v>
      </c>
      <c r="G22" s="615">
        <v>0</v>
      </c>
      <c r="H22" s="332">
        <f t="shared" si="2"/>
        <v>0</v>
      </c>
    </row>
    <row r="23" spans="1:8">
      <c r="A23" s="210"/>
      <c r="B23" s="212" t="s">
        <v>2322</v>
      </c>
      <c r="C23" s="1241"/>
      <c r="D23" s="1241"/>
      <c r="E23" s="315">
        <v>4</v>
      </c>
      <c r="F23" s="318" t="s">
        <v>616</v>
      </c>
      <c r="G23" s="615">
        <v>0</v>
      </c>
      <c r="H23" s="332">
        <f t="shared" si="2"/>
        <v>0</v>
      </c>
    </row>
    <row r="24" spans="1:8">
      <c r="A24" s="210"/>
      <c r="B24" s="212" t="s">
        <v>2323</v>
      </c>
      <c r="C24" s="1241"/>
      <c r="D24" s="1241"/>
      <c r="E24" s="315">
        <v>1</v>
      </c>
      <c r="F24" s="318" t="s">
        <v>616</v>
      </c>
      <c r="G24" s="615">
        <v>0</v>
      </c>
      <c r="H24" s="332">
        <f t="shared" si="2"/>
        <v>0</v>
      </c>
    </row>
    <row r="25" spans="1:8" ht="31.5">
      <c r="A25" s="210" t="s">
        <v>2324</v>
      </c>
      <c r="B25" s="213" t="s">
        <v>2325</v>
      </c>
      <c r="C25" s="1238"/>
      <c r="D25" s="1238"/>
      <c r="E25" s="315">
        <v>2</v>
      </c>
      <c r="F25" s="318" t="s">
        <v>616</v>
      </c>
      <c r="G25" s="615">
        <v>0</v>
      </c>
      <c r="H25" s="332">
        <f t="shared" si="2"/>
        <v>0</v>
      </c>
    </row>
    <row r="26" spans="1:8" ht="31.5">
      <c r="A26" s="210" t="s">
        <v>2326</v>
      </c>
      <c r="B26" s="213" t="s">
        <v>2327</v>
      </c>
      <c r="C26" s="1238"/>
      <c r="D26" s="1238"/>
      <c r="E26" s="315">
        <v>2</v>
      </c>
      <c r="F26" s="318" t="s">
        <v>616</v>
      </c>
      <c r="G26" s="615">
        <v>0</v>
      </c>
      <c r="H26" s="332">
        <f t="shared" si="2"/>
        <v>0</v>
      </c>
    </row>
    <row r="27" spans="1:8" ht="31.5">
      <c r="A27" s="210" t="s">
        <v>2328</v>
      </c>
      <c r="B27" s="213" t="s">
        <v>2329</v>
      </c>
      <c r="C27" s="1238"/>
      <c r="D27" s="1238"/>
      <c r="E27" s="315">
        <v>1</v>
      </c>
      <c r="F27" s="318" t="s">
        <v>616</v>
      </c>
      <c r="G27" s="615">
        <v>0</v>
      </c>
      <c r="H27" s="332">
        <f t="shared" si="2"/>
        <v>0</v>
      </c>
    </row>
    <row r="28" spans="1:8" ht="31.5">
      <c r="A28" s="210" t="s">
        <v>2330</v>
      </c>
      <c r="B28" s="213" t="s">
        <v>2331</v>
      </c>
      <c r="C28" s="1238"/>
      <c r="D28" s="1238"/>
      <c r="E28" s="315">
        <v>2</v>
      </c>
      <c r="F28" s="318" t="s">
        <v>616</v>
      </c>
      <c r="G28" s="615">
        <v>0</v>
      </c>
      <c r="H28" s="332">
        <f t="shared" si="2"/>
        <v>0</v>
      </c>
    </row>
    <row r="29" spans="1:8">
      <c r="A29" s="210" t="s">
        <v>2332</v>
      </c>
      <c r="B29" s="213" t="s">
        <v>2333</v>
      </c>
      <c r="C29" s="1238"/>
      <c r="D29" s="1238"/>
      <c r="E29" s="315">
        <v>1</v>
      </c>
      <c r="F29" s="318" t="s">
        <v>616</v>
      </c>
      <c r="G29" s="615">
        <v>0</v>
      </c>
      <c r="H29" s="332">
        <f t="shared" si="2"/>
        <v>0</v>
      </c>
    </row>
    <row r="30" spans="1:8">
      <c r="A30" s="210" t="s">
        <v>2334</v>
      </c>
      <c r="B30" s="213" t="s">
        <v>2335</v>
      </c>
      <c r="C30" s="1238"/>
      <c r="D30" s="1238"/>
      <c r="E30" s="315">
        <v>1</v>
      </c>
      <c r="F30" s="318" t="s">
        <v>616</v>
      </c>
      <c r="G30" s="615">
        <v>0</v>
      </c>
      <c r="H30" s="332">
        <f t="shared" si="2"/>
        <v>0</v>
      </c>
    </row>
    <row r="31" spans="1:8">
      <c r="A31" s="210" t="s">
        <v>2336</v>
      </c>
      <c r="B31" s="213" t="s">
        <v>2337</v>
      </c>
      <c r="C31" s="1238"/>
      <c r="D31" s="1238"/>
      <c r="E31" s="315">
        <v>2</v>
      </c>
      <c r="F31" s="318" t="s">
        <v>616</v>
      </c>
      <c r="G31" s="615">
        <v>0</v>
      </c>
      <c r="H31" s="332">
        <f t="shared" si="2"/>
        <v>0</v>
      </c>
    </row>
    <row r="32" spans="1:8">
      <c r="A32" s="210" t="s">
        <v>2338</v>
      </c>
      <c r="B32" s="213" t="s">
        <v>2339</v>
      </c>
      <c r="C32" s="1238"/>
      <c r="D32" s="1238"/>
      <c r="E32" s="315">
        <v>1</v>
      </c>
      <c r="F32" s="318" t="s">
        <v>616</v>
      </c>
      <c r="G32" s="615">
        <v>0</v>
      </c>
      <c r="H32" s="332">
        <f t="shared" si="2"/>
        <v>0</v>
      </c>
    </row>
    <row r="33" spans="1:8">
      <c r="A33" s="210" t="s">
        <v>2340</v>
      </c>
      <c r="B33" s="213" t="s">
        <v>2341</v>
      </c>
      <c r="C33" s="1238"/>
      <c r="D33" s="1238"/>
      <c r="E33" s="315">
        <v>1</v>
      </c>
      <c r="F33" s="318" t="s">
        <v>616</v>
      </c>
      <c r="G33" s="615">
        <v>0</v>
      </c>
      <c r="H33" s="332">
        <f t="shared" si="2"/>
        <v>0</v>
      </c>
    </row>
    <row r="34" spans="1:8">
      <c r="A34" s="210" t="s">
        <v>2342</v>
      </c>
      <c r="B34" s="213" t="s">
        <v>2343</v>
      </c>
      <c r="C34" s="1238"/>
      <c r="D34" s="1238"/>
      <c r="E34" s="315">
        <v>1</v>
      </c>
      <c r="F34" s="318" t="s">
        <v>616</v>
      </c>
      <c r="G34" s="615">
        <v>0</v>
      </c>
      <c r="H34" s="332">
        <f t="shared" si="2"/>
        <v>0</v>
      </c>
    </row>
    <row r="35" spans="1:8">
      <c r="A35" s="210" t="s">
        <v>2344</v>
      </c>
      <c r="B35" s="213" t="s">
        <v>2345</v>
      </c>
      <c r="C35" s="1238"/>
      <c r="D35" s="1238"/>
      <c r="E35" s="315">
        <v>1</v>
      </c>
      <c r="F35" s="318" t="s">
        <v>616</v>
      </c>
      <c r="G35" s="615">
        <v>0</v>
      </c>
      <c r="H35" s="332">
        <f t="shared" si="2"/>
        <v>0</v>
      </c>
    </row>
    <row r="36" spans="1:8">
      <c r="A36" s="210" t="s">
        <v>2346</v>
      </c>
      <c r="B36" s="213" t="s">
        <v>2347</v>
      </c>
      <c r="C36" s="1238"/>
      <c r="D36" s="1238"/>
      <c r="E36" s="315">
        <v>1</v>
      </c>
      <c r="F36" s="318" t="s">
        <v>616</v>
      </c>
      <c r="G36" s="615">
        <v>0</v>
      </c>
      <c r="H36" s="332">
        <f t="shared" si="2"/>
        <v>0</v>
      </c>
    </row>
    <row r="37" spans="1:8">
      <c r="A37" s="210" t="s">
        <v>2348</v>
      </c>
      <c r="B37" s="213" t="s">
        <v>2349</v>
      </c>
      <c r="C37" s="1238"/>
      <c r="D37" s="1238"/>
      <c r="E37" s="315">
        <v>7</v>
      </c>
      <c r="F37" s="318" t="s">
        <v>616</v>
      </c>
      <c r="G37" s="615">
        <v>0</v>
      </c>
      <c r="H37" s="332">
        <f t="shared" si="2"/>
        <v>0</v>
      </c>
    </row>
    <row r="38" spans="1:8">
      <c r="A38" s="210" t="s">
        <v>2350</v>
      </c>
      <c r="B38" s="213" t="s">
        <v>2351</v>
      </c>
      <c r="C38" s="1238"/>
      <c r="D38" s="1238"/>
      <c r="E38" s="315">
        <v>1</v>
      </c>
      <c r="F38" s="318" t="s">
        <v>616</v>
      </c>
      <c r="G38" s="615">
        <v>0</v>
      </c>
      <c r="H38" s="332">
        <f t="shared" si="2"/>
        <v>0</v>
      </c>
    </row>
    <row r="39" spans="1:8" ht="15.75" customHeight="1">
      <c r="A39" s="210" t="s">
        <v>2352</v>
      </c>
      <c r="B39" s="213" t="s">
        <v>2353</v>
      </c>
      <c r="C39" s="1238"/>
      <c r="D39" s="1238"/>
      <c r="E39" s="315">
        <v>10</v>
      </c>
      <c r="F39" s="318" t="s">
        <v>616</v>
      </c>
      <c r="G39" s="615">
        <v>0</v>
      </c>
      <c r="H39" s="332">
        <f t="shared" si="2"/>
        <v>0</v>
      </c>
    </row>
    <row r="40" spans="1:8">
      <c r="A40" s="210" t="s">
        <v>2354</v>
      </c>
      <c r="B40" s="213" t="s">
        <v>2355</v>
      </c>
      <c r="C40" s="1238"/>
      <c r="D40" s="1238"/>
      <c r="E40" s="315">
        <v>20</v>
      </c>
      <c r="F40" s="318" t="s">
        <v>2691</v>
      </c>
      <c r="G40" s="615">
        <v>0</v>
      </c>
      <c r="H40" s="332">
        <f t="shared" si="2"/>
        <v>0</v>
      </c>
    </row>
    <row r="41" spans="1:8">
      <c r="A41" s="210" t="s">
        <v>2356</v>
      </c>
      <c r="B41" s="213" t="s">
        <v>2357</v>
      </c>
      <c r="C41" s="1238"/>
      <c r="D41" s="1238"/>
      <c r="E41" s="315">
        <v>10</v>
      </c>
      <c r="F41" s="318" t="s">
        <v>2691</v>
      </c>
      <c r="G41" s="615">
        <v>0</v>
      </c>
      <c r="H41" s="332">
        <f t="shared" si="2"/>
        <v>0</v>
      </c>
    </row>
    <row r="42" spans="1:8" ht="31.5">
      <c r="A42" s="210" t="s">
        <v>2358</v>
      </c>
      <c r="B42" s="213" t="s">
        <v>2359</v>
      </c>
      <c r="C42" s="1238"/>
      <c r="D42" s="1238"/>
      <c r="E42" s="315">
        <v>2</v>
      </c>
      <c r="F42" s="318" t="s">
        <v>616</v>
      </c>
      <c r="G42" s="615">
        <v>0</v>
      </c>
      <c r="H42" s="332">
        <f t="shared" si="2"/>
        <v>0</v>
      </c>
    </row>
    <row r="43" spans="1:8">
      <c r="A43" s="210" t="s">
        <v>2360</v>
      </c>
      <c r="B43" s="213" t="s">
        <v>2361</v>
      </c>
      <c r="C43" s="1238"/>
      <c r="D43" s="1238"/>
      <c r="E43" s="315"/>
      <c r="F43" s="318"/>
      <c r="G43" s="616"/>
      <c r="H43" s="333"/>
    </row>
    <row r="44" spans="1:8">
      <c r="A44" s="216"/>
      <c r="B44" s="217" t="s">
        <v>2362</v>
      </c>
      <c r="C44" s="1244"/>
      <c r="D44" s="1244"/>
      <c r="E44" s="315"/>
      <c r="F44" s="318"/>
      <c r="G44" s="616"/>
      <c r="H44" s="333"/>
    </row>
    <row r="45" spans="1:8">
      <c r="A45" s="216"/>
      <c r="B45" s="218" t="s">
        <v>2363</v>
      </c>
      <c r="C45" s="1245"/>
      <c r="D45" s="1245"/>
      <c r="E45" s="315">
        <v>350</v>
      </c>
      <c r="F45" s="318" t="s">
        <v>28</v>
      </c>
      <c r="G45" s="615">
        <v>0</v>
      </c>
      <c r="H45" s="332">
        <f t="shared" ref="H45:H46" si="3">E45*G45</f>
        <v>0</v>
      </c>
    </row>
    <row r="46" spans="1:8">
      <c r="A46" s="216"/>
      <c r="B46" s="219" t="s">
        <v>2364</v>
      </c>
      <c r="C46" s="1253"/>
      <c r="D46" s="1253"/>
      <c r="E46" s="315">
        <v>218</v>
      </c>
      <c r="F46" s="318" t="s">
        <v>28</v>
      </c>
      <c r="G46" s="615">
        <v>0</v>
      </c>
      <c r="H46" s="332">
        <f t="shared" si="3"/>
        <v>0</v>
      </c>
    </row>
    <row r="47" spans="1:8">
      <c r="A47" s="216"/>
      <c r="B47" s="217" t="s">
        <v>2365</v>
      </c>
      <c r="C47" s="1244"/>
      <c r="D47" s="1244"/>
      <c r="E47" s="315"/>
      <c r="F47" s="318"/>
      <c r="G47" s="616"/>
      <c r="H47" s="333"/>
    </row>
    <row r="48" spans="1:8">
      <c r="A48" s="216"/>
      <c r="B48" s="218" t="s">
        <v>2366</v>
      </c>
      <c r="C48" s="1245"/>
      <c r="D48" s="1245"/>
      <c r="E48" s="315">
        <v>10</v>
      </c>
      <c r="F48" s="318" t="s">
        <v>2691</v>
      </c>
      <c r="G48" s="615">
        <v>0</v>
      </c>
      <c r="H48" s="332">
        <f t="shared" ref="H48:H49" si="4">E48*G48</f>
        <v>0</v>
      </c>
    </row>
    <row r="49" spans="1:8">
      <c r="A49" s="216"/>
      <c r="B49" s="220" t="s">
        <v>2364</v>
      </c>
      <c r="C49" s="1246"/>
      <c r="D49" s="1246"/>
      <c r="E49" s="315">
        <v>4</v>
      </c>
      <c r="F49" s="318" t="s">
        <v>2691</v>
      </c>
      <c r="G49" s="615">
        <v>0</v>
      </c>
      <c r="H49" s="332">
        <f t="shared" si="4"/>
        <v>0</v>
      </c>
    </row>
    <row r="50" spans="1:8">
      <c r="A50" s="210"/>
      <c r="B50" s="217" t="s">
        <v>2367</v>
      </c>
      <c r="C50" s="1244"/>
      <c r="D50" s="1244"/>
      <c r="E50" s="315"/>
      <c r="F50" s="318"/>
      <c r="G50" s="616"/>
      <c r="H50" s="333"/>
    </row>
    <row r="51" spans="1:8">
      <c r="A51" s="210"/>
      <c r="B51" s="212" t="s">
        <v>2368</v>
      </c>
      <c r="C51" s="1241"/>
      <c r="D51" s="1241"/>
      <c r="E51" s="315"/>
      <c r="F51" s="318"/>
      <c r="G51" s="616"/>
      <c r="H51" s="333"/>
    </row>
    <row r="52" spans="1:8">
      <c r="A52" s="210"/>
      <c r="B52" s="212" t="s">
        <v>2369</v>
      </c>
      <c r="C52" s="1241"/>
      <c r="D52" s="1241"/>
      <c r="E52" s="315">
        <v>245</v>
      </c>
      <c r="F52" s="318" t="s">
        <v>28</v>
      </c>
      <c r="G52" s="615">
        <v>0</v>
      </c>
      <c r="H52" s="332">
        <f t="shared" ref="H52:H54" si="5">E52*G52</f>
        <v>0</v>
      </c>
    </row>
    <row r="53" spans="1:8">
      <c r="A53" s="216"/>
      <c r="B53" s="197" t="s">
        <v>2370</v>
      </c>
      <c r="C53" s="1242"/>
      <c r="D53" s="1242"/>
      <c r="E53" s="315">
        <v>1</v>
      </c>
      <c r="F53" s="318" t="s">
        <v>2692</v>
      </c>
      <c r="G53" s="615">
        <v>0</v>
      </c>
      <c r="H53" s="332">
        <f t="shared" si="5"/>
        <v>0</v>
      </c>
    </row>
    <row r="54" spans="1:8">
      <c r="A54" s="216"/>
      <c r="B54" s="197" t="s">
        <v>2371</v>
      </c>
      <c r="C54" s="1242"/>
      <c r="D54" s="1242"/>
      <c r="E54" s="315">
        <v>1</v>
      </c>
      <c r="F54" s="318" t="s">
        <v>2692</v>
      </c>
      <c r="G54" s="615">
        <v>0</v>
      </c>
      <c r="H54" s="332">
        <f t="shared" si="5"/>
        <v>0</v>
      </c>
    </row>
    <row r="55" spans="1:8">
      <c r="A55" s="216"/>
      <c r="B55" s="197"/>
      <c r="C55" s="1242"/>
      <c r="D55" s="1242"/>
      <c r="E55" s="315"/>
      <c r="F55" s="318"/>
      <c r="G55" s="616"/>
      <c r="H55" s="333"/>
    </row>
    <row r="56" spans="1:8">
      <c r="A56" s="203"/>
      <c r="B56" s="204" t="s">
        <v>2372</v>
      </c>
      <c r="C56" s="1249"/>
      <c r="D56" s="1249"/>
      <c r="E56" s="315"/>
      <c r="F56" s="318"/>
      <c r="G56" s="616"/>
      <c r="H56" s="333"/>
    </row>
    <row r="57" spans="1:8" ht="94.5">
      <c r="A57" s="958" t="s">
        <v>2373</v>
      </c>
      <c r="B57" s="959" t="s">
        <v>4714</v>
      </c>
      <c r="C57" s="1239"/>
      <c r="D57" s="1239"/>
      <c r="E57" s="1211">
        <v>1</v>
      </c>
      <c r="F57" s="1212" t="s">
        <v>616</v>
      </c>
      <c r="G57" s="615">
        <v>0</v>
      </c>
      <c r="H57" s="332">
        <f t="shared" ref="H57" si="6">E57*G57</f>
        <v>0</v>
      </c>
    </row>
    <row r="58" spans="1:8">
      <c r="A58" s="958"/>
      <c r="B58" s="960" t="s">
        <v>2312</v>
      </c>
      <c r="C58" s="1250"/>
      <c r="D58" s="1250"/>
      <c r="E58" s="1211"/>
      <c r="F58" s="1212"/>
      <c r="G58" s="616"/>
      <c r="H58" s="333"/>
    </row>
    <row r="59" spans="1:8">
      <c r="A59" s="958"/>
      <c r="B59" s="961" t="s">
        <v>2374</v>
      </c>
      <c r="C59" s="1251"/>
      <c r="D59" s="1251"/>
      <c r="E59" s="1211"/>
      <c r="F59" s="1212"/>
      <c r="G59" s="616"/>
      <c r="H59" s="333"/>
    </row>
    <row r="60" spans="1:8">
      <c r="A60" s="958"/>
      <c r="B60" s="961" t="s">
        <v>2375</v>
      </c>
      <c r="C60" s="1251"/>
      <c r="D60" s="1251"/>
      <c r="E60" s="1211"/>
      <c r="F60" s="1212"/>
      <c r="G60" s="616"/>
      <c r="H60" s="333"/>
    </row>
    <row r="61" spans="1:8">
      <c r="A61" s="958"/>
      <c r="B61" s="961" t="s">
        <v>2376</v>
      </c>
      <c r="C61" s="1251"/>
      <c r="D61" s="1251"/>
      <c r="E61" s="1211"/>
      <c r="F61" s="1212"/>
      <c r="G61" s="616"/>
      <c r="H61" s="333"/>
    </row>
    <row r="62" spans="1:8">
      <c r="A62" s="958"/>
      <c r="B62" s="961" t="s">
        <v>2377</v>
      </c>
      <c r="C62" s="1251"/>
      <c r="D62" s="1251"/>
      <c r="E62" s="1211"/>
      <c r="F62" s="1212"/>
      <c r="G62" s="616"/>
      <c r="H62" s="333"/>
    </row>
    <row r="63" spans="1:8" ht="31.5">
      <c r="A63" s="958"/>
      <c r="B63" s="962" t="s">
        <v>2378</v>
      </c>
      <c r="C63" s="1252"/>
      <c r="D63" s="1252"/>
      <c r="E63" s="1211"/>
      <c r="F63" s="1212"/>
      <c r="G63" s="616"/>
      <c r="H63" s="333"/>
    </row>
    <row r="64" spans="1:8">
      <c r="A64" s="958"/>
      <c r="B64" s="960" t="s">
        <v>2318</v>
      </c>
      <c r="C64" s="1250"/>
      <c r="D64" s="1250"/>
      <c r="E64" s="1211"/>
      <c r="F64" s="1212"/>
      <c r="G64" s="616"/>
      <c r="H64" s="333"/>
    </row>
    <row r="65" spans="1:8" ht="128.25" customHeight="1">
      <c r="A65" s="958"/>
      <c r="B65" s="962" t="s">
        <v>2379</v>
      </c>
      <c r="C65" s="1252"/>
      <c r="D65" s="1252"/>
      <c r="E65" s="1211">
        <v>1</v>
      </c>
      <c r="F65" s="1212" t="s">
        <v>616</v>
      </c>
      <c r="G65" s="615">
        <v>0</v>
      </c>
      <c r="H65" s="332">
        <f t="shared" ref="H65:H78" si="7">E65*G65</f>
        <v>0</v>
      </c>
    </row>
    <row r="66" spans="1:8">
      <c r="A66" s="958"/>
      <c r="B66" s="961" t="s">
        <v>2320</v>
      </c>
      <c r="C66" s="1251"/>
      <c r="D66" s="1251"/>
      <c r="E66" s="1211">
        <v>4</v>
      </c>
      <c r="F66" s="1212" t="s">
        <v>616</v>
      </c>
      <c r="G66" s="615">
        <v>0</v>
      </c>
      <c r="H66" s="332">
        <f t="shared" si="7"/>
        <v>0</v>
      </c>
    </row>
    <row r="67" spans="1:8">
      <c r="A67" s="958"/>
      <c r="B67" s="961" t="s">
        <v>2321</v>
      </c>
      <c r="C67" s="1251"/>
      <c r="D67" s="1251"/>
      <c r="E67" s="1211">
        <v>1</v>
      </c>
      <c r="F67" s="1212" t="s">
        <v>616</v>
      </c>
      <c r="G67" s="615">
        <v>0</v>
      </c>
      <c r="H67" s="332">
        <f t="shared" si="7"/>
        <v>0</v>
      </c>
    </row>
    <row r="68" spans="1:8">
      <c r="A68" s="210"/>
      <c r="B68" s="212" t="s">
        <v>2322</v>
      </c>
      <c r="C68" s="1241"/>
      <c r="D68" s="1241"/>
      <c r="E68" s="315">
        <v>5</v>
      </c>
      <c r="F68" s="318" t="s">
        <v>616</v>
      </c>
      <c r="G68" s="615">
        <v>0</v>
      </c>
      <c r="H68" s="332">
        <f t="shared" si="7"/>
        <v>0</v>
      </c>
    </row>
    <row r="69" spans="1:8">
      <c r="A69" s="210"/>
      <c r="B69" s="212" t="s">
        <v>2323</v>
      </c>
      <c r="C69" s="1241"/>
      <c r="D69" s="1241"/>
      <c r="E69" s="315">
        <v>1</v>
      </c>
      <c r="F69" s="318" t="s">
        <v>616</v>
      </c>
      <c r="G69" s="615">
        <v>0</v>
      </c>
      <c r="H69" s="332">
        <f t="shared" si="7"/>
        <v>0</v>
      </c>
    </row>
    <row r="70" spans="1:8" ht="31.5">
      <c r="A70" s="210" t="s">
        <v>2380</v>
      </c>
      <c r="B70" s="213" t="s">
        <v>2381</v>
      </c>
      <c r="C70" s="1238"/>
      <c r="D70" s="1238"/>
      <c r="E70" s="315">
        <v>2</v>
      </c>
      <c r="F70" s="318" t="s">
        <v>616</v>
      </c>
      <c r="G70" s="615">
        <v>0</v>
      </c>
      <c r="H70" s="332">
        <f t="shared" si="7"/>
        <v>0</v>
      </c>
    </row>
    <row r="71" spans="1:8" ht="31.5">
      <c r="A71" s="210" t="s">
        <v>2382</v>
      </c>
      <c r="B71" s="213" t="s">
        <v>2383</v>
      </c>
      <c r="C71" s="1238"/>
      <c r="D71" s="1238"/>
      <c r="E71" s="315">
        <v>2</v>
      </c>
      <c r="F71" s="318" t="s">
        <v>616</v>
      </c>
      <c r="G71" s="615">
        <v>0</v>
      </c>
      <c r="H71" s="332">
        <f t="shared" si="7"/>
        <v>0</v>
      </c>
    </row>
    <row r="72" spans="1:8">
      <c r="A72" s="210" t="s">
        <v>2384</v>
      </c>
      <c r="B72" s="213" t="s">
        <v>2385</v>
      </c>
      <c r="C72" s="1238"/>
      <c r="D72" s="1238"/>
      <c r="E72" s="315">
        <v>1</v>
      </c>
      <c r="F72" s="318" t="s">
        <v>616</v>
      </c>
      <c r="G72" s="615">
        <v>0</v>
      </c>
      <c r="H72" s="332">
        <f t="shared" si="7"/>
        <v>0</v>
      </c>
    </row>
    <row r="73" spans="1:8" ht="15" customHeight="1">
      <c r="A73" s="210" t="s">
        <v>2386</v>
      </c>
      <c r="B73" s="213" t="s">
        <v>2387</v>
      </c>
      <c r="C73" s="1238"/>
      <c r="D73" s="1238"/>
      <c r="E73" s="315">
        <v>4</v>
      </c>
      <c r="F73" s="318" t="s">
        <v>616</v>
      </c>
      <c r="G73" s="615">
        <v>0</v>
      </c>
      <c r="H73" s="332">
        <f t="shared" si="7"/>
        <v>0</v>
      </c>
    </row>
    <row r="74" spans="1:8">
      <c r="A74" s="210" t="s">
        <v>2388</v>
      </c>
      <c r="B74" s="213" t="s">
        <v>2389</v>
      </c>
      <c r="C74" s="1238"/>
      <c r="D74" s="1238"/>
      <c r="E74" s="315">
        <v>2</v>
      </c>
      <c r="F74" s="318" t="s">
        <v>616</v>
      </c>
      <c r="G74" s="615">
        <v>0</v>
      </c>
      <c r="H74" s="332">
        <f t="shared" si="7"/>
        <v>0</v>
      </c>
    </row>
    <row r="75" spans="1:8" ht="15" customHeight="1">
      <c r="A75" s="210" t="s">
        <v>2390</v>
      </c>
      <c r="B75" s="213" t="s">
        <v>2351</v>
      </c>
      <c r="C75" s="1238"/>
      <c r="D75" s="1238"/>
      <c r="E75" s="315">
        <v>3</v>
      </c>
      <c r="F75" s="318" t="s">
        <v>616</v>
      </c>
      <c r="G75" s="615">
        <v>0</v>
      </c>
      <c r="H75" s="332">
        <f t="shared" si="7"/>
        <v>0</v>
      </c>
    </row>
    <row r="76" spans="1:8">
      <c r="A76" s="210" t="s">
        <v>2391</v>
      </c>
      <c r="B76" s="213" t="s">
        <v>2392</v>
      </c>
      <c r="C76" s="1238"/>
      <c r="D76" s="1238"/>
      <c r="E76" s="315">
        <v>11</v>
      </c>
      <c r="F76" s="318" t="s">
        <v>616</v>
      </c>
      <c r="G76" s="615">
        <v>0</v>
      </c>
      <c r="H76" s="332">
        <f t="shared" si="7"/>
        <v>0</v>
      </c>
    </row>
    <row r="77" spans="1:8" ht="15" customHeight="1">
      <c r="A77" s="210" t="s">
        <v>2393</v>
      </c>
      <c r="B77" s="213" t="s">
        <v>2353</v>
      </c>
      <c r="C77" s="1238"/>
      <c r="D77" s="1238"/>
      <c r="E77" s="315">
        <v>5</v>
      </c>
      <c r="F77" s="318" t="s">
        <v>616</v>
      </c>
      <c r="G77" s="615">
        <v>0</v>
      </c>
      <c r="H77" s="332">
        <f t="shared" si="7"/>
        <v>0</v>
      </c>
    </row>
    <row r="78" spans="1:8">
      <c r="A78" s="210" t="s">
        <v>2394</v>
      </c>
      <c r="B78" s="213" t="s">
        <v>2355</v>
      </c>
      <c r="C78" s="1238"/>
      <c r="D78" s="1238"/>
      <c r="E78" s="315">
        <v>10</v>
      </c>
      <c r="F78" s="318" t="s">
        <v>2691</v>
      </c>
      <c r="G78" s="615">
        <v>0</v>
      </c>
      <c r="H78" s="332">
        <f t="shared" si="7"/>
        <v>0</v>
      </c>
    </row>
    <row r="79" spans="1:8" ht="15" customHeight="1">
      <c r="A79" s="210" t="s">
        <v>2395</v>
      </c>
      <c r="B79" s="213" t="s">
        <v>2361</v>
      </c>
      <c r="C79" s="1238"/>
      <c r="D79" s="1238"/>
      <c r="E79" s="315"/>
      <c r="F79" s="318"/>
      <c r="G79" s="616"/>
      <c r="H79" s="333"/>
    </row>
    <row r="80" spans="1:8">
      <c r="A80" s="216"/>
      <c r="B80" s="217" t="s">
        <v>2362</v>
      </c>
      <c r="C80" s="1244"/>
      <c r="D80" s="1244"/>
      <c r="E80" s="315"/>
      <c r="F80" s="318"/>
      <c r="G80" s="616"/>
      <c r="H80" s="333"/>
    </row>
    <row r="81" spans="1:8" ht="15" customHeight="1">
      <c r="A81" s="216"/>
      <c r="B81" s="218" t="s">
        <v>2363</v>
      </c>
      <c r="C81" s="1245"/>
      <c r="D81" s="1245"/>
      <c r="E81" s="315">
        <v>214</v>
      </c>
      <c r="F81" s="318" t="s">
        <v>28</v>
      </c>
      <c r="G81" s="615">
        <v>0</v>
      </c>
      <c r="H81" s="332">
        <f t="shared" ref="H81:H82" si="8">E81*G81</f>
        <v>0</v>
      </c>
    </row>
    <row r="82" spans="1:8">
      <c r="A82" s="216"/>
      <c r="B82" s="219" t="s">
        <v>2364</v>
      </c>
      <c r="C82" s="1253"/>
      <c r="D82" s="1253"/>
      <c r="E82" s="315">
        <v>84</v>
      </c>
      <c r="F82" s="318" t="s">
        <v>28</v>
      </c>
      <c r="G82" s="615">
        <v>0</v>
      </c>
      <c r="H82" s="332">
        <f t="shared" si="8"/>
        <v>0</v>
      </c>
    </row>
    <row r="83" spans="1:8">
      <c r="A83" s="216"/>
      <c r="B83" s="217" t="s">
        <v>2365</v>
      </c>
      <c r="C83" s="1244"/>
      <c r="D83" s="1244"/>
      <c r="E83" s="315"/>
      <c r="F83" s="318"/>
      <c r="G83" s="616"/>
      <c r="H83" s="333"/>
    </row>
    <row r="84" spans="1:8">
      <c r="A84" s="216"/>
      <c r="B84" s="218" t="s">
        <v>2366</v>
      </c>
      <c r="C84" s="1245"/>
      <c r="D84" s="1245"/>
      <c r="E84" s="315">
        <v>18</v>
      </c>
      <c r="F84" s="318" t="s">
        <v>2691</v>
      </c>
      <c r="G84" s="615">
        <v>0</v>
      </c>
      <c r="H84" s="332">
        <f t="shared" ref="H84:H85" si="9">E84*G84</f>
        <v>0</v>
      </c>
    </row>
    <row r="85" spans="1:8">
      <c r="A85" s="216"/>
      <c r="B85" s="220" t="s">
        <v>2364</v>
      </c>
      <c r="C85" s="1246"/>
      <c r="D85" s="1246"/>
      <c r="E85" s="315">
        <v>4</v>
      </c>
      <c r="F85" s="318" t="s">
        <v>2691</v>
      </c>
      <c r="G85" s="615">
        <v>0</v>
      </c>
      <c r="H85" s="332">
        <f t="shared" si="9"/>
        <v>0</v>
      </c>
    </row>
    <row r="86" spans="1:8">
      <c r="A86" s="210"/>
      <c r="B86" s="217" t="s">
        <v>2367</v>
      </c>
      <c r="C86" s="1244"/>
      <c r="D86" s="1244"/>
      <c r="E86" s="315"/>
      <c r="F86" s="318"/>
      <c r="G86" s="616"/>
      <c r="H86" s="333"/>
    </row>
    <row r="87" spans="1:8">
      <c r="A87" s="210"/>
      <c r="B87" s="212" t="s">
        <v>2368</v>
      </c>
      <c r="C87" s="1241"/>
      <c r="D87" s="1241"/>
      <c r="E87" s="315"/>
      <c r="F87" s="318"/>
      <c r="G87" s="616"/>
      <c r="H87" s="333"/>
    </row>
    <row r="88" spans="1:8">
      <c r="A88" s="210"/>
      <c r="B88" s="212" t="s">
        <v>2369</v>
      </c>
      <c r="C88" s="1241"/>
      <c r="D88" s="1241"/>
      <c r="E88" s="315">
        <v>20</v>
      </c>
      <c r="F88" s="318" t="s">
        <v>28</v>
      </c>
      <c r="G88" s="615">
        <v>0</v>
      </c>
      <c r="H88" s="332">
        <f t="shared" ref="H88:H90" si="10">E88*G88</f>
        <v>0</v>
      </c>
    </row>
    <row r="89" spans="1:8">
      <c r="A89" s="216"/>
      <c r="B89" s="197" t="s">
        <v>2370</v>
      </c>
      <c r="C89" s="1242"/>
      <c r="D89" s="1242"/>
      <c r="E89" s="315">
        <v>1</v>
      </c>
      <c r="F89" s="318" t="s">
        <v>2692</v>
      </c>
      <c r="G89" s="615">
        <v>0</v>
      </c>
      <c r="H89" s="332">
        <f t="shared" si="10"/>
        <v>0</v>
      </c>
    </row>
    <row r="90" spans="1:8">
      <c r="A90" s="216"/>
      <c r="B90" s="197" t="s">
        <v>2371</v>
      </c>
      <c r="C90" s="1242"/>
      <c r="D90" s="1242"/>
      <c r="E90" s="315">
        <v>1</v>
      </c>
      <c r="F90" s="318" t="s">
        <v>2692</v>
      </c>
      <c r="G90" s="615">
        <v>0</v>
      </c>
      <c r="H90" s="332">
        <f t="shared" si="10"/>
        <v>0</v>
      </c>
    </row>
    <row r="91" spans="1:8">
      <c r="A91" s="216"/>
      <c r="B91" s="197"/>
      <c r="C91" s="1242"/>
      <c r="D91" s="1242"/>
      <c r="E91" s="315"/>
      <c r="F91" s="318"/>
      <c r="G91" s="616"/>
      <c r="H91" s="333"/>
    </row>
    <row r="92" spans="1:8">
      <c r="A92" s="963"/>
      <c r="B92" s="964" t="s">
        <v>2396</v>
      </c>
      <c r="C92" s="1254"/>
      <c r="D92" s="1254"/>
      <c r="E92" s="1211"/>
      <c r="F92" s="1212"/>
      <c r="G92" s="616"/>
      <c r="H92" s="333"/>
    </row>
    <row r="93" spans="1:8" ht="126">
      <c r="A93" s="958" t="s">
        <v>1351</v>
      </c>
      <c r="B93" s="1329" t="s">
        <v>4715</v>
      </c>
      <c r="C93" s="1239"/>
      <c r="D93" s="1239"/>
      <c r="E93" s="1211">
        <v>1</v>
      </c>
      <c r="F93" s="1212" t="s">
        <v>616</v>
      </c>
      <c r="G93" s="615">
        <v>0</v>
      </c>
      <c r="H93" s="332">
        <f t="shared" ref="H93" si="11">E93*G93</f>
        <v>0</v>
      </c>
    </row>
    <row r="94" spans="1:8">
      <c r="A94" s="958"/>
      <c r="B94" s="960" t="s">
        <v>2312</v>
      </c>
      <c r="C94" s="1250"/>
      <c r="D94" s="1250"/>
      <c r="E94" s="1211"/>
      <c r="F94" s="1212"/>
      <c r="G94" s="616"/>
      <c r="H94" s="333"/>
    </row>
    <row r="95" spans="1:8">
      <c r="A95" s="958"/>
      <c r="B95" s="961" t="s">
        <v>2397</v>
      </c>
      <c r="C95" s="1251"/>
      <c r="D95" s="1251"/>
      <c r="E95" s="1211"/>
      <c r="F95" s="1212"/>
      <c r="G95" s="616"/>
      <c r="H95" s="333"/>
    </row>
    <row r="96" spans="1:8">
      <c r="A96" s="958"/>
      <c r="B96" s="961" t="s">
        <v>2398</v>
      </c>
      <c r="C96" s="1251"/>
      <c r="D96" s="1251"/>
      <c r="E96" s="1211"/>
      <c r="F96" s="1212"/>
      <c r="G96" s="616"/>
      <c r="H96" s="333"/>
    </row>
    <row r="97" spans="1:8">
      <c r="A97" s="958"/>
      <c r="B97" s="961" t="s">
        <v>2376</v>
      </c>
      <c r="C97" s="1251"/>
      <c r="D97" s="1251"/>
      <c r="E97" s="1211"/>
      <c r="F97" s="1212"/>
      <c r="G97" s="616"/>
      <c r="H97" s="333"/>
    </row>
    <row r="98" spans="1:8">
      <c r="A98" s="958"/>
      <c r="B98" s="961" t="s">
        <v>2399</v>
      </c>
      <c r="C98" s="1251"/>
      <c r="D98" s="1251"/>
      <c r="E98" s="1211"/>
      <c r="F98" s="1212"/>
      <c r="G98" s="616"/>
      <c r="H98" s="333"/>
    </row>
    <row r="99" spans="1:8">
      <c r="A99" s="958"/>
      <c r="B99" s="961" t="s">
        <v>2400</v>
      </c>
      <c r="C99" s="1251"/>
      <c r="D99" s="1251"/>
      <c r="E99" s="1211"/>
      <c r="F99" s="1212"/>
      <c r="G99" s="616"/>
      <c r="H99" s="333"/>
    </row>
    <row r="100" spans="1:8" ht="31.5">
      <c r="A100" s="958"/>
      <c r="B100" s="962" t="s">
        <v>2401</v>
      </c>
      <c r="C100" s="1252"/>
      <c r="D100" s="1252"/>
      <c r="E100" s="1211"/>
      <c r="F100" s="1212"/>
      <c r="G100" s="616"/>
      <c r="H100" s="333"/>
    </row>
    <row r="101" spans="1:8">
      <c r="A101" s="958"/>
      <c r="B101" s="960" t="s">
        <v>2318</v>
      </c>
      <c r="C101" s="1250"/>
      <c r="D101" s="1250"/>
      <c r="E101" s="1211"/>
      <c r="F101" s="1212"/>
      <c r="G101" s="616"/>
      <c r="H101" s="333"/>
    </row>
    <row r="102" spans="1:8" ht="129" customHeight="1">
      <c r="A102" s="958"/>
      <c r="B102" s="962" t="s">
        <v>2402</v>
      </c>
      <c r="C102" s="1252"/>
      <c r="D102" s="1252"/>
      <c r="E102" s="1211">
        <v>1</v>
      </c>
      <c r="F102" s="1212" t="s">
        <v>616</v>
      </c>
      <c r="G102" s="615">
        <v>0</v>
      </c>
      <c r="H102" s="332">
        <f t="shared" ref="H102:H110" si="12">E102*G102</f>
        <v>0</v>
      </c>
    </row>
    <row r="103" spans="1:8">
      <c r="A103" s="958"/>
      <c r="B103" s="961" t="s">
        <v>2321</v>
      </c>
      <c r="C103" s="1251"/>
      <c r="D103" s="1251"/>
      <c r="E103" s="1211">
        <v>1</v>
      </c>
      <c r="F103" s="1212" t="s">
        <v>616</v>
      </c>
      <c r="G103" s="615">
        <v>0</v>
      </c>
      <c r="H103" s="332">
        <f t="shared" si="12"/>
        <v>0</v>
      </c>
    </row>
    <row r="104" spans="1:8">
      <c r="A104" s="958"/>
      <c r="B104" s="961" t="s">
        <v>2403</v>
      </c>
      <c r="C104" s="1251"/>
      <c r="D104" s="1251"/>
      <c r="E104" s="1211">
        <v>1</v>
      </c>
      <c r="F104" s="1212" t="s">
        <v>616</v>
      </c>
      <c r="G104" s="615">
        <v>0</v>
      </c>
      <c r="H104" s="332">
        <f t="shared" si="12"/>
        <v>0</v>
      </c>
    </row>
    <row r="105" spans="1:8">
      <c r="A105" s="210"/>
      <c r="B105" s="212" t="s">
        <v>2322</v>
      </c>
      <c r="C105" s="1241"/>
      <c r="D105" s="1241"/>
      <c r="E105" s="315">
        <v>2</v>
      </c>
      <c r="F105" s="318" t="s">
        <v>616</v>
      </c>
      <c r="G105" s="615">
        <v>0</v>
      </c>
      <c r="H105" s="332">
        <f t="shared" si="12"/>
        <v>0</v>
      </c>
    </row>
    <row r="106" spans="1:8">
      <c r="A106" s="210"/>
      <c r="B106" s="212" t="s">
        <v>2323</v>
      </c>
      <c r="C106" s="1241"/>
      <c r="D106" s="1241"/>
      <c r="E106" s="315">
        <v>1</v>
      </c>
      <c r="F106" s="318" t="s">
        <v>616</v>
      </c>
      <c r="G106" s="615">
        <v>0</v>
      </c>
      <c r="H106" s="332">
        <f t="shared" si="12"/>
        <v>0</v>
      </c>
    </row>
    <row r="107" spans="1:8" ht="31.5">
      <c r="A107" s="210" t="s">
        <v>2404</v>
      </c>
      <c r="B107" s="213" t="s">
        <v>2405</v>
      </c>
      <c r="C107" s="1238"/>
      <c r="D107" s="1238"/>
      <c r="E107" s="315">
        <v>4</v>
      </c>
      <c r="F107" s="318" t="s">
        <v>616</v>
      </c>
      <c r="G107" s="615">
        <v>0</v>
      </c>
      <c r="H107" s="332">
        <f t="shared" si="12"/>
        <v>0</v>
      </c>
    </row>
    <row r="108" spans="1:8" ht="31.5">
      <c r="A108" s="210" t="s">
        <v>2406</v>
      </c>
      <c r="B108" s="213" t="s">
        <v>2407</v>
      </c>
      <c r="C108" s="1238"/>
      <c r="D108" s="1238"/>
      <c r="E108" s="315">
        <v>2</v>
      </c>
      <c r="F108" s="318" t="s">
        <v>616</v>
      </c>
      <c r="G108" s="615">
        <v>0</v>
      </c>
      <c r="H108" s="332">
        <f t="shared" si="12"/>
        <v>0</v>
      </c>
    </row>
    <row r="109" spans="1:8" ht="31.5">
      <c r="A109" s="210" t="s">
        <v>2408</v>
      </c>
      <c r="B109" s="213" t="s">
        <v>2409</v>
      </c>
      <c r="C109" s="1238"/>
      <c r="D109" s="1238"/>
      <c r="E109" s="315">
        <v>6</v>
      </c>
      <c r="F109" s="318" t="s">
        <v>616</v>
      </c>
      <c r="G109" s="615">
        <v>0</v>
      </c>
      <c r="H109" s="332">
        <f t="shared" si="12"/>
        <v>0</v>
      </c>
    </row>
    <row r="110" spans="1:8">
      <c r="A110" s="210" t="s">
        <v>2410</v>
      </c>
      <c r="B110" s="213" t="s">
        <v>2351</v>
      </c>
      <c r="C110" s="1238"/>
      <c r="D110" s="1238"/>
      <c r="E110" s="315">
        <v>18</v>
      </c>
      <c r="F110" s="318" t="s">
        <v>616</v>
      </c>
      <c r="G110" s="615">
        <v>0</v>
      </c>
      <c r="H110" s="332">
        <f t="shared" si="12"/>
        <v>0</v>
      </c>
    </row>
    <row r="111" spans="1:8">
      <c r="A111" s="210" t="s">
        <v>2411</v>
      </c>
      <c r="B111" s="213" t="s">
        <v>2361</v>
      </c>
      <c r="C111" s="1238"/>
      <c r="D111" s="1238"/>
      <c r="E111" s="315"/>
      <c r="F111" s="318"/>
      <c r="G111" s="616"/>
      <c r="H111" s="333"/>
    </row>
    <row r="112" spans="1:8">
      <c r="A112" s="216"/>
      <c r="B112" s="217" t="s">
        <v>2412</v>
      </c>
      <c r="C112" s="1244"/>
      <c r="D112" s="1244"/>
      <c r="E112" s="315"/>
      <c r="F112" s="318"/>
      <c r="G112" s="616"/>
      <c r="H112" s="333"/>
    </row>
    <row r="113" spans="1:8">
      <c r="A113" s="216"/>
      <c r="B113" s="218" t="s">
        <v>2413</v>
      </c>
      <c r="C113" s="1245"/>
      <c r="D113" s="1245"/>
      <c r="E113" s="315">
        <v>15</v>
      </c>
      <c r="F113" s="318" t="s">
        <v>2691</v>
      </c>
      <c r="G113" s="615">
        <v>0</v>
      </c>
      <c r="H113" s="332">
        <f t="shared" ref="H113:H132" si="13">E113*G113</f>
        <v>0</v>
      </c>
    </row>
    <row r="114" spans="1:8">
      <c r="A114" s="216"/>
      <c r="B114" s="218" t="s">
        <v>2414</v>
      </c>
      <c r="C114" s="1245"/>
      <c r="D114" s="1245"/>
      <c r="E114" s="315">
        <v>9</v>
      </c>
      <c r="F114" s="318" t="s">
        <v>2691</v>
      </c>
      <c r="G114" s="615">
        <v>0</v>
      </c>
      <c r="H114" s="332">
        <f t="shared" si="13"/>
        <v>0</v>
      </c>
    </row>
    <row r="115" spans="1:8">
      <c r="A115" s="216"/>
      <c r="B115" s="218" t="s">
        <v>2415</v>
      </c>
      <c r="C115" s="1245"/>
      <c r="D115" s="1245"/>
      <c r="E115" s="315">
        <v>16</v>
      </c>
      <c r="F115" s="318" t="s">
        <v>2691</v>
      </c>
      <c r="G115" s="615">
        <v>0</v>
      </c>
      <c r="H115" s="332">
        <f t="shared" si="13"/>
        <v>0</v>
      </c>
    </row>
    <row r="116" spans="1:8">
      <c r="A116" s="216"/>
      <c r="B116" s="218" t="s">
        <v>2416</v>
      </c>
      <c r="C116" s="1245"/>
      <c r="D116" s="1245"/>
      <c r="E116" s="315">
        <v>28</v>
      </c>
      <c r="F116" s="318" t="s">
        <v>2691</v>
      </c>
      <c r="G116" s="615">
        <v>0</v>
      </c>
      <c r="H116" s="332">
        <f t="shared" si="13"/>
        <v>0</v>
      </c>
    </row>
    <row r="117" spans="1:8">
      <c r="A117" s="216"/>
      <c r="B117" s="218" t="s">
        <v>2417</v>
      </c>
      <c r="C117" s="1245"/>
      <c r="D117" s="1245"/>
      <c r="E117" s="315">
        <v>1</v>
      </c>
      <c r="F117" s="318" t="s">
        <v>616</v>
      </c>
      <c r="G117" s="615">
        <v>0</v>
      </c>
      <c r="H117" s="332">
        <f t="shared" si="13"/>
        <v>0</v>
      </c>
    </row>
    <row r="118" spans="1:8">
      <c r="A118" s="216"/>
      <c r="B118" s="218" t="s">
        <v>2418</v>
      </c>
      <c r="C118" s="1245"/>
      <c r="D118" s="1245"/>
      <c r="E118" s="315">
        <v>1</v>
      </c>
      <c r="F118" s="318" t="s">
        <v>616</v>
      </c>
      <c r="G118" s="615">
        <v>0</v>
      </c>
      <c r="H118" s="332">
        <f t="shared" si="13"/>
        <v>0</v>
      </c>
    </row>
    <row r="119" spans="1:8">
      <c r="A119" s="216"/>
      <c r="B119" s="218" t="s">
        <v>2419</v>
      </c>
      <c r="C119" s="1245"/>
      <c r="D119" s="1245"/>
      <c r="E119" s="315">
        <v>1</v>
      </c>
      <c r="F119" s="318" t="s">
        <v>616</v>
      </c>
      <c r="G119" s="615">
        <v>0</v>
      </c>
      <c r="H119" s="332">
        <f t="shared" si="13"/>
        <v>0</v>
      </c>
    </row>
    <row r="120" spans="1:8">
      <c r="A120" s="216"/>
      <c r="B120" s="218" t="s">
        <v>2420</v>
      </c>
      <c r="C120" s="1245"/>
      <c r="D120" s="1245"/>
      <c r="E120" s="315">
        <v>2</v>
      </c>
      <c r="F120" s="318" t="s">
        <v>616</v>
      </c>
      <c r="G120" s="615">
        <v>0</v>
      </c>
      <c r="H120" s="332">
        <f t="shared" si="13"/>
        <v>0</v>
      </c>
    </row>
    <row r="121" spans="1:8">
      <c r="A121" s="216"/>
      <c r="B121" s="218" t="s">
        <v>2421</v>
      </c>
      <c r="C121" s="1245"/>
      <c r="D121" s="1245"/>
      <c r="E121" s="315">
        <v>1</v>
      </c>
      <c r="F121" s="318" t="s">
        <v>616</v>
      </c>
      <c r="G121" s="615">
        <v>0</v>
      </c>
      <c r="H121" s="332">
        <f t="shared" si="13"/>
        <v>0</v>
      </c>
    </row>
    <row r="122" spans="1:8">
      <c r="A122" s="216"/>
      <c r="B122" s="218" t="s">
        <v>2422</v>
      </c>
      <c r="C122" s="1245"/>
      <c r="D122" s="1245"/>
      <c r="E122" s="315">
        <v>1</v>
      </c>
      <c r="F122" s="318" t="s">
        <v>616</v>
      </c>
      <c r="G122" s="615">
        <v>0</v>
      </c>
      <c r="H122" s="332">
        <f t="shared" si="13"/>
        <v>0</v>
      </c>
    </row>
    <row r="123" spans="1:8">
      <c r="A123" s="216"/>
      <c r="B123" s="218" t="s">
        <v>2423</v>
      </c>
      <c r="C123" s="1245"/>
      <c r="D123" s="1245"/>
      <c r="E123" s="315">
        <v>1</v>
      </c>
      <c r="F123" s="318" t="s">
        <v>616</v>
      </c>
      <c r="G123" s="615">
        <v>0</v>
      </c>
      <c r="H123" s="332">
        <f t="shared" si="13"/>
        <v>0</v>
      </c>
    </row>
    <row r="124" spans="1:8">
      <c r="A124" s="216"/>
      <c r="B124" s="218" t="s">
        <v>2424</v>
      </c>
      <c r="C124" s="1245"/>
      <c r="D124" s="1245"/>
      <c r="E124" s="315">
        <v>2</v>
      </c>
      <c r="F124" s="318" t="s">
        <v>616</v>
      </c>
      <c r="G124" s="615">
        <v>0</v>
      </c>
      <c r="H124" s="332">
        <f t="shared" si="13"/>
        <v>0</v>
      </c>
    </row>
    <row r="125" spans="1:8">
      <c r="A125" s="216"/>
      <c r="B125" s="218" t="s">
        <v>2425</v>
      </c>
      <c r="C125" s="1245"/>
      <c r="D125" s="1245"/>
      <c r="E125" s="315">
        <v>1</v>
      </c>
      <c r="F125" s="318" t="s">
        <v>616</v>
      </c>
      <c r="G125" s="615">
        <v>0</v>
      </c>
      <c r="H125" s="332">
        <f t="shared" si="13"/>
        <v>0</v>
      </c>
    </row>
    <row r="126" spans="1:8">
      <c r="A126" s="216"/>
      <c r="B126" s="218" t="s">
        <v>2426</v>
      </c>
      <c r="C126" s="1245"/>
      <c r="D126" s="1245"/>
      <c r="E126" s="315">
        <v>1</v>
      </c>
      <c r="F126" s="318" t="s">
        <v>616</v>
      </c>
      <c r="G126" s="615">
        <v>0</v>
      </c>
      <c r="H126" s="332">
        <f t="shared" si="13"/>
        <v>0</v>
      </c>
    </row>
    <row r="127" spans="1:8">
      <c r="A127" s="216"/>
      <c r="B127" s="218" t="s">
        <v>2427</v>
      </c>
      <c r="C127" s="1245"/>
      <c r="D127" s="1245"/>
      <c r="E127" s="315">
        <v>1</v>
      </c>
      <c r="F127" s="318" t="s">
        <v>616</v>
      </c>
      <c r="G127" s="615">
        <v>0</v>
      </c>
      <c r="H127" s="332">
        <f t="shared" si="13"/>
        <v>0</v>
      </c>
    </row>
    <row r="128" spans="1:8">
      <c r="A128" s="216"/>
      <c r="B128" s="218" t="s">
        <v>2428</v>
      </c>
      <c r="C128" s="1245"/>
      <c r="D128" s="1245"/>
      <c r="E128" s="315">
        <v>1</v>
      </c>
      <c r="F128" s="318" t="s">
        <v>616</v>
      </c>
      <c r="G128" s="615">
        <v>0</v>
      </c>
      <c r="H128" s="332">
        <f t="shared" si="13"/>
        <v>0</v>
      </c>
    </row>
    <row r="129" spans="1:8">
      <c r="A129" s="216"/>
      <c r="B129" s="218" t="s">
        <v>2429</v>
      </c>
      <c r="C129" s="1245"/>
      <c r="D129" s="1245"/>
      <c r="E129" s="315">
        <v>8</v>
      </c>
      <c r="F129" s="318" t="s">
        <v>616</v>
      </c>
      <c r="G129" s="615">
        <v>0</v>
      </c>
      <c r="H129" s="332">
        <f t="shared" si="13"/>
        <v>0</v>
      </c>
    </row>
    <row r="130" spans="1:8">
      <c r="A130" s="216"/>
      <c r="B130" s="217" t="s">
        <v>2362</v>
      </c>
      <c r="C130" s="1244"/>
      <c r="D130" s="1244"/>
      <c r="E130" s="315"/>
      <c r="F130" s="318"/>
      <c r="G130" s="616"/>
      <c r="H130" s="333"/>
    </row>
    <row r="131" spans="1:8">
      <c r="A131" s="216"/>
      <c r="B131" s="218" t="s">
        <v>2363</v>
      </c>
      <c r="C131" s="1245"/>
      <c r="D131" s="1245"/>
      <c r="E131" s="315">
        <v>164</v>
      </c>
      <c r="F131" s="318" t="s">
        <v>28</v>
      </c>
      <c r="G131" s="615">
        <v>0</v>
      </c>
      <c r="H131" s="332">
        <f t="shared" si="13"/>
        <v>0</v>
      </c>
    </row>
    <row r="132" spans="1:8">
      <c r="A132" s="216"/>
      <c r="B132" s="219" t="s">
        <v>2364</v>
      </c>
      <c r="C132" s="1253"/>
      <c r="D132" s="1253"/>
      <c r="E132" s="315">
        <v>77</v>
      </c>
      <c r="F132" s="318" t="s">
        <v>28</v>
      </c>
      <c r="G132" s="615">
        <v>0</v>
      </c>
      <c r="H132" s="332">
        <f t="shared" si="13"/>
        <v>0</v>
      </c>
    </row>
    <row r="133" spans="1:8">
      <c r="A133" s="210"/>
      <c r="B133" s="217" t="s">
        <v>2367</v>
      </c>
      <c r="C133" s="1244"/>
      <c r="D133" s="1244"/>
      <c r="E133" s="315"/>
      <c r="F133" s="318"/>
      <c r="G133" s="616"/>
      <c r="H133" s="333"/>
    </row>
    <row r="134" spans="1:8">
      <c r="A134" s="210"/>
      <c r="B134" s="212" t="s">
        <v>2368</v>
      </c>
      <c r="C134" s="1241"/>
      <c r="D134" s="1241"/>
      <c r="E134" s="315"/>
      <c r="F134" s="318"/>
      <c r="G134" s="616"/>
      <c r="H134" s="333"/>
    </row>
    <row r="135" spans="1:8">
      <c r="A135" s="210"/>
      <c r="B135" s="212" t="s">
        <v>2369</v>
      </c>
      <c r="C135" s="1241"/>
      <c r="D135" s="1241"/>
      <c r="E135" s="315">
        <v>113</v>
      </c>
      <c r="F135" s="318" t="s">
        <v>28</v>
      </c>
      <c r="G135" s="615">
        <v>0</v>
      </c>
      <c r="H135" s="332">
        <f t="shared" ref="H135" si="14">E135*G135</f>
        <v>0</v>
      </c>
    </row>
    <row r="136" spans="1:8">
      <c r="A136" s="210"/>
      <c r="B136" s="217" t="s">
        <v>2430</v>
      </c>
      <c r="C136" s="1244"/>
      <c r="D136" s="1244"/>
      <c r="E136" s="315"/>
      <c r="F136" s="318"/>
      <c r="G136" s="616"/>
      <c r="H136" s="333"/>
    </row>
    <row r="137" spans="1:8">
      <c r="A137" s="210"/>
      <c r="B137" s="212" t="s">
        <v>2368</v>
      </c>
      <c r="C137" s="1241"/>
      <c r="D137" s="1241"/>
      <c r="E137" s="315"/>
      <c r="F137" s="318"/>
      <c r="G137" s="616"/>
      <c r="H137" s="333"/>
    </row>
    <row r="138" spans="1:8">
      <c r="A138" s="210"/>
      <c r="B138" s="212" t="s">
        <v>2431</v>
      </c>
      <c r="C138" s="1241"/>
      <c r="D138" s="1241"/>
      <c r="E138" s="315">
        <v>112</v>
      </c>
      <c r="F138" s="318" t="s">
        <v>28</v>
      </c>
      <c r="G138" s="615">
        <v>0</v>
      </c>
      <c r="H138" s="332">
        <f t="shared" ref="H138:H140" si="15">E138*G138</f>
        <v>0</v>
      </c>
    </row>
    <row r="139" spans="1:8">
      <c r="A139" s="216"/>
      <c r="B139" s="197" t="s">
        <v>2370</v>
      </c>
      <c r="C139" s="1242"/>
      <c r="D139" s="1242"/>
      <c r="E139" s="315">
        <v>1</v>
      </c>
      <c r="F139" s="318" t="s">
        <v>2692</v>
      </c>
      <c r="G139" s="615">
        <v>0</v>
      </c>
      <c r="H139" s="332">
        <f t="shared" si="15"/>
        <v>0</v>
      </c>
    </row>
    <row r="140" spans="1:8">
      <c r="A140" s="216"/>
      <c r="B140" s="197" t="s">
        <v>2371</v>
      </c>
      <c r="C140" s="1242"/>
      <c r="D140" s="1242"/>
      <c r="E140" s="315">
        <v>1</v>
      </c>
      <c r="F140" s="318" t="s">
        <v>2692</v>
      </c>
      <c r="G140" s="615">
        <v>0</v>
      </c>
      <c r="H140" s="332">
        <f t="shared" si="15"/>
        <v>0</v>
      </c>
    </row>
    <row r="141" spans="1:8">
      <c r="A141" s="210"/>
      <c r="B141" s="213"/>
      <c r="C141" s="1238"/>
      <c r="D141" s="1238"/>
      <c r="E141" s="315"/>
      <c r="F141" s="318"/>
      <c r="G141" s="616"/>
      <c r="H141" s="333"/>
    </row>
    <row r="142" spans="1:8">
      <c r="A142" s="963"/>
      <c r="B142" s="964" t="s">
        <v>2432</v>
      </c>
      <c r="C142" s="1254"/>
      <c r="D142" s="1254"/>
      <c r="E142" s="1211"/>
      <c r="F142" s="1212"/>
      <c r="G142" s="616"/>
      <c r="H142" s="333"/>
    </row>
    <row r="143" spans="1:8" ht="126">
      <c r="A143" s="958" t="s">
        <v>2433</v>
      </c>
      <c r="B143" s="1329" t="s">
        <v>4715</v>
      </c>
      <c r="C143" s="1239"/>
      <c r="D143" s="1239"/>
      <c r="E143" s="1211">
        <v>1</v>
      </c>
      <c r="F143" s="1212" t="s">
        <v>616</v>
      </c>
      <c r="G143" s="615">
        <v>0</v>
      </c>
      <c r="H143" s="332">
        <f t="shared" ref="H143" si="16">E143*G143</f>
        <v>0</v>
      </c>
    </row>
    <row r="144" spans="1:8">
      <c r="A144" s="958"/>
      <c r="B144" s="960" t="s">
        <v>2312</v>
      </c>
      <c r="C144" s="1250"/>
      <c r="D144" s="1250"/>
      <c r="E144" s="1211"/>
      <c r="F144" s="1212"/>
      <c r="G144" s="616"/>
      <c r="H144" s="333"/>
    </row>
    <row r="145" spans="1:8">
      <c r="A145" s="958"/>
      <c r="B145" s="961" t="s">
        <v>2434</v>
      </c>
      <c r="C145" s="1251"/>
      <c r="D145" s="1251"/>
      <c r="E145" s="1211"/>
      <c r="F145" s="1212"/>
      <c r="G145" s="616"/>
      <c r="H145" s="333"/>
    </row>
    <row r="146" spans="1:8">
      <c r="A146" s="958"/>
      <c r="B146" s="961" t="s">
        <v>2398</v>
      </c>
      <c r="C146" s="1251"/>
      <c r="D146" s="1251"/>
      <c r="E146" s="1211"/>
      <c r="F146" s="1212"/>
      <c r="G146" s="616"/>
      <c r="H146" s="333"/>
    </row>
    <row r="147" spans="1:8">
      <c r="A147" s="958"/>
      <c r="B147" s="961" t="s">
        <v>2435</v>
      </c>
      <c r="C147" s="1251"/>
      <c r="D147" s="1251"/>
      <c r="E147" s="1211"/>
      <c r="F147" s="1212"/>
      <c r="G147" s="616"/>
      <c r="H147" s="333"/>
    </row>
    <row r="148" spans="1:8">
      <c r="A148" s="958"/>
      <c r="B148" s="961" t="s">
        <v>2436</v>
      </c>
      <c r="C148" s="1251"/>
      <c r="D148" s="1251"/>
      <c r="E148" s="1211"/>
      <c r="F148" s="1212"/>
      <c r="G148" s="616"/>
      <c r="H148" s="333"/>
    </row>
    <row r="149" spans="1:8">
      <c r="A149" s="958"/>
      <c r="B149" s="961" t="s">
        <v>2437</v>
      </c>
      <c r="C149" s="1251"/>
      <c r="D149" s="1251"/>
      <c r="E149" s="1211"/>
      <c r="F149" s="1212"/>
      <c r="G149" s="616"/>
      <c r="H149" s="333"/>
    </row>
    <row r="150" spans="1:8" ht="31.5">
      <c r="A150" s="958"/>
      <c r="B150" s="962" t="s">
        <v>2438</v>
      </c>
      <c r="C150" s="1252"/>
      <c r="D150" s="1252"/>
      <c r="E150" s="1211"/>
      <c r="F150" s="1212"/>
      <c r="G150" s="616"/>
      <c r="H150" s="333"/>
    </row>
    <row r="151" spans="1:8">
      <c r="A151" s="958"/>
      <c r="B151" s="960" t="s">
        <v>2318</v>
      </c>
      <c r="C151" s="1250"/>
      <c r="D151" s="1250"/>
      <c r="E151" s="1211"/>
      <c r="F151" s="1212"/>
      <c r="G151" s="616"/>
      <c r="H151" s="333"/>
    </row>
    <row r="152" spans="1:8" ht="129.75" customHeight="1">
      <c r="A152" s="958"/>
      <c r="B152" s="962" t="s">
        <v>2439</v>
      </c>
      <c r="C152" s="1252"/>
      <c r="D152" s="1252"/>
      <c r="E152" s="1211">
        <v>1</v>
      </c>
      <c r="F152" s="1212" t="s">
        <v>616</v>
      </c>
      <c r="G152" s="615">
        <v>0</v>
      </c>
      <c r="H152" s="332">
        <f t="shared" ref="H152:H164" si="17">E152*G152</f>
        <v>0</v>
      </c>
    </row>
    <row r="153" spans="1:8">
      <c r="A153" s="958"/>
      <c r="B153" s="961" t="s">
        <v>2321</v>
      </c>
      <c r="C153" s="1251"/>
      <c r="D153" s="1251"/>
      <c r="E153" s="1211">
        <v>1</v>
      </c>
      <c r="F153" s="1212" t="s">
        <v>616</v>
      </c>
      <c r="G153" s="615">
        <v>0</v>
      </c>
      <c r="H153" s="332">
        <f t="shared" si="17"/>
        <v>0</v>
      </c>
    </row>
    <row r="154" spans="1:8">
      <c r="A154" s="958"/>
      <c r="B154" s="961" t="s">
        <v>2403</v>
      </c>
      <c r="C154" s="1251"/>
      <c r="D154" s="1251"/>
      <c r="E154" s="1211">
        <v>1</v>
      </c>
      <c r="F154" s="1212" t="s">
        <v>616</v>
      </c>
      <c r="G154" s="615">
        <v>0</v>
      </c>
      <c r="H154" s="332">
        <f t="shared" si="17"/>
        <v>0</v>
      </c>
    </row>
    <row r="155" spans="1:8">
      <c r="A155" s="958"/>
      <c r="B155" s="961" t="s">
        <v>2322</v>
      </c>
      <c r="C155" s="1251"/>
      <c r="D155" s="1251"/>
      <c r="E155" s="1211">
        <v>2</v>
      </c>
      <c r="F155" s="1212" t="s">
        <v>616</v>
      </c>
      <c r="G155" s="615">
        <v>0</v>
      </c>
      <c r="H155" s="332">
        <f t="shared" si="17"/>
        <v>0</v>
      </c>
    </row>
    <row r="156" spans="1:8">
      <c r="A156" s="958"/>
      <c r="B156" s="961" t="s">
        <v>2323</v>
      </c>
      <c r="C156" s="1251"/>
      <c r="D156" s="1251"/>
      <c r="E156" s="1211">
        <v>1</v>
      </c>
      <c r="F156" s="1212" t="s">
        <v>616</v>
      </c>
      <c r="G156" s="615">
        <v>0</v>
      </c>
      <c r="H156" s="332">
        <f t="shared" si="17"/>
        <v>0</v>
      </c>
    </row>
    <row r="157" spans="1:8" ht="47.25">
      <c r="A157" s="210" t="s">
        <v>2440</v>
      </c>
      <c r="B157" s="213" t="s">
        <v>2441</v>
      </c>
      <c r="C157" s="1238"/>
      <c r="D157" s="1238"/>
      <c r="E157" s="315">
        <v>2</v>
      </c>
      <c r="F157" s="318" t="s">
        <v>616</v>
      </c>
      <c r="G157" s="615">
        <v>0</v>
      </c>
      <c r="H157" s="332">
        <f t="shared" si="17"/>
        <v>0</v>
      </c>
    </row>
    <row r="158" spans="1:8" ht="31.5">
      <c r="A158" s="210" t="s">
        <v>2442</v>
      </c>
      <c r="B158" s="213" t="s">
        <v>2443</v>
      </c>
      <c r="C158" s="1238"/>
      <c r="D158" s="1238"/>
      <c r="E158" s="315">
        <v>2</v>
      </c>
      <c r="F158" s="318" t="s">
        <v>616</v>
      </c>
      <c r="G158" s="615">
        <v>0</v>
      </c>
      <c r="H158" s="332">
        <f t="shared" si="17"/>
        <v>0</v>
      </c>
    </row>
    <row r="159" spans="1:8" ht="31.5">
      <c r="A159" s="210" t="s">
        <v>2444</v>
      </c>
      <c r="B159" s="213" t="s">
        <v>2445</v>
      </c>
      <c r="C159" s="1238"/>
      <c r="D159" s="1238"/>
      <c r="E159" s="315">
        <v>23</v>
      </c>
      <c r="F159" s="318" t="s">
        <v>616</v>
      </c>
      <c r="G159" s="615">
        <v>0</v>
      </c>
      <c r="H159" s="332">
        <f t="shared" si="17"/>
        <v>0</v>
      </c>
    </row>
    <row r="160" spans="1:8">
      <c r="A160" s="210"/>
      <c r="B160" s="214" t="s">
        <v>2318</v>
      </c>
      <c r="C160" s="1240"/>
      <c r="D160" s="1240"/>
      <c r="E160" s="315"/>
      <c r="F160" s="318"/>
      <c r="G160" s="615">
        <v>0</v>
      </c>
      <c r="H160" s="332">
        <f t="shared" si="17"/>
        <v>0</v>
      </c>
    </row>
    <row r="161" spans="1:8" ht="30.75" customHeight="1">
      <c r="A161" s="210"/>
      <c r="B161" s="215" t="s">
        <v>2446</v>
      </c>
      <c r="C161" s="1255"/>
      <c r="D161" s="1255"/>
      <c r="E161" s="315">
        <v>23</v>
      </c>
      <c r="F161" s="318" t="s">
        <v>616</v>
      </c>
      <c r="G161" s="615">
        <v>0</v>
      </c>
      <c r="H161" s="332">
        <f t="shared" si="17"/>
        <v>0</v>
      </c>
    </row>
    <row r="162" spans="1:8">
      <c r="A162" s="210" t="s">
        <v>2447</v>
      </c>
      <c r="B162" s="213" t="s">
        <v>2448</v>
      </c>
      <c r="C162" s="1238"/>
      <c r="D162" s="1238"/>
      <c r="E162" s="315">
        <v>3</v>
      </c>
      <c r="F162" s="318" t="s">
        <v>616</v>
      </c>
      <c r="G162" s="615">
        <v>0</v>
      </c>
      <c r="H162" s="332">
        <f t="shared" si="17"/>
        <v>0</v>
      </c>
    </row>
    <row r="163" spans="1:8">
      <c r="A163" s="210" t="s">
        <v>2449</v>
      </c>
      <c r="B163" s="213" t="s">
        <v>2450</v>
      </c>
      <c r="C163" s="1238"/>
      <c r="D163" s="1238"/>
      <c r="E163" s="315">
        <v>1</v>
      </c>
      <c r="F163" s="318" t="s">
        <v>616</v>
      </c>
      <c r="G163" s="615">
        <v>0</v>
      </c>
      <c r="H163" s="332">
        <f t="shared" si="17"/>
        <v>0</v>
      </c>
    </row>
    <row r="164" spans="1:8">
      <c r="A164" s="210" t="s">
        <v>2451</v>
      </c>
      <c r="B164" s="213" t="s">
        <v>2452</v>
      </c>
      <c r="C164" s="1238"/>
      <c r="D164" s="1238"/>
      <c r="E164" s="315">
        <v>2</v>
      </c>
      <c r="F164" s="318" t="s">
        <v>616</v>
      </c>
      <c r="G164" s="615">
        <v>0</v>
      </c>
      <c r="H164" s="332">
        <f t="shared" si="17"/>
        <v>0</v>
      </c>
    </row>
    <row r="165" spans="1:8">
      <c r="A165" s="210" t="s">
        <v>2453</v>
      </c>
      <c r="B165" s="213" t="s">
        <v>2361</v>
      </c>
      <c r="C165" s="1238"/>
      <c r="D165" s="1238"/>
      <c r="E165" s="315"/>
      <c r="F165" s="318"/>
      <c r="G165" s="616"/>
      <c r="H165" s="333"/>
    </row>
    <row r="166" spans="1:8">
      <c r="A166" s="216"/>
      <c r="B166" s="217" t="s">
        <v>2454</v>
      </c>
      <c r="C166" s="1244"/>
      <c r="D166" s="1244"/>
      <c r="E166" s="315"/>
      <c r="F166" s="318"/>
      <c r="G166" s="616"/>
      <c r="H166" s="333"/>
    </row>
    <row r="167" spans="1:8">
      <c r="A167" s="216"/>
      <c r="B167" s="218" t="s">
        <v>2455</v>
      </c>
      <c r="C167" s="1245"/>
      <c r="D167" s="1245"/>
      <c r="E167" s="315">
        <v>21</v>
      </c>
      <c r="F167" s="318" t="s">
        <v>2691</v>
      </c>
      <c r="G167" s="615">
        <v>0</v>
      </c>
      <c r="H167" s="332">
        <f t="shared" ref="H167:H186" si="18">E167*G167</f>
        <v>0</v>
      </c>
    </row>
    <row r="168" spans="1:8">
      <c r="A168" s="216"/>
      <c r="B168" s="218" t="s">
        <v>2456</v>
      </c>
      <c r="C168" s="1245"/>
      <c r="D168" s="1245"/>
      <c r="E168" s="315">
        <v>5</v>
      </c>
      <c r="F168" s="318" t="s">
        <v>2691</v>
      </c>
      <c r="G168" s="615">
        <v>0</v>
      </c>
      <c r="H168" s="332">
        <f t="shared" si="18"/>
        <v>0</v>
      </c>
    </row>
    <row r="169" spans="1:8">
      <c r="A169" s="216"/>
      <c r="B169" s="218" t="s">
        <v>2457</v>
      </c>
      <c r="C169" s="1245"/>
      <c r="D169" s="1245"/>
      <c r="E169" s="315">
        <v>33</v>
      </c>
      <c r="F169" s="318" t="s">
        <v>2691</v>
      </c>
      <c r="G169" s="615">
        <v>0</v>
      </c>
      <c r="H169" s="332">
        <f t="shared" si="18"/>
        <v>0</v>
      </c>
    </row>
    <row r="170" spans="1:8">
      <c r="A170" s="216"/>
      <c r="B170" s="218" t="s">
        <v>2458</v>
      </c>
      <c r="C170" s="1245"/>
      <c r="D170" s="1245"/>
      <c r="E170" s="315">
        <v>1</v>
      </c>
      <c r="F170" s="318" t="s">
        <v>616</v>
      </c>
      <c r="G170" s="615">
        <v>0</v>
      </c>
      <c r="H170" s="332">
        <f t="shared" si="18"/>
        <v>0</v>
      </c>
    </row>
    <row r="171" spans="1:8">
      <c r="A171" s="216"/>
      <c r="B171" s="218" t="s">
        <v>2459</v>
      </c>
      <c r="C171" s="1245"/>
      <c r="D171" s="1245"/>
      <c r="E171" s="315">
        <v>4</v>
      </c>
      <c r="F171" s="318" t="s">
        <v>616</v>
      </c>
      <c r="G171" s="615">
        <v>0</v>
      </c>
      <c r="H171" s="332">
        <f t="shared" si="18"/>
        <v>0</v>
      </c>
    </row>
    <row r="172" spans="1:8">
      <c r="A172" s="216"/>
      <c r="B172" s="218" t="s">
        <v>2460</v>
      </c>
      <c r="C172" s="1245"/>
      <c r="D172" s="1245"/>
      <c r="E172" s="315">
        <v>6</v>
      </c>
      <c r="F172" s="318" t="s">
        <v>616</v>
      </c>
      <c r="G172" s="615">
        <v>0</v>
      </c>
      <c r="H172" s="332">
        <f t="shared" si="18"/>
        <v>0</v>
      </c>
    </row>
    <row r="173" spans="1:8">
      <c r="A173" s="216"/>
      <c r="B173" s="218" t="s">
        <v>2461</v>
      </c>
      <c r="C173" s="1245"/>
      <c r="D173" s="1245"/>
      <c r="E173" s="315">
        <v>11</v>
      </c>
      <c r="F173" s="318" t="s">
        <v>616</v>
      </c>
      <c r="G173" s="615">
        <v>0</v>
      </c>
      <c r="H173" s="332">
        <f t="shared" si="18"/>
        <v>0</v>
      </c>
    </row>
    <row r="174" spans="1:8">
      <c r="A174" s="216"/>
      <c r="B174" s="218" t="s">
        <v>2462</v>
      </c>
      <c r="C174" s="1245"/>
      <c r="D174" s="1245"/>
      <c r="E174" s="315">
        <v>1</v>
      </c>
      <c r="F174" s="318" t="s">
        <v>616</v>
      </c>
      <c r="G174" s="615">
        <v>0</v>
      </c>
      <c r="H174" s="332">
        <f t="shared" si="18"/>
        <v>0</v>
      </c>
    </row>
    <row r="175" spans="1:8">
      <c r="A175" s="216"/>
      <c r="B175" s="218" t="s">
        <v>2463</v>
      </c>
      <c r="C175" s="1245"/>
      <c r="D175" s="1245"/>
      <c r="E175" s="315">
        <v>2</v>
      </c>
      <c r="F175" s="318" t="s">
        <v>616</v>
      </c>
      <c r="G175" s="615">
        <v>0</v>
      </c>
      <c r="H175" s="332">
        <f t="shared" si="18"/>
        <v>0</v>
      </c>
    </row>
    <row r="176" spans="1:8">
      <c r="A176" s="216"/>
      <c r="B176" s="218" t="s">
        <v>2464</v>
      </c>
      <c r="C176" s="1245"/>
      <c r="D176" s="1245"/>
      <c r="E176" s="315">
        <v>2</v>
      </c>
      <c r="F176" s="318" t="s">
        <v>616</v>
      </c>
      <c r="G176" s="615">
        <v>0</v>
      </c>
      <c r="H176" s="332">
        <f t="shared" si="18"/>
        <v>0</v>
      </c>
    </row>
    <row r="177" spans="1:8">
      <c r="A177" s="216"/>
      <c r="B177" s="218" t="s">
        <v>2465</v>
      </c>
      <c r="C177" s="1245"/>
      <c r="D177" s="1245"/>
      <c r="E177" s="315">
        <v>3</v>
      </c>
      <c r="F177" s="318" t="s">
        <v>616</v>
      </c>
      <c r="G177" s="615">
        <v>0</v>
      </c>
      <c r="H177" s="332">
        <f t="shared" si="18"/>
        <v>0</v>
      </c>
    </row>
    <row r="178" spans="1:8">
      <c r="A178" s="216"/>
      <c r="B178" s="218" t="s">
        <v>2466</v>
      </c>
      <c r="C178" s="1245"/>
      <c r="D178" s="1245"/>
      <c r="E178" s="315">
        <v>1</v>
      </c>
      <c r="F178" s="318" t="s">
        <v>616</v>
      </c>
      <c r="G178" s="615">
        <v>0</v>
      </c>
      <c r="H178" s="332">
        <f t="shared" si="18"/>
        <v>0</v>
      </c>
    </row>
    <row r="179" spans="1:8">
      <c r="A179" s="216"/>
      <c r="B179" s="218" t="s">
        <v>2467</v>
      </c>
      <c r="C179" s="1245"/>
      <c r="D179" s="1245"/>
      <c r="E179" s="315">
        <v>1</v>
      </c>
      <c r="F179" s="318" t="s">
        <v>616</v>
      </c>
      <c r="G179" s="615">
        <v>0</v>
      </c>
      <c r="H179" s="332">
        <f t="shared" si="18"/>
        <v>0</v>
      </c>
    </row>
    <row r="180" spans="1:8">
      <c r="A180" s="216"/>
      <c r="B180" s="218" t="s">
        <v>2468</v>
      </c>
      <c r="C180" s="1245"/>
      <c r="D180" s="1245"/>
      <c r="E180" s="315">
        <v>1</v>
      </c>
      <c r="F180" s="318" t="s">
        <v>616</v>
      </c>
      <c r="G180" s="615">
        <v>0</v>
      </c>
      <c r="H180" s="332">
        <f t="shared" si="18"/>
        <v>0</v>
      </c>
    </row>
    <row r="181" spans="1:8">
      <c r="A181" s="216"/>
      <c r="B181" s="217" t="s">
        <v>2362</v>
      </c>
      <c r="C181" s="1244"/>
      <c r="D181" s="1244"/>
      <c r="E181" s="315"/>
      <c r="F181" s="318"/>
      <c r="G181" s="616"/>
      <c r="H181" s="332"/>
    </row>
    <row r="182" spans="1:8">
      <c r="A182" s="216"/>
      <c r="B182" s="218" t="s">
        <v>2363</v>
      </c>
      <c r="C182" s="1245"/>
      <c r="D182" s="1245"/>
      <c r="E182" s="315">
        <v>110</v>
      </c>
      <c r="F182" s="318" t="s">
        <v>28</v>
      </c>
      <c r="G182" s="615">
        <v>0</v>
      </c>
      <c r="H182" s="332">
        <f t="shared" si="18"/>
        <v>0</v>
      </c>
    </row>
    <row r="183" spans="1:8">
      <c r="A183" s="216"/>
      <c r="B183" s="219" t="s">
        <v>2364</v>
      </c>
      <c r="C183" s="1253"/>
      <c r="D183" s="1253"/>
      <c r="E183" s="315">
        <v>54</v>
      </c>
      <c r="F183" s="318" t="s">
        <v>28</v>
      </c>
      <c r="G183" s="615">
        <v>0</v>
      </c>
      <c r="H183" s="332">
        <f t="shared" si="18"/>
        <v>0</v>
      </c>
    </row>
    <row r="184" spans="1:8">
      <c r="A184" s="216"/>
      <c r="B184" s="217" t="s">
        <v>2365</v>
      </c>
      <c r="C184" s="1244"/>
      <c r="D184" s="1244"/>
      <c r="E184" s="315"/>
      <c r="F184" s="318"/>
      <c r="G184" s="616"/>
      <c r="H184" s="332"/>
    </row>
    <row r="185" spans="1:8">
      <c r="A185" s="216"/>
      <c r="B185" s="218" t="s">
        <v>2469</v>
      </c>
      <c r="C185" s="1245"/>
      <c r="D185" s="1245"/>
      <c r="E185" s="315">
        <v>12</v>
      </c>
      <c r="F185" s="318" t="s">
        <v>2691</v>
      </c>
      <c r="G185" s="615">
        <v>0</v>
      </c>
      <c r="H185" s="332">
        <f t="shared" si="18"/>
        <v>0</v>
      </c>
    </row>
    <row r="186" spans="1:8">
      <c r="A186" s="216"/>
      <c r="B186" s="220" t="s">
        <v>2364</v>
      </c>
      <c r="C186" s="1246"/>
      <c r="D186" s="1246"/>
      <c r="E186" s="315">
        <v>3</v>
      </c>
      <c r="F186" s="318" t="s">
        <v>2691</v>
      </c>
      <c r="G186" s="615">
        <v>0</v>
      </c>
      <c r="H186" s="332">
        <f t="shared" si="18"/>
        <v>0</v>
      </c>
    </row>
    <row r="187" spans="1:8">
      <c r="A187" s="210"/>
      <c r="B187" s="217" t="s">
        <v>2367</v>
      </c>
      <c r="C187" s="1244"/>
      <c r="D187" s="1244"/>
      <c r="E187" s="315"/>
      <c r="F187" s="318"/>
      <c r="G187" s="616"/>
      <c r="H187" s="333"/>
    </row>
    <row r="188" spans="1:8">
      <c r="A188" s="210"/>
      <c r="B188" s="212" t="s">
        <v>2368</v>
      </c>
      <c r="C188" s="1241"/>
      <c r="D188" s="1241"/>
      <c r="E188" s="315"/>
      <c r="F188" s="318"/>
      <c r="G188" s="616"/>
      <c r="H188" s="333"/>
    </row>
    <row r="189" spans="1:8">
      <c r="A189" s="210"/>
      <c r="B189" s="212" t="s">
        <v>2369</v>
      </c>
      <c r="C189" s="1241"/>
      <c r="D189" s="1241"/>
      <c r="E189" s="315">
        <v>10</v>
      </c>
      <c r="F189" s="318" t="s">
        <v>28</v>
      </c>
      <c r="G189" s="615">
        <v>0</v>
      </c>
      <c r="H189" s="332">
        <f t="shared" ref="H189:H191" si="19">E189*G189</f>
        <v>0</v>
      </c>
    </row>
    <row r="190" spans="1:8">
      <c r="A190" s="216"/>
      <c r="B190" s="197" t="s">
        <v>2370</v>
      </c>
      <c r="C190" s="1242"/>
      <c r="D190" s="1242"/>
      <c r="E190" s="315">
        <v>1</v>
      </c>
      <c r="F190" s="318" t="s">
        <v>2692</v>
      </c>
      <c r="G190" s="615">
        <v>0</v>
      </c>
      <c r="H190" s="332">
        <f t="shared" si="19"/>
        <v>0</v>
      </c>
    </row>
    <row r="191" spans="1:8">
      <c r="A191" s="216"/>
      <c r="B191" s="197" t="s">
        <v>2371</v>
      </c>
      <c r="C191" s="1242"/>
      <c r="D191" s="1242"/>
      <c r="E191" s="315">
        <v>1</v>
      </c>
      <c r="F191" s="318" t="s">
        <v>2692</v>
      </c>
      <c r="G191" s="615">
        <v>0</v>
      </c>
      <c r="H191" s="332">
        <f t="shared" si="19"/>
        <v>0</v>
      </c>
    </row>
    <row r="192" spans="1:8">
      <c r="A192" s="210"/>
      <c r="B192" s="213"/>
      <c r="C192" s="1238"/>
      <c r="D192" s="1238"/>
      <c r="E192" s="315"/>
      <c r="F192" s="318"/>
      <c r="G192" s="616"/>
      <c r="H192" s="333"/>
    </row>
    <row r="193" spans="1:8">
      <c r="A193" s="963"/>
      <c r="B193" s="964" t="s">
        <v>2470</v>
      </c>
      <c r="C193" s="1254"/>
      <c r="D193" s="1254"/>
      <c r="E193" s="1211"/>
      <c r="F193" s="1212"/>
      <c r="G193" s="616"/>
      <c r="H193" s="333"/>
    </row>
    <row r="194" spans="1:8" ht="63">
      <c r="A194" s="958" t="s">
        <v>2471</v>
      </c>
      <c r="B194" s="959" t="s">
        <v>4716</v>
      </c>
      <c r="C194" s="1239"/>
      <c r="D194" s="1239"/>
      <c r="E194" s="1211">
        <v>1</v>
      </c>
      <c r="F194" s="1212" t="s">
        <v>616</v>
      </c>
      <c r="G194" s="615">
        <v>0</v>
      </c>
      <c r="H194" s="332">
        <f t="shared" ref="H194" si="20">E194*G194</f>
        <v>0</v>
      </c>
    </row>
    <row r="195" spans="1:8">
      <c r="A195" s="958"/>
      <c r="B195" s="960" t="s">
        <v>2312</v>
      </c>
      <c r="C195" s="1250"/>
      <c r="D195" s="1250"/>
      <c r="E195" s="1211"/>
      <c r="F195" s="1212"/>
      <c r="G195" s="616"/>
      <c r="H195" s="333"/>
    </row>
    <row r="196" spans="1:8">
      <c r="A196" s="958"/>
      <c r="B196" s="961" t="s">
        <v>2472</v>
      </c>
      <c r="C196" s="1251"/>
      <c r="D196" s="1251"/>
      <c r="E196" s="1211"/>
      <c r="F196" s="1212"/>
      <c r="G196" s="616"/>
      <c r="H196" s="333"/>
    </row>
    <row r="197" spans="1:8">
      <c r="A197" s="958"/>
      <c r="B197" s="961" t="s">
        <v>2473</v>
      </c>
      <c r="C197" s="1251"/>
      <c r="D197" s="1251"/>
      <c r="E197" s="1211"/>
      <c r="F197" s="1212"/>
      <c r="G197" s="616"/>
      <c r="H197" s="333"/>
    </row>
    <row r="198" spans="1:8">
      <c r="A198" s="958"/>
      <c r="B198" s="961" t="s">
        <v>2474</v>
      </c>
      <c r="C198" s="1251"/>
      <c r="D198" s="1251"/>
      <c r="E198" s="1211"/>
      <c r="F198" s="1212"/>
      <c r="G198" s="616"/>
      <c r="H198" s="333"/>
    </row>
    <row r="199" spans="1:8" ht="31.5">
      <c r="A199" s="958"/>
      <c r="B199" s="962" t="s">
        <v>2475</v>
      </c>
      <c r="C199" s="1252"/>
      <c r="D199" s="1252"/>
      <c r="E199" s="1211"/>
      <c r="F199" s="1212"/>
      <c r="G199" s="616"/>
      <c r="H199" s="333"/>
    </row>
    <row r="200" spans="1:8">
      <c r="A200" s="958"/>
      <c r="B200" s="960" t="s">
        <v>2318</v>
      </c>
      <c r="C200" s="1250"/>
      <c r="D200" s="1250"/>
      <c r="E200" s="1211"/>
      <c r="F200" s="1212"/>
      <c r="G200" s="616"/>
      <c r="H200" s="333"/>
    </row>
    <row r="201" spans="1:8" ht="112.5" customHeight="1">
      <c r="A201" s="958"/>
      <c r="B201" s="962" t="s">
        <v>2476</v>
      </c>
      <c r="C201" s="1252"/>
      <c r="D201" s="1252"/>
      <c r="E201" s="1211">
        <v>1</v>
      </c>
      <c r="F201" s="1212" t="s">
        <v>616</v>
      </c>
      <c r="G201" s="615">
        <v>0</v>
      </c>
      <c r="H201" s="332">
        <f t="shared" ref="H201:H215" si="21">E201*G201</f>
        <v>0</v>
      </c>
    </row>
    <row r="202" spans="1:8">
      <c r="A202" s="958"/>
      <c r="B202" s="961" t="s">
        <v>2321</v>
      </c>
      <c r="C202" s="1251"/>
      <c r="D202" s="1251"/>
      <c r="E202" s="1211">
        <v>1</v>
      </c>
      <c r="F202" s="1212" t="s">
        <v>616</v>
      </c>
      <c r="G202" s="615">
        <v>0</v>
      </c>
      <c r="H202" s="332">
        <f t="shared" si="21"/>
        <v>0</v>
      </c>
    </row>
    <row r="203" spans="1:8">
      <c r="A203" s="958"/>
      <c r="B203" s="961" t="s">
        <v>2477</v>
      </c>
      <c r="C203" s="1251"/>
      <c r="D203" s="1251"/>
      <c r="E203" s="1211">
        <v>1</v>
      </c>
      <c r="F203" s="1212" t="s">
        <v>616</v>
      </c>
      <c r="G203" s="615">
        <v>0</v>
      </c>
      <c r="H203" s="332">
        <f t="shared" si="21"/>
        <v>0</v>
      </c>
    </row>
    <row r="204" spans="1:8">
      <c r="A204" s="958"/>
      <c r="B204" s="961" t="s">
        <v>2478</v>
      </c>
      <c r="C204" s="1251"/>
      <c r="D204" s="1251"/>
      <c r="E204" s="1211">
        <v>2</v>
      </c>
      <c r="F204" s="1212" t="s">
        <v>616</v>
      </c>
      <c r="G204" s="615">
        <v>0</v>
      </c>
      <c r="H204" s="332">
        <f t="shared" si="21"/>
        <v>0</v>
      </c>
    </row>
    <row r="205" spans="1:8">
      <c r="A205" s="958"/>
      <c r="B205" s="961" t="s">
        <v>2479</v>
      </c>
      <c r="C205" s="1251"/>
      <c r="D205" s="1251"/>
      <c r="E205" s="1211">
        <v>4</v>
      </c>
      <c r="F205" s="1212" t="s">
        <v>616</v>
      </c>
      <c r="G205" s="615">
        <v>0</v>
      </c>
      <c r="H205" s="332">
        <f t="shared" si="21"/>
        <v>0</v>
      </c>
    </row>
    <row r="206" spans="1:8">
      <c r="A206" s="210"/>
      <c r="B206" s="212" t="s">
        <v>2480</v>
      </c>
      <c r="C206" s="1241"/>
      <c r="D206" s="1241"/>
      <c r="E206" s="315">
        <v>3</v>
      </c>
      <c r="F206" s="318" t="s">
        <v>616</v>
      </c>
      <c r="G206" s="615">
        <v>0</v>
      </c>
      <c r="H206" s="332">
        <f t="shared" si="21"/>
        <v>0</v>
      </c>
    </row>
    <row r="207" spans="1:8">
      <c r="A207" s="210"/>
      <c r="B207" s="212" t="s">
        <v>2323</v>
      </c>
      <c r="C207" s="1241"/>
      <c r="D207" s="1241"/>
      <c r="E207" s="315">
        <v>1</v>
      </c>
      <c r="F207" s="318" t="s">
        <v>616</v>
      </c>
      <c r="G207" s="615">
        <v>0</v>
      </c>
      <c r="H207" s="332">
        <f t="shared" si="21"/>
        <v>0</v>
      </c>
    </row>
    <row r="208" spans="1:8">
      <c r="A208" s="210" t="s">
        <v>2481</v>
      </c>
      <c r="B208" s="213" t="s">
        <v>2482</v>
      </c>
      <c r="C208" s="1238"/>
      <c r="D208" s="1238"/>
      <c r="E208" s="315">
        <v>1</v>
      </c>
      <c r="F208" s="318" t="s">
        <v>616</v>
      </c>
      <c r="G208" s="615">
        <v>0</v>
      </c>
      <c r="H208" s="332">
        <f t="shared" si="21"/>
        <v>0</v>
      </c>
    </row>
    <row r="209" spans="1:8" ht="31.5">
      <c r="A209" s="210" t="s">
        <v>2483</v>
      </c>
      <c r="B209" s="213" t="s">
        <v>2484</v>
      </c>
      <c r="C209" s="1238"/>
      <c r="D209" s="1238"/>
      <c r="E209" s="315">
        <v>2</v>
      </c>
      <c r="F209" s="318" t="s">
        <v>616</v>
      </c>
      <c r="G209" s="615">
        <v>0</v>
      </c>
      <c r="H209" s="332">
        <f t="shared" si="21"/>
        <v>0</v>
      </c>
    </row>
    <row r="210" spans="1:8" ht="15" customHeight="1">
      <c r="A210" s="210" t="s">
        <v>2485</v>
      </c>
      <c r="B210" s="213" t="s">
        <v>2486</v>
      </c>
      <c r="C210" s="1238"/>
      <c r="D210" s="1238"/>
      <c r="E210" s="315">
        <v>1</v>
      </c>
      <c r="F210" s="318" t="s">
        <v>616</v>
      </c>
      <c r="G210" s="615">
        <v>0</v>
      </c>
      <c r="H210" s="332">
        <f t="shared" si="21"/>
        <v>0</v>
      </c>
    </row>
    <row r="211" spans="1:8" ht="16.5" customHeight="1">
      <c r="A211" s="210" t="s">
        <v>2487</v>
      </c>
      <c r="B211" s="213" t="s">
        <v>2488</v>
      </c>
      <c r="C211" s="1238"/>
      <c r="D211" s="1238"/>
      <c r="E211" s="315">
        <v>3</v>
      </c>
      <c r="F211" s="318" t="s">
        <v>616</v>
      </c>
      <c r="G211" s="615">
        <v>0</v>
      </c>
      <c r="H211" s="332">
        <f t="shared" si="21"/>
        <v>0</v>
      </c>
    </row>
    <row r="212" spans="1:8">
      <c r="A212" s="210" t="s">
        <v>2489</v>
      </c>
      <c r="B212" s="213" t="s">
        <v>2392</v>
      </c>
      <c r="C212" s="1238"/>
      <c r="D212" s="1238"/>
      <c r="E212" s="315">
        <v>3</v>
      </c>
      <c r="F212" s="318" t="s">
        <v>616</v>
      </c>
      <c r="G212" s="615">
        <v>0</v>
      </c>
      <c r="H212" s="332">
        <f t="shared" si="21"/>
        <v>0</v>
      </c>
    </row>
    <row r="213" spans="1:8">
      <c r="A213" s="210" t="s">
        <v>2490</v>
      </c>
      <c r="B213" s="213" t="s">
        <v>2491</v>
      </c>
      <c r="C213" s="1238"/>
      <c r="D213" s="1238"/>
      <c r="E213" s="315">
        <v>10</v>
      </c>
      <c r="F213" s="318" t="s">
        <v>616</v>
      </c>
      <c r="G213" s="615">
        <v>0</v>
      </c>
      <c r="H213" s="332">
        <f t="shared" si="21"/>
        <v>0</v>
      </c>
    </row>
    <row r="214" spans="1:8" ht="16.5" customHeight="1">
      <c r="A214" s="210" t="s">
        <v>2492</v>
      </c>
      <c r="B214" s="213" t="s">
        <v>2493</v>
      </c>
      <c r="C214" s="1238"/>
      <c r="D214" s="1238"/>
      <c r="E214" s="315">
        <v>10</v>
      </c>
      <c r="F214" s="318" t="s">
        <v>616</v>
      </c>
      <c r="G214" s="615">
        <v>0</v>
      </c>
      <c r="H214" s="332">
        <f t="shared" si="21"/>
        <v>0</v>
      </c>
    </row>
    <row r="215" spans="1:8">
      <c r="A215" s="210" t="s">
        <v>2494</v>
      </c>
      <c r="B215" s="213" t="s">
        <v>2495</v>
      </c>
      <c r="C215" s="1238"/>
      <c r="D215" s="1238"/>
      <c r="E215" s="315">
        <v>20</v>
      </c>
      <c r="F215" s="318" t="s">
        <v>616</v>
      </c>
      <c r="G215" s="615">
        <v>0</v>
      </c>
      <c r="H215" s="332">
        <f t="shared" si="21"/>
        <v>0</v>
      </c>
    </row>
    <row r="216" spans="1:8">
      <c r="A216" s="210" t="s">
        <v>2496</v>
      </c>
      <c r="B216" s="213" t="s">
        <v>2361</v>
      </c>
      <c r="C216" s="1238"/>
      <c r="D216" s="1238"/>
      <c r="E216" s="315"/>
      <c r="F216" s="318"/>
      <c r="G216" s="616"/>
      <c r="H216" s="333"/>
    </row>
    <row r="217" spans="1:8">
      <c r="A217" s="216"/>
      <c r="B217" s="217" t="s">
        <v>2365</v>
      </c>
      <c r="C217" s="1244"/>
      <c r="D217" s="1244"/>
      <c r="E217" s="315"/>
      <c r="F217" s="318"/>
      <c r="G217" s="616"/>
      <c r="H217" s="333"/>
    </row>
    <row r="218" spans="1:8">
      <c r="A218" s="216"/>
      <c r="B218" s="218" t="s">
        <v>2497</v>
      </c>
      <c r="C218" s="1245"/>
      <c r="D218" s="1245"/>
      <c r="E218" s="315">
        <v>91</v>
      </c>
      <c r="F218" s="318" t="s">
        <v>2691</v>
      </c>
      <c r="G218" s="615">
        <v>0</v>
      </c>
      <c r="H218" s="332">
        <f t="shared" ref="H218:H219" si="22">E218*G218</f>
        <v>0</v>
      </c>
    </row>
    <row r="219" spans="1:8">
      <c r="A219" s="216"/>
      <c r="B219" s="220" t="s">
        <v>2364</v>
      </c>
      <c r="C219" s="1246"/>
      <c r="D219" s="1246"/>
      <c r="E219" s="315">
        <v>16</v>
      </c>
      <c r="F219" s="318" t="s">
        <v>2691</v>
      </c>
      <c r="G219" s="615">
        <v>0</v>
      </c>
      <c r="H219" s="332">
        <f t="shared" si="22"/>
        <v>0</v>
      </c>
    </row>
    <row r="220" spans="1:8">
      <c r="A220" s="210"/>
      <c r="B220" s="217" t="s">
        <v>2367</v>
      </c>
      <c r="C220" s="1244"/>
      <c r="D220" s="1244"/>
      <c r="E220" s="315"/>
      <c r="F220" s="318"/>
      <c r="G220" s="616"/>
      <c r="H220" s="333"/>
    </row>
    <row r="221" spans="1:8">
      <c r="A221" s="210"/>
      <c r="B221" s="212" t="s">
        <v>2368</v>
      </c>
      <c r="C221" s="1241"/>
      <c r="D221" s="1241"/>
      <c r="E221" s="315"/>
      <c r="F221" s="318"/>
      <c r="G221" s="616"/>
      <c r="H221" s="333"/>
    </row>
    <row r="222" spans="1:8">
      <c r="A222" s="210"/>
      <c r="B222" s="212" t="s">
        <v>2369</v>
      </c>
      <c r="C222" s="1241"/>
      <c r="D222" s="1241"/>
      <c r="E222" s="315">
        <v>73</v>
      </c>
      <c r="F222" s="318" t="s">
        <v>28</v>
      </c>
      <c r="G222" s="615">
        <v>0</v>
      </c>
      <c r="H222" s="332">
        <f t="shared" ref="H222:H224" si="23">E222*G222</f>
        <v>0</v>
      </c>
    </row>
    <row r="223" spans="1:8">
      <c r="A223" s="216"/>
      <c r="B223" s="197" t="s">
        <v>2370</v>
      </c>
      <c r="C223" s="1242"/>
      <c r="D223" s="1242"/>
      <c r="E223" s="315">
        <v>1</v>
      </c>
      <c r="F223" s="318" t="s">
        <v>2692</v>
      </c>
      <c r="G223" s="615">
        <v>0</v>
      </c>
      <c r="H223" s="332">
        <f t="shared" si="23"/>
        <v>0</v>
      </c>
    </row>
    <row r="224" spans="1:8">
      <c r="A224" s="216"/>
      <c r="B224" s="197" t="s">
        <v>2371</v>
      </c>
      <c r="C224" s="1242"/>
      <c r="D224" s="1242"/>
      <c r="E224" s="315">
        <v>1</v>
      </c>
      <c r="F224" s="318" t="s">
        <v>2692</v>
      </c>
      <c r="G224" s="615">
        <v>0</v>
      </c>
      <c r="H224" s="332">
        <f t="shared" si="23"/>
        <v>0</v>
      </c>
    </row>
    <row r="225" spans="1:8">
      <c r="A225" s="216"/>
      <c r="B225" s="197"/>
      <c r="C225" s="1242"/>
      <c r="D225" s="1242"/>
      <c r="E225" s="315"/>
      <c r="F225" s="318"/>
      <c r="G225" s="616"/>
      <c r="H225" s="333"/>
    </row>
    <row r="226" spans="1:8">
      <c r="A226" s="963"/>
      <c r="B226" s="964" t="s">
        <v>2498</v>
      </c>
      <c r="C226" s="1254"/>
      <c r="D226" s="1254"/>
      <c r="E226" s="1211"/>
      <c r="F226" s="1212"/>
      <c r="G226" s="616"/>
      <c r="H226" s="333"/>
    </row>
    <row r="227" spans="1:8" ht="63">
      <c r="A227" s="958" t="s">
        <v>2499</v>
      </c>
      <c r="B227" s="959" t="s">
        <v>4717</v>
      </c>
      <c r="C227" s="1239"/>
      <c r="D227" s="1239"/>
      <c r="E227" s="1211">
        <v>1</v>
      </c>
      <c r="F227" s="1212" t="s">
        <v>616</v>
      </c>
      <c r="G227" s="615">
        <v>0</v>
      </c>
      <c r="H227" s="332">
        <f t="shared" ref="H227" si="24">E227*G227</f>
        <v>0</v>
      </c>
    </row>
    <row r="228" spans="1:8">
      <c r="A228" s="958"/>
      <c r="B228" s="960" t="s">
        <v>2312</v>
      </c>
      <c r="C228" s="1250"/>
      <c r="D228" s="1250"/>
      <c r="E228" s="1211"/>
      <c r="F228" s="1212"/>
      <c r="G228" s="616"/>
      <c r="H228" s="333"/>
    </row>
    <row r="229" spans="1:8">
      <c r="A229" s="958"/>
      <c r="B229" s="961" t="s">
        <v>2500</v>
      </c>
      <c r="C229" s="1251"/>
      <c r="D229" s="1251"/>
      <c r="E229" s="1211"/>
      <c r="F229" s="1212"/>
      <c r="G229" s="616"/>
      <c r="H229" s="333"/>
    </row>
    <row r="230" spans="1:8">
      <c r="A230" s="958"/>
      <c r="B230" s="961" t="s">
        <v>2501</v>
      </c>
      <c r="C230" s="1251"/>
      <c r="D230" s="1251"/>
      <c r="E230" s="1211"/>
      <c r="F230" s="1212"/>
      <c r="G230" s="616"/>
      <c r="H230" s="333"/>
    </row>
    <row r="231" spans="1:8">
      <c r="A231" s="958"/>
      <c r="B231" s="961" t="s">
        <v>2502</v>
      </c>
      <c r="C231" s="1251"/>
      <c r="D231" s="1251"/>
      <c r="E231" s="1211"/>
      <c r="F231" s="1212"/>
      <c r="G231" s="616"/>
      <c r="H231" s="333"/>
    </row>
    <row r="232" spans="1:8" ht="31.5">
      <c r="A232" s="958"/>
      <c r="B232" s="962" t="s">
        <v>2503</v>
      </c>
      <c r="C232" s="1252"/>
      <c r="D232" s="1252"/>
      <c r="E232" s="1211"/>
      <c r="F232" s="1212"/>
      <c r="G232" s="616"/>
      <c r="H232" s="333"/>
    </row>
    <row r="233" spans="1:8">
      <c r="A233" s="958"/>
      <c r="B233" s="960" t="s">
        <v>2318</v>
      </c>
      <c r="C233" s="1250"/>
      <c r="D233" s="1250"/>
      <c r="E233" s="1211"/>
      <c r="F233" s="1212"/>
      <c r="G233" s="616"/>
      <c r="H233" s="333"/>
    </row>
    <row r="234" spans="1:8" ht="112.5" customHeight="1">
      <c r="A234" s="958"/>
      <c r="B234" s="962" t="s">
        <v>2504</v>
      </c>
      <c r="C234" s="1252"/>
      <c r="D234" s="1252"/>
      <c r="E234" s="1211">
        <v>1</v>
      </c>
      <c r="F234" s="1212" t="s">
        <v>616</v>
      </c>
      <c r="G234" s="615">
        <v>0</v>
      </c>
      <c r="H234" s="332">
        <f t="shared" ref="H234:H241" si="25">E234*G234</f>
        <v>0</v>
      </c>
    </row>
    <row r="235" spans="1:8">
      <c r="A235" s="958"/>
      <c r="B235" s="961" t="s">
        <v>2321</v>
      </c>
      <c r="C235" s="1251"/>
      <c r="D235" s="1251"/>
      <c r="E235" s="1211">
        <v>1</v>
      </c>
      <c r="F235" s="1212" t="s">
        <v>616</v>
      </c>
      <c r="G235" s="615">
        <v>0</v>
      </c>
      <c r="H235" s="332">
        <f t="shared" si="25"/>
        <v>0</v>
      </c>
    </row>
    <row r="236" spans="1:8">
      <c r="A236" s="958"/>
      <c r="B236" s="961" t="s">
        <v>2505</v>
      </c>
      <c r="C236" s="1251"/>
      <c r="D236" s="1251"/>
      <c r="E236" s="1211">
        <v>1</v>
      </c>
      <c r="F236" s="1212" t="s">
        <v>616</v>
      </c>
      <c r="G236" s="615">
        <v>0</v>
      </c>
      <c r="H236" s="332">
        <f t="shared" si="25"/>
        <v>0</v>
      </c>
    </row>
    <row r="237" spans="1:8">
      <c r="A237" s="958"/>
      <c r="B237" s="961" t="s">
        <v>2506</v>
      </c>
      <c r="C237" s="1251"/>
      <c r="D237" s="1251"/>
      <c r="E237" s="1211">
        <v>1</v>
      </c>
      <c r="F237" s="1212" t="s">
        <v>616</v>
      </c>
      <c r="G237" s="615">
        <v>0</v>
      </c>
      <c r="H237" s="332">
        <f t="shared" si="25"/>
        <v>0</v>
      </c>
    </row>
    <row r="238" spans="1:8" ht="31.5">
      <c r="A238" s="210"/>
      <c r="B238" s="215" t="s">
        <v>2507</v>
      </c>
      <c r="C238" s="1255"/>
      <c r="D238" s="1255"/>
      <c r="E238" s="315">
        <v>1</v>
      </c>
      <c r="F238" s="318" t="s">
        <v>616</v>
      </c>
      <c r="G238" s="615">
        <v>0</v>
      </c>
      <c r="H238" s="332">
        <f t="shared" si="25"/>
        <v>0</v>
      </c>
    </row>
    <row r="239" spans="1:8" ht="31.5">
      <c r="A239" s="210"/>
      <c r="B239" s="215" t="s">
        <v>2508</v>
      </c>
      <c r="C239" s="1255"/>
      <c r="D239" s="1255"/>
      <c r="E239" s="315">
        <v>3</v>
      </c>
      <c r="F239" s="318" t="s">
        <v>616</v>
      </c>
      <c r="G239" s="615">
        <v>0</v>
      </c>
      <c r="H239" s="332">
        <f t="shared" si="25"/>
        <v>0</v>
      </c>
    </row>
    <row r="240" spans="1:8">
      <c r="A240" s="210"/>
      <c r="B240" s="212" t="s">
        <v>2323</v>
      </c>
      <c r="C240" s="1241"/>
      <c r="D240" s="1241"/>
      <c r="E240" s="315">
        <v>1</v>
      </c>
      <c r="F240" s="318" t="s">
        <v>616</v>
      </c>
      <c r="G240" s="615">
        <v>0</v>
      </c>
      <c r="H240" s="332">
        <f t="shared" si="25"/>
        <v>0</v>
      </c>
    </row>
    <row r="241" spans="1:8" ht="63">
      <c r="A241" s="210" t="s">
        <v>2509</v>
      </c>
      <c r="B241" s="213" t="s">
        <v>2510</v>
      </c>
      <c r="C241" s="1238"/>
      <c r="D241" s="1238"/>
      <c r="E241" s="315">
        <v>1</v>
      </c>
      <c r="F241" s="318" t="s">
        <v>616</v>
      </c>
      <c r="G241" s="615">
        <v>0</v>
      </c>
      <c r="H241" s="332">
        <f t="shared" si="25"/>
        <v>0</v>
      </c>
    </row>
    <row r="242" spans="1:8">
      <c r="A242" s="210"/>
      <c r="B242" s="214" t="s">
        <v>2312</v>
      </c>
      <c r="C242" s="1240"/>
      <c r="D242" s="1240"/>
      <c r="E242" s="315"/>
      <c r="F242" s="318"/>
      <c r="G242" s="616"/>
      <c r="H242" s="333"/>
    </row>
    <row r="243" spans="1:8">
      <c r="A243" s="210"/>
      <c r="B243" s="212" t="s">
        <v>2500</v>
      </c>
      <c r="C243" s="1241"/>
      <c r="D243" s="1241"/>
      <c r="E243" s="315"/>
      <c r="F243" s="318"/>
      <c r="G243" s="616"/>
      <c r="H243" s="333"/>
    </row>
    <row r="244" spans="1:8">
      <c r="A244" s="210"/>
      <c r="B244" s="212" t="s">
        <v>2511</v>
      </c>
      <c r="C244" s="1241"/>
      <c r="D244" s="1241"/>
      <c r="E244" s="315"/>
      <c r="F244" s="318"/>
      <c r="G244" s="616"/>
      <c r="H244" s="333"/>
    </row>
    <row r="245" spans="1:8">
      <c r="A245" s="210"/>
      <c r="B245" s="212" t="s">
        <v>2512</v>
      </c>
      <c r="C245" s="1241"/>
      <c r="D245" s="1241"/>
      <c r="E245" s="315"/>
      <c r="F245" s="318"/>
      <c r="G245" s="616"/>
      <c r="H245" s="333"/>
    </row>
    <row r="246" spans="1:8">
      <c r="A246" s="210"/>
      <c r="B246" s="214" t="s">
        <v>2318</v>
      </c>
      <c r="C246" s="1240"/>
      <c r="D246" s="1240"/>
      <c r="E246" s="315"/>
      <c r="F246" s="318"/>
      <c r="G246" s="616"/>
      <c r="H246" s="333"/>
    </row>
    <row r="247" spans="1:8">
      <c r="A247" s="210"/>
      <c r="B247" s="212" t="s">
        <v>2513</v>
      </c>
      <c r="C247" s="1241"/>
      <c r="D247" s="1241"/>
      <c r="E247" s="315">
        <v>1</v>
      </c>
      <c r="F247" s="318" t="s">
        <v>616</v>
      </c>
      <c r="G247" s="615">
        <v>0</v>
      </c>
      <c r="H247" s="332">
        <f t="shared" ref="H247:H251" si="26">E247*G247</f>
        <v>0</v>
      </c>
    </row>
    <row r="248" spans="1:8">
      <c r="A248" s="210"/>
      <c r="B248" s="212" t="s">
        <v>2514</v>
      </c>
      <c r="C248" s="1241"/>
      <c r="D248" s="1241"/>
      <c r="E248" s="315">
        <v>1</v>
      </c>
      <c r="F248" s="318" t="s">
        <v>616</v>
      </c>
      <c r="G248" s="615">
        <v>0</v>
      </c>
      <c r="H248" s="332">
        <f t="shared" si="26"/>
        <v>0</v>
      </c>
    </row>
    <row r="249" spans="1:8">
      <c r="A249" s="210"/>
      <c r="B249" s="212" t="s">
        <v>2515</v>
      </c>
      <c r="C249" s="1241"/>
      <c r="D249" s="1241"/>
      <c r="E249" s="315">
        <v>1</v>
      </c>
      <c r="F249" s="318" t="s">
        <v>616</v>
      </c>
      <c r="G249" s="615">
        <v>0</v>
      </c>
      <c r="H249" s="332">
        <f t="shared" si="26"/>
        <v>0</v>
      </c>
    </row>
    <row r="250" spans="1:8">
      <c r="A250" s="210" t="s">
        <v>2516</v>
      </c>
      <c r="B250" s="213" t="s">
        <v>2517</v>
      </c>
      <c r="C250" s="1238"/>
      <c r="D250" s="1238"/>
      <c r="E250" s="315">
        <v>1</v>
      </c>
      <c r="F250" s="318" t="s">
        <v>616</v>
      </c>
      <c r="G250" s="615">
        <v>0</v>
      </c>
      <c r="H250" s="332">
        <f t="shared" si="26"/>
        <v>0</v>
      </c>
    </row>
    <row r="251" spans="1:8" ht="31.5">
      <c r="A251" s="210" t="s">
        <v>2518</v>
      </c>
      <c r="B251" s="213" t="s">
        <v>2519</v>
      </c>
      <c r="C251" s="1238"/>
      <c r="D251" s="1238"/>
      <c r="E251" s="315">
        <v>1</v>
      </c>
      <c r="F251" s="318" t="s">
        <v>616</v>
      </c>
      <c r="G251" s="615">
        <v>0</v>
      </c>
      <c r="H251" s="332">
        <f t="shared" si="26"/>
        <v>0</v>
      </c>
    </row>
    <row r="252" spans="1:8">
      <c r="A252" s="210" t="s">
        <v>2520</v>
      </c>
      <c r="B252" s="213" t="s">
        <v>2361</v>
      </c>
      <c r="C252" s="1238"/>
      <c r="D252" s="1238"/>
      <c r="E252" s="315"/>
      <c r="F252" s="318"/>
      <c r="G252" s="616"/>
      <c r="H252" s="333"/>
    </row>
    <row r="253" spans="1:8">
      <c r="A253" s="216"/>
      <c r="B253" s="217" t="s">
        <v>2365</v>
      </c>
      <c r="C253" s="1244"/>
      <c r="D253" s="1244"/>
      <c r="E253" s="315"/>
      <c r="F253" s="318"/>
      <c r="G253" s="616"/>
      <c r="H253" s="333"/>
    </row>
    <row r="254" spans="1:8">
      <c r="A254" s="216"/>
      <c r="B254" s="218" t="s">
        <v>2497</v>
      </c>
      <c r="C254" s="1245"/>
      <c r="D254" s="1245"/>
      <c r="E254" s="315">
        <v>2.5</v>
      </c>
      <c r="F254" s="318" t="s">
        <v>2691</v>
      </c>
      <c r="G254" s="615">
        <v>0</v>
      </c>
      <c r="H254" s="332">
        <f t="shared" ref="H254" si="27">E254*G254</f>
        <v>0</v>
      </c>
    </row>
    <row r="255" spans="1:8">
      <c r="A255" s="216"/>
      <c r="B255" s="217" t="s">
        <v>2362</v>
      </c>
      <c r="C255" s="1244"/>
      <c r="D255" s="1244"/>
      <c r="E255" s="315"/>
      <c r="F255" s="318"/>
      <c r="G255" s="616"/>
      <c r="H255" s="333"/>
    </row>
    <row r="256" spans="1:8">
      <c r="A256" s="216"/>
      <c r="B256" s="218" t="s">
        <v>2363</v>
      </c>
      <c r="C256" s="1245"/>
      <c r="D256" s="1245"/>
      <c r="E256" s="315">
        <v>6</v>
      </c>
      <c r="F256" s="318" t="s">
        <v>28</v>
      </c>
      <c r="G256" s="615">
        <v>0</v>
      </c>
      <c r="H256" s="332">
        <f t="shared" ref="H256:H257" si="28">E256*G256</f>
        <v>0</v>
      </c>
    </row>
    <row r="257" spans="1:8">
      <c r="A257" s="216"/>
      <c r="B257" s="219" t="s">
        <v>2364</v>
      </c>
      <c r="C257" s="1253"/>
      <c r="D257" s="1253"/>
      <c r="E257" s="315">
        <v>4</v>
      </c>
      <c r="F257" s="318" t="s">
        <v>28</v>
      </c>
      <c r="G257" s="615">
        <v>0</v>
      </c>
      <c r="H257" s="332">
        <f t="shared" si="28"/>
        <v>0</v>
      </c>
    </row>
    <row r="258" spans="1:8">
      <c r="A258" s="210"/>
      <c r="B258" s="217" t="s">
        <v>2367</v>
      </c>
      <c r="C258" s="1244"/>
      <c r="D258" s="1244"/>
      <c r="E258" s="315"/>
      <c r="F258" s="318"/>
      <c r="G258" s="616"/>
      <c r="H258" s="333"/>
    </row>
    <row r="259" spans="1:8">
      <c r="A259" s="210"/>
      <c r="B259" s="212" t="s">
        <v>2368</v>
      </c>
      <c r="C259" s="1241"/>
      <c r="D259" s="1241"/>
      <c r="E259" s="315"/>
      <c r="F259" s="318"/>
      <c r="G259" s="616"/>
      <c r="H259" s="333"/>
    </row>
    <row r="260" spans="1:8">
      <c r="A260" s="210"/>
      <c r="B260" s="212" t="s">
        <v>2369</v>
      </c>
      <c r="C260" s="1241"/>
      <c r="D260" s="1241"/>
      <c r="E260" s="315">
        <v>2</v>
      </c>
      <c r="F260" s="318" t="s">
        <v>28</v>
      </c>
      <c r="G260" s="615">
        <v>0</v>
      </c>
      <c r="H260" s="332">
        <f t="shared" ref="H260:H262" si="29">E260*G260</f>
        <v>0</v>
      </c>
    </row>
    <row r="261" spans="1:8">
      <c r="A261" s="216"/>
      <c r="B261" s="197" t="s">
        <v>2370</v>
      </c>
      <c r="C261" s="1242"/>
      <c r="D261" s="1242"/>
      <c r="E261" s="315">
        <v>1</v>
      </c>
      <c r="F261" s="318" t="s">
        <v>2692</v>
      </c>
      <c r="G261" s="615">
        <v>0</v>
      </c>
      <c r="H261" s="332">
        <f t="shared" si="29"/>
        <v>0</v>
      </c>
    </row>
    <row r="262" spans="1:8">
      <c r="A262" s="216"/>
      <c r="B262" s="197" t="s">
        <v>2371</v>
      </c>
      <c r="C262" s="1242"/>
      <c r="D262" s="1242"/>
      <c r="E262" s="315">
        <v>1</v>
      </c>
      <c r="F262" s="318" t="s">
        <v>2692</v>
      </c>
      <c r="G262" s="615">
        <v>0</v>
      </c>
      <c r="H262" s="332">
        <f t="shared" si="29"/>
        <v>0</v>
      </c>
    </row>
    <row r="263" spans="1:8">
      <c r="A263" s="216"/>
      <c r="B263" s="197"/>
      <c r="C263" s="1242"/>
      <c r="D263" s="1242"/>
      <c r="E263" s="315"/>
      <c r="F263" s="318"/>
      <c r="G263" s="616"/>
      <c r="H263" s="333"/>
    </row>
    <row r="264" spans="1:8">
      <c r="A264" s="963"/>
      <c r="B264" s="964" t="s">
        <v>2521</v>
      </c>
      <c r="C264" s="1254"/>
      <c r="D264" s="1254"/>
      <c r="E264" s="1211"/>
      <c r="F264" s="1212"/>
      <c r="G264" s="616"/>
      <c r="H264" s="333"/>
    </row>
    <row r="265" spans="1:8">
      <c r="A265" s="958" t="s">
        <v>2522</v>
      </c>
      <c r="B265" s="959" t="s">
        <v>2523</v>
      </c>
      <c r="C265" s="1239"/>
      <c r="D265" s="1239"/>
      <c r="E265" s="1211">
        <v>1</v>
      </c>
      <c r="F265" s="1212" t="s">
        <v>616</v>
      </c>
      <c r="G265" s="615">
        <v>0</v>
      </c>
      <c r="H265" s="332">
        <f t="shared" ref="H265" si="30">E265*G265</f>
        <v>0</v>
      </c>
    </row>
    <row r="266" spans="1:8">
      <c r="A266" s="958"/>
      <c r="B266" s="960" t="s">
        <v>2312</v>
      </c>
      <c r="C266" s="1250"/>
      <c r="D266" s="1250"/>
      <c r="E266" s="1211"/>
      <c r="F266" s="1212"/>
      <c r="G266" s="616"/>
      <c r="H266" s="333"/>
    </row>
    <row r="267" spans="1:8">
      <c r="A267" s="958"/>
      <c r="B267" s="961" t="s">
        <v>2524</v>
      </c>
      <c r="C267" s="1251"/>
      <c r="D267" s="1251"/>
      <c r="E267" s="1211"/>
      <c r="F267" s="1212"/>
      <c r="G267" s="616"/>
      <c r="H267" s="333"/>
    </row>
    <row r="268" spans="1:8">
      <c r="A268" s="958"/>
      <c r="B268" s="961" t="s">
        <v>2525</v>
      </c>
      <c r="C268" s="1251"/>
      <c r="D268" s="1251"/>
      <c r="E268" s="1211"/>
      <c r="F268" s="1212"/>
      <c r="G268" s="616"/>
      <c r="H268" s="333"/>
    </row>
    <row r="269" spans="1:8">
      <c r="A269" s="958"/>
      <c r="B269" s="961" t="s">
        <v>2526</v>
      </c>
      <c r="C269" s="1251"/>
      <c r="D269" s="1251"/>
      <c r="E269" s="1211"/>
      <c r="F269" s="1212"/>
      <c r="G269" s="616"/>
      <c r="H269" s="333"/>
    </row>
    <row r="270" spans="1:8">
      <c r="A270" s="958"/>
      <c r="B270" s="960" t="s">
        <v>2318</v>
      </c>
      <c r="C270" s="1250"/>
      <c r="D270" s="1250"/>
      <c r="E270" s="1211"/>
      <c r="F270" s="1212"/>
      <c r="G270" s="616"/>
      <c r="H270" s="333"/>
    </row>
    <row r="271" spans="1:8">
      <c r="A271" s="958"/>
      <c r="B271" s="961" t="s">
        <v>2527</v>
      </c>
      <c r="C271" s="1251"/>
      <c r="D271" s="1251"/>
      <c r="E271" s="1211">
        <v>2</v>
      </c>
      <c r="F271" s="1212" t="s">
        <v>616</v>
      </c>
      <c r="G271" s="615">
        <v>0</v>
      </c>
      <c r="H271" s="332">
        <f t="shared" ref="H271:H274" si="31">E271*G271</f>
        <v>0</v>
      </c>
    </row>
    <row r="272" spans="1:8">
      <c r="A272" s="958"/>
      <c r="B272" s="961" t="s">
        <v>2528</v>
      </c>
      <c r="C272" s="1251"/>
      <c r="D272" s="1251"/>
      <c r="E272" s="1211">
        <v>1</v>
      </c>
      <c r="F272" s="1212" t="s">
        <v>616</v>
      </c>
      <c r="G272" s="615">
        <v>0</v>
      </c>
      <c r="H272" s="332">
        <f t="shared" si="31"/>
        <v>0</v>
      </c>
    </row>
    <row r="273" spans="1:8">
      <c r="A273" s="958"/>
      <c r="B273" s="961" t="s">
        <v>2529</v>
      </c>
      <c r="C273" s="1251"/>
      <c r="D273" s="1251"/>
      <c r="E273" s="1211">
        <v>1</v>
      </c>
      <c r="F273" s="1212" t="s">
        <v>616</v>
      </c>
      <c r="G273" s="615">
        <v>0</v>
      </c>
      <c r="H273" s="332">
        <f t="shared" si="31"/>
        <v>0</v>
      </c>
    </row>
    <row r="274" spans="1:8" ht="31.5">
      <c r="A274" s="210" t="s">
        <v>2530</v>
      </c>
      <c r="B274" s="213" t="s">
        <v>2531</v>
      </c>
      <c r="C274" s="1238"/>
      <c r="D274" s="1238"/>
      <c r="E274" s="315">
        <v>3</v>
      </c>
      <c r="F274" s="318" t="s">
        <v>616</v>
      </c>
      <c r="G274" s="615">
        <v>0</v>
      </c>
      <c r="H274" s="332">
        <f t="shared" si="31"/>
        <v>0</v>
      </c>
    </row>
    <row r="275" spans="1:8">
      <c r="A275" s="210"/>
      <c r="B275" s="214" t="s">
        <v>2312</v>
      </c>
      <c r="C275" s="1240"/>
      <c r="D275" s="1240"/>
      <c r="E275" s="315"/>
      <c r="F275" s="318"/>
      <c r="G275" s="616"/>
      <c r="H275" s="333"/>
    </row>
    <row r="276" spans="1:8">
      <c r="A276" s="210"/>
      <c r="B276" s="212" t="s">
        <v>2532</v>
      </c>
      <c r="C276" s="1241"/>
      <c r="D276" s="1241"/>
      <c r="E276" s="315"/>
      <c r="F276" s="318"/>
      <c r="G276" s="616"/>
      <c r="H276" s="333"/>
    </row>
    <row r="277" spans="1:8">
      <c r="A277" s="210"/>
      <c r="B277" s="212" t="s">
        <v>2533</v>
      </c>
      <c r="C277" s="1241"/>
      <c r="D277" s="1241"/>
      <c r="E277" s="315"/>
      <c r="F277" s="318"/>
      <c r="G277" s="616"/>
      <c r="H277" s="333"/>
    </row>
    <row r="278" spans="1:8">
      <c r="A278" s="210"/>
      <c r="B278" s="212" t="s">
        <v>2534</v>
      </c>
      <c r="C278" s="1241"/>
      <c r="D278" s="1241"/>
      <c r="E278" s="315"/>
      <c r="F278" s="318"/>
      <c r="G278" s="616"/>
      <c r="H278" s="333"/>
    </row>
    <row r="279" spans="1:8">
      <c r="A279" s="210" t="s">
        <v>2535</v>
      </c>
      <c r="B279" s="213" t="s">
        <v>2536</v>
      </c>
      <c r="C279" s="1238"/>
      <c r="D279" s="1238"/>
      <c r="E279" s="315">
        <v>1</v>
      </c>
      <c r="F279" s="318" t="s">
        <v>616</v>
      </c>
      <c r="G279" s="615">
        <v>0</v>
      </c>
      <c r="H279" s="332">
        <f t="shared" ref="H279:H283" si="32">E279*G279</f>
        <v>0</v>
      </c>
    </row>
    <row r="280" spans="1:8">
      <c r="A280" s="210" t="s">
        <v>2537</v>
      </c>
      <c r="B280" s="221" t="s">
        <v>2538</v>
      </c>
      <c r="C280" s="1256"/>
      <c r="D280" s="1256"/>
      <c r="E280" s="315">
        <v>1</v>
      </c>
      <c r="F280" s="318" t="s">
        <v>616</v>
      </c>
      <c r="G280" s="615">
        <v>0</v>
      </c>
      <c r="H280" s="332">
        <f t="shared" si="32"/>
        <v>0</v>
      </c>
    </row>
    <row r="281" spans="1:8">
      <c r="A281" s="210" t="s">
        <v>2539</v>
      </c>
      <c r="B281" s="197" t="s">
        <v>2540</v>
      </c>
      <c r="C281" s="1242"/>
      <c r="D281" s="1242"/>
      <c r="E281" s="315">
        <v>1</v>
      </c>
      <c r="F281" s="318" t="s">
        <v>616</v>
      </c>
      <c r="G281" s="615">
        <v>0</v>
      </c>
      <c r="H281" s="332">
        <f t="shared" si="32"/>
        <v>0</v>
      </c>
    </row>
    <row r="282" spans="1:8">
      <c r="A282" s="210" t="s">
        <v>2541</v>
      </c>
      <c r="B282" s="213" t="s">
        <v>2495</v>
      </c>
      <c r="C282" s="1238"/>
      <c r="D282" s="1238"/>
      <c r="E282" s="315">
        <v>10</v>
      </c>
      <c r="F282" s="318" t="s">
        <v>2691</v>
      </c>
      <c r="G282" s="615">
        <v>0</v>
      </c>
      <c r="H282" s="332">
        <f t="shared" si="32"/>
        <v>0</v>
      </c>
    </row>
    <row r="283" spans="1:8">
      <c r="A283" s="210" t="s">
        <v>2542</v>
      </c>
      <c r="B283" s="213" t="s">
        <v>2491</v>
      </c>
      <c r="C283" s="1238"/>
      <c r="D283" s="1238"/>
      <c r="E283" s="315">
        <v>7</v>
      </c>
      <c r="F283" s="318" t="s">
        <v>616</v>
      </c>
      <c r="G283" s="615">
        <v>0</v>
      </c>
      <c r="H283" s="332">
        <f t="shared" si="32"/>
        <v>0</v>
      </c>
    </row>
    <row r="284" spans="1:8">
      <c r="A284" s="216" t="s">
        <v>2543</v>
      </c>
      <c r="B284" s="197" t="s">
        <v>2361</v>
      </c>
      <c r="C284" s="1242"/>
      <c r="D284" s="1242"/>
      <c r="E284" s="315"/>
      <c r="F284" s="318"/>
      <c r="G284" s="616"/>
      <c r="H284" s="333"/>
    </row>
    <row r="285" spans="1:8">
      <c r="A285" s="216"/>
      <c r="B285" s="217" t="s">
        <v>2365</v>
      </c>
      <c r="C285" s="1244"/>
      <c r="D285" s="1244"/>
      <c r="E285" s="315"/>
      <c r="F285" s="318"/>
      <c r="G285" s="616"/>
      <c r="H285" s="333"/>
    </row>
    <row r="286" spans="1:8">
      <c r="A286" s="216"/>
      <c r="B286" s="218" t="s">
        <v>2366</v>
      </c>
      <c r="C286" s="1245"/>
      <c r="D286" s="1245"/>
      <c r="E286" s="315">
        <v>32</v>
      </c>
      <c r="F286" s="318" t="s">
        <v>2691</v>
      </c>
      <c r="G286" s="615">
        <v>0</v>
      </c>
      <c r="H286" s="332">
        <f t="shared" ref="H286:H289" si="33">E286*G286</f>
        <v>0</v>
      </c>
    </row>
    <row r="287" spans="1:8">
      <c r="A287" s="216"/>
      <c r="B287" s="220" t="s">
        <v>2364</v>
      </c>
      <c r="C287" s="1246"/>
      <c r="D287" s="1246"/>
      <c r="E287" s="315">
        <v>6</v>
      </c>
      <c r="F287" s="318" t="s">
        <v>2691</v>
      </c>
      <c r="G287" s="615">
        <v>0</v>
      </c>
      <c r="H287" s="332">
        <f t="shared" si="33"/>
        <v>0</v>
      </c>
    </row>
    <row r="288" spans="1:8">
      <c r="A288" s="216"/>
      <c r="B288" s="197" t="s">
        <v>2370</v>
      </c>
      <c r="C288" s="1242"/>
      <c r="D288" s="1242"/>
      <c r="E288" s="315">
        <v>1</v>
      </c>
      <c r="F288" s="318" t="s">
        <v>2692</v>
      </c>
      <c r="G288" s="615">
        <v>0</v>
      </c>
      <c r="H288" s="332">
        <f t="shared" si="33"/>
        <v>0</v>
      </c>
    </row>
    <row r="289" spans="1:8">
      <c r="A289" s="216"/>
      <c r="B289" s="197" t="s">
        <v>2371</v>
      </c>
      <c r="C289" s="1242"/>
      <c r="D289" s="1242"/>
      <c r="E289" s="315">
        <v>1</v>
      </c>
      <c r="F289" s="318" t="s">
        <v>2692</v>
      </c>
      <c r="G289" s="615">
        <v>0</v>
      </c>
      <c r="H289" s="332">
        <f t="shared" si="33"/>
        <v>0</v>
      </c>
    </row>
    <row r="290" spans="1:8">
      <c r="A290" s="216"/>
      <c r="B290" s="197"/>
      <c r="C290" s="1242"/>
      <c r="D290" s="1242"/>
      <c r="E290" s="315"/>
      <c r="F290" s="318"/>
      <c r="G290" s="616"/>
      <c r="H290" s="333"/>
    </row>
    <row r="291" spans="1:8">
      <c r="A291" s="963"/>
      <c r="B291" s="964" t="s">
        <v>2544</v>
      </c>
      <c r="C291" s="1254"/>
      <c r="D291" s="1254"/>
      <c r="E291" s="1211"/>
      <c r="F291" s="1212"/>
      <c r="G291" s="616"/>
      <c r="H291" s="333"/>
    </row>
    <row r="292" spans="1:8">
      <c r="A292" s="958" t="s">
        <v>2545</v>
      </c>
      <c r="B292" s="959" t="s">
        <v>4718</v>
      </c>
      <c r="C292" s="1239"/>
      <c r="D292" s="1239"/>
      <c r="E292" s="1211">
        <v>1</v>
      </c>
      <c r="F292" s="1212" t="s">
        <v>616</v>
      </c>
      <c r="G292" s="615">
        <v>0</v>
      </c>
      <c r="H292" s="332">
        <f t="shared" ref="H292" si="34">E292*G292</f>
        <v>0</v>
      </c>
    </row>
    <row r="293" spans="1:8">
      <c r="A293" s="958"/>
      <c r="B293" s="960" t="s">
        <v>2312</v>
      </c>
      <c r="C293" s="1250"/>
      <c r="D293" s="1250"/>
      <c r="E293" s="1211"/>
      <c r="F293" s="1212"/>
      <c r="G293" s="616"/>
      <c r="H293" s="333"/>
    </row>
    <row r="294" spans="1:8">
      <c r="A294" s="958"/>
      <c r="B294" s="961" t="s">
        <v>2546</v>
      </c>
      <c r="C294" s="1251"/>
      <c r="D294" s="1251"/>
      <c r="E294" s="1211"/>
      <c r="F294" s="1212"/>
      <c r="G294" s="616"/>
      <c r="H294" s="333"/>
    </row>
    <row r="295" spans="1:8">
      <c r="A295" s="958"/>
      <c r="B295" s="961" t="s">
        <v>2547</v>
      </c>
      <c r="C295" s="1251"/>
      <c r="D295" s="1251"/>
      <c r="E295" s="1211"/>
      <c r="F295" s="1212"/>
      <c r="G295" s="616"/>
      <c r="H295" s="333"/>
    </row>
    <row r="296" spans="1:8">
      <c r="A296" s="958"/>
      <c r="B296" s="961" t="s">
        <v>2548</v>
      </c>
      <c r="C296" s="1251"/>
      <c r="D296" s="1251"/>
      <c r="E296" s="1211"/>
      <c r="F296" s="1212"/>
      <c r="G296" s="616"/>
      <c r="H296" s="333"/>
    </row>
    <row r="297" spans="1:8">
      <c r="A297" s="958"/>
      <c r="B297" s="960" t="s">
        <v>2318</v>
      </c>
      <c r="C297" s="1250"/>
      <c r="D297" s="1250"/>
      <c r="E297" s="1211"/>
      <c r="F297" s="1212"/>
      <c r="G297" s="616"/>
      <c r="H297" s="333"/>
    </row>
    <row r="298" spans="1:8">
      <c r="A298" s="958"/>
      <c r="B298" s="959" t="s">
        <v>2549</v>
      </c>
      <c r="C298" s="1239"/>
      <c r="D298" s="1239"/>
      <c r="E298" s="1211">
        <v>2</v>
      </c>
      <c r="F298" s="1212" t="s">
        <v>616</v>
      </c>
      <c r="G298" s="615">
        <v>0</v>
      </c>
      <c r="H298" s="332">
        <f t="shared" ref="H298:H306" si="35">E298*G298</f>
        <v>0</v>
      </c>
    </row>
    <row r="299" spans="1:8" ht="31.5">
      <c r="A299" s="958" t="s">
        <v>2550</v>
      </c>
      <c r="B299" s="959" t="s">
        <v>2551</v>
      </c>
      <c r="C299" s="1239"/>
      <c r="D299" s="1239"/>
      <c r="E299" s="1211">
        <v>1</v>
      </c>
      <c r="F299" s="1212" t="s">
        <v>616</v>
      </c>
      <c r="G299" s="615">
        <v>0</v>
      </c>
      <c r="H299" s="332">
        <f t="shared" si="35"/>
        <v>0</v>
      </c>
    </row>
    <row r="300" spans="1:8" ht="31.5">
      <c r="A300" s="958" t="s">
        <v>2552</v>
      </c>
      <c r="B300" s="959" t="s">
        <v>2553</v>
      </c>
      <c r="C300" s="1239"/>
      <c r="D300" s="1239"/>
      <c r="E300" s="1211">
        <v>1</v>
      </c>
      <c r="F300" s="1212" t="s">
        <v>616</v>
      </c>
      <c r="G300" s="615">
        <v>0</v>
      </c>
      <c r="H300" s="332">
        <f t="shared" si="35"/>
        <v>0</v>
      </c>
    </row>
    <row r="301" spans="1:8">
      <c r="A301" s="965" t="s">
        <v>2554</v>
      </c>
      <c r="B301" s="966" t="s">
        <v>2361</v>
      </c>
      <c r="C301" s="1257"/>
      <c r="D301" s="1257"/>
      <c r="E301" s="1211"/>
      <c r="F301" s="1212"/>
      <c r="G301" s="616"/>
      <c r="H301" s="332"/>
    </row>
    <row r="302" spans="1:8">
      <c r="A302" s="965"/>
      <c r="B302" s="967" t="s">
        <v>2362</v>
      </c>
      <c r="C302" s="1258"/>
      <c r="D302" s="1258"/>
      <c r="E302" s="1211"/>
      <c r="F302" s="1212"/>
      <c r="G302" s="616"/>
      <c r="H302" s="332"/>
    </row>
    <row r="303" spans="1:8">
      <c r="A303" s="965"/>
      <c r="B303" s="968" t="s">
        <v>2363</v>
      </c>
      <c r="C303" s="1259"/>
      <c r="D303" s="1259"/>
      <c r="E303" s="1211">
        <v>17</v>
      </c>
      <c r="F303" s="1212" t="s">
        <v>28</v>
      </c>
      <c r="G303" s="615">
        <v>0</v>
      </c>
      <c r="H303" s="332">
        <f t="shared" si="35"/>
        <v>0</v>
      </c>
    </row>
    <row r="304" spans="1:8">
      <c r="A304" s="965"/>
      <c r="B304" s="969" t="s">
        <v>2364</v>
      </c>
      <c r="C304" s="1260"/>
      <c r="D304" s="1260"/>
      <c r="E304" s="1211">
        <v>19</v>
      </c>
      <c r="F304" s="1212" t="s">
        <v>28</v>
      </c>
      <c r="G304" s="615">
        <v>0</v>
      </c>
      <c r="H304" s="332">
        <f t="shared" si="35"/>
        <v>0</v>
      </c>
    </row>
    <row r="305" spans="1:8">
      <c r="A305" s="216"/>
      <c r="B305" s="197" t="s">
        <v>2370</v>
      </c>
      <c r="C305" s="1242"/>
      <c r="D305" s="1242"/>
      <c r="E305" s="315">
        <v>1</v>
      </c>
      <c r="F305" s="318" t="s">
        <v>2692</v>
      </c>
      <c r="G305" s="615">
        <v>0</v>
      </c>
      <c r="H305" s="332">
        <f t="shared" si="35"/>
        <v>0</v>
      </c>
    </row>
    <row r="306" spans="1:8">
      <c r="A306" s="216"/>
      <c r="B306" s="197" t="s">
        <v>2371</v>
      </c>
      <c r="C306" s="1242"/>
      <c r="D306" s="1242"/>
      <c r="E306" s="315">
        <v>1</v>
      </c>
      <c r="F306" s="318" t="s">
        <v>2692</v>
      </c>
      <c r="G306" s="615">
        <v>0</v>
      </c>
      <c r="H306" s="332">
        <f t="shared" si="35"/>
        <v>0</v>
      </c>
    </row>
    <row r="307" spans="1:8">
      <c r="A307" s="216"/>
      <c r="B307" s="197"/>
      <c r="C307" s="1242"/>
      <c r="D307" s="1242"/>
      <c r="E307" s="315"/>
      <c r="F307" s="318"/>
      <c r="G307" s="616"/>
      <c r="H307" s="333"/>
    </row>
    <row r="308" spans="1:8">
      <c r="A308" s="203"/>
      <c r="B308" s="204" t="s">
        <v>2555</v>
      </c>
      <c r="C308" s="1249"/>
      <c r="D308" s="1249"/>
      <c r="E308" s="315"/>
      <c r="F308" s="318"/>
      <c r="G308" s="616"/>
      <c r="H308" s="333"/>
    </row>
    <row r="309" spans="1:8" ht="47.25">
      <c r="A309" s="210" t="s">
        <v>2556</v>
      </c>
      <c r="B309" s="213" t="s">
        <v>2557</v>
      </c>
      <c r="C309" s="1238"/>
      <c r="D309" s="1238"/>
      <c r="E309" s="315">
        <v>4</v>
      </c>
      <c r="F309" s="318" t="s">
        <v>616</v>
      </c>
      <c r="G309" s="615">
        <v>0</v>
      </c>
      <c r="H309" s="332">
        <f t="shared" ref="H309:H315" si="36">E309*G309</f>
        <v>0</v>
      </c>
    </row>
    <row r="310" spans="1:8" ht="31.5">
      <c r="A310" s="210" t="s">
        <v>2558</v>
      </c>
      <c r="B310" s="213" t="s">
        <v>2559</v>
      </c>
      <c r="C310" s="1238"/>
      <c r="D310" s="1238"/>
      <c r="E310" s="315">
        <v>60</v>
      </c>
      <c r="F310" s="318" t="s">
        <v>2691</v>
      </c>
      <c r="G310" s="615">
        <v>0</v>
      </c>
      <c r="H310" s="332">
        <f t="shared" si="36"/>
        <v>0</v>
      </c>
    </row>
    <row r="311" spans="1:8">
      <c r="A311" s="210" t="s">
        <v>2560</v>
      </c>
      <c r="B311" s="213" t="s">
        <v>2561</v>
      </c>
      <c r="C311" s="1238"/>
      <c r="D311" s="1238"/>
      <c r="E311" s="315">
        <v>80</v>
      </c>
      <c r="F311" s="318" t="s">
        <v>2691</v>
      </c>
      <c r="G311" s="615">
        <v>0</v>
      </c>
      <c r="H311" s="332">
        <f t="shared" si="36"/>
        <v>0</v>
      </c>
    </row>
    <row r="312" spans="1:8">
      <c r="A312" s="210" t="s">
        <v>2562</v>
      </c>
      <c r="B312" s="213" t="s">
        <v>2563</v>
      </c>
      <c r="C312" s="1238"/>
      <c r="D312" s="1238"/>
      <c r="E312" s="315">
        <v>16</v>
      </c>
      <c r="F312" s="318" t="s">
        <v>2691</v>
      </c>
      <c r="G312" s="615">
        <v>0</v>
      </c>
      <c r="H312" s="332">
        <f t="shared" si="36"/>
        <v>0</v>
      </c>
    </row>
    <row r="313" spans="1:8" ht="47.25">
      <c r="A313" s="210" t="s">
        <v>2564</v>
      </c>
      <c r="B313" s="213" t="s">
        <v>2565</v>
      </c>
      <c r="C313" s="1238"/>
      <c r="D313" s="1238"/>
      <c r="E313" s="315">
        <v>1</v>
      </c>
      <c r="F313" s="318" t="s">
        <v>477</v>
      </c>
      <c r="G313" s="615">
        <v>0</v>
      </c>
      <c r="H313" s="332">
        <f t="shared" si="36"/>
        <v>0</v>
      </c>
    </row>
    <row r="314" spans="1:8" ht="31.5">
      <c r="A314" s="210" t="s">
        <v>2566</v>
      </c>
      <c r="B314" s="213" t="s">
        <v>2567</v>
      </c>
      <c r="C314" s="1238"/>
      <c r="D314" s="1238"/>
      <c r="E314" s="315">
        <v>70</v>
      </c>
      <c r="F314" s="318" t="s">
        <v>477</v>
      </c>
      <c r="G314" s="615">
        <v>0</v>
      </c>
      <c r="H314" s="332">
        <f t="shared" si="36"/>
        <v>0</v>
      </c>
    </row>
    <row r="315" spans="1:8" ht="31.5">
      <c r="A315" s="210" t="s">
        <v>2568</v>
      </c>
      <c r="B315" s="213" t="s">
        <v>2569</v>
      </c>
      <c r="C315" s="1238"/>
      <c r="D315" s="1238"/>
      <c r="E315" s="315">
        <v>1</v>
      </c>
      <c r="F315" s="318" t="s">
        <v>2692</v>
      </c>
      <c r="G315" s="615">
        <v>0</v>
      </c>
      <c r="H315" s="332">
        <f t="shared" si="36"/>
        <v>0</v>
      </c>
    </row>
    <row r="316" spans="1:8">
      <c r="A316" s="216" t="s">
        <v>2570</v>
      </c>
      <c r="B316" s="197" t="s">
        <v>2361</v>
      </c>
      <c r="C316" s="1242"/>
      <c r="D316" s="1242"/>
      <c r="E316" s="315"/>
      <c r="F316" s="318"/>
      <c r="G316" s="616"/>
      <c r="H316" s="333"/>
    </row>
    <row r="317" spans="1:8">
      <c r="A317" s="216"/>
      <c r="B317" s="197" t="s">
        <v>2571</v>
      </c>
      <c r="C317" s="1242"/>
      <c r="D317" s="1242"/>
      <c r="E317" s="315">
        <v>1</v>
      </c>
      <c r="F317" s="318" t="s">
        <v>2692</v>
      </c>
      <c r="G317" s="615">
        <v>0</v>
      </c>
      <c r="H317" s="332">
        <f t="shared" ref="H317" si="37">E317*G317</f>
        <v>0</v>
      </c>
    </row>
    <row r="318" spans="1:8">
      <c r="A318" s="216"/>
      <c r="B318" s="197"/>
      <c r="C318" s="1242"/>
      <c r="D318" s="1242"/>
      <c r="E318" s="315"/>
      <c r="F318" s="318"/>
      <c r="G318" s="616"/>
      <c r="H318" s="333"/>
    </row>
    <row r="319" spans="1:8">
      <c r="A319" s="203"/>
      <c r="B319" s="204" t="s">
        <v>2572</v>
      </c>
      <c r="C319" s="1249"/>
      <c r="D319" s="1249"/>
      <c r="E319" s="315"/>
      <c r="F319" s="318"/>
      <c r="G319" s="616"/>
      <c r="H319" s="333"/>
    </row>
    <row r="320" spans="1:8">
      <c r="A320" s="210" t="s">
        <v>2573</v>
      </c>
      <c r="B320" s="213" t="s">
        <v>2574</v>
      </c>
      <c r="C320" s="1238"/>
      <c r="D320" s="1238"/>
      <c r="E320" s="315">
        <v>1</v>
      </c>
      <c r="F320" s="318" t="s">
        <v>616</v>
      </c>
      <c r="G320" s="615">
        <v>0</v>
      </c>
      <c r="H320" s="332">
        <f t="shared" ref="H320" si="38">E320*G320</f>
        <v>0</v>
      </c>
    </row>
    <row r="321" spans="1:8">
      <c r="A321" s="210"/>
      <c r="B321" s="214" t="s">
        <v>2312</v>
      </c>
      <c r="C321" s="1240"/>
      <c r="D321" s="1240"/>
      <c r="E321" s="315"/>
      <c r="F321" s="318"/>
      <c r="G321" s="616"/>
      <c r="H321" s="333"/>
    </row>
    <row r="322" spans="1:8">
      <c r="A322" s="210"/>
      <c r="B322" s="212" t="s">
        <v>2575</v>
      </c>
      <c r="C322" s="1241"/>
      <c r="D322" s="1241"/>
      <c r="E322" s="315"/>
      <c r="F322" s="318"/>
      <c r="G322" s="616"/>
      <c r="H322" s="333"/>
    </row>
    <row r="323" spans="1:8">
      <c r="A323" s="210"/>
      <c r="B323" s="212" t="s">
        <v>2576</v>
      </c>
      <c r="C323" s="1241"/>
      <c r="D323" s="1241"/>
      <c r="E323" s="315"/>
      <c r="F323" s="318"/>
      <c r="G323" s="616"/>
      <c r="H323" s="333"/>
    </row>
    <row r="324" spans="1:8">
      <c r="A324" s="210"/>
      <c r="B324" s="212" t="s">
        <v>2577</v>
      </c>
      <c r="C324" s="1241"/>
      <c r="D324" s="1241"/>
      <c r="E324" s="315"/>
      <c r="F324" s="318"/>
      <c r="G324" s="616"/>
      <c r="H324" s="333"/>
    </row>
    <row r="325" spans="1:8">
      <c r="A325" s="210"/>
      <c r="B325" s="214" t="s">
        <v>2318</v>
      </c>
      <c r="C325" s="1240"/>
      <c r="D325" s="1240"/>
      <c r="E325" s="315"/>
      <c r="F325" s="318"/>
      <c r="G325" s="616"/>
      <c r="H325" s="333"/>
    </row>
    <row r="326" spans="1:8">
      <c r="A326" s="210"/>
      <c r="B326" s="212" t="s">
        <v>2578</v>
      </c>
      <c r="C326" s="1241"/>
      <c r="D326" s="1241"/>
      <c r="E326" s="315">
        <v>2</v>
      </c>
      <c r="F326" s="318" t="s">
        <v>616</v>
      </c>
      <c r="G326" s="615">
        <v>0</v>
      </c>
      <c r="H326" s="332">
        <f t="shared" ref="H326:H330" si="39">E326*G326</f>
        <v>0</v>
      </c>
    </row>
    <row r="327" spans="1:8">
      <c r="A327" s="210" t="s">
        <v>2579</v>
      </c>
      <c r="B327" s="213" t="s">
        <v>2580</v>
      </c>
      <c r="C327" s="1238"/>
      <c r="D327" s="1238"/>
      <c r="E327" s="315">
        <v>1</v>
      </c>
      <c r="F327" s="318" t="s">
        <v>616</v>
      </c>
      <c r="G327" s="615">
        <v>0</v>
      </c>
      <c r="H327" s="332">
        <f t="shared" si="39"/>
        <v>0</v>
      </c>
    </row>
    <row r="328" spans="1:8">
      <c r="A328" s="210" t="s">
        <v>2581</v>
      </c>
      <c r="B328" s="221" t="s">
        <v>2582</v>
      </c>
      <c r="C328" s="1256"/>
      <c r="D328" s="1256"/>
      <c r="E328" s="315">
        <v>1</v>
      </c>
      <c r="F328" s="318" t="s">
        <v>616</v>
      </c>
      <c r="G328" s="615">
        <v>0</v>
      </c>
      <c r="H328" s="332">
        <f t="shared" si="39"/>
        <v>0</v>
      </c>
    </row>
    <row r="329" spans="1:8" ht="31.5">
      <c r="A329" s="210" t="s">
        <v>2583</v>
      </c>
      <c r="B329" s="213" t="s">
        <v>2584</v>
      </c>
      <c r="C329" s="1238"/>
      <c r="D329" s="1238"/>
      <c r="E329" s="315">
        <v>1</v>
      </c>
      <c r="F329" s="318" t="s">
        <v>616</v>
      </c>
      <c r="G329" s="615">
        <v>0</v>
      </c>
      <c r="H329" s="332">
        <f t="shared" si="39"/>
        <v>0</v>
      </c>
    </row>
    <row r="330" spans="1:8">
      <c r="A330" s="210" t="s">
        <v>2585</v>
      </c>
      <c r="B330" s="213" t="s">
        <v>2586</v>
      </c>
      <c r="C330" s="1238"/>
      <c r="D330" s="1238"/>
      <c r="E330" s="315">
        <v>1</v>
      </c>
      <c r="F330" s="318" t="s">
        <v>616</v>
      </c>
      <c r="G330" s="615">
        <v>0</v>
      </c>
      <c r="H330" s="332">
        <f t="shared" si="39"/>
        <v>0</v>
      </c>
    </row>
    <row r="331" spans="1:8">
      <c r="A331" s="216" t="s">
        <v>2587</v>
      </c>
      <c r="B331" s="197" t="s">
        <v>2361</v>
      </c>
      <c r="C331" s="1242"/>
      <c r="D331" s="1242"/>
      <c r="E331" s="315"/>
      <c r="F331" s="318"/>
      <c r="G331" s="616"/>
      <c r="H331" s="333"/>
    </row>
    <row r="332" spans="1:8">
      <c r="A332" s="216"/>
      <c r="B332" s="217" t="s">
        <v>2365</v>
      </c>
      <c r="C332" s="1244"/>
      <c r="D332" s="1244"/>
      <c r="E332" s="315"/>
      <c r="F332" s="318"/>
      <c r="G332" s="616"/>
      <c r="H332" s="333"/>
    </row>
    <row r="333" spans="1:8">
      <c r="A333" s="216"/>
      <c r="B333" s="218" t="s">
        <v>2588</v>
      </c>
      <c r="C333" s="1245"/>
      <c r="D333" s="1245"/>
      <c r="E333" s="315">
        <v>22</v>
      </c>
      <c r="F333" s="318" t="s">
        <v>2691</v>
      </c>
      <c r="G333" s="615">
        <v>0</v>
      </c>
      <c r="H333" s="332">
        <f t="shared" ref="H333:H339" si="40">E333*G333</f>
        <v>0</v>
      </c>
    </row>
    <row r="334" spans="1:8">
      <c r="A334" s="216"/>
      <c r="B334" s="220" t="s">
        <v>2364</v>
      </c>
      <c r="C334" s="1246"/>
      <c r="D334" s="1246"/>
      <c r="E334" s="315">
        <v>6</v>
      </c>
      <c r="F334" s="318" t="s">
        <v>2691</v>
      </c>
      <c r="G334" s="615">
        <v>0</v>
      </c>
      <c r="H334" s="332">
        <f t="shared" si="40"/>
        <v>0</v>
      </c>
    </row>
    <row r="335" spans="1:8">
      <c r="A335" s="216"/>
      <c r="B335" s="217" t="s">
        <v>2362</v>
      </c>
      <c r="C335" s="1244"/>
      <c r="D335" s="1244"/>
      <c r="E335" s="315"/>
      <c r="F335" s="318"/>
      <c r="G335" s="616"/>
      <c r="H335" s="332"/>
    </row>
    <row r="336" spans="1:8">
      <c r="A336" s="216"/>
      <c r="B336" s="218" t="s">
        <v>2363</v>
      </c>
      <c r="C336" s="1245"/>
      <c r="D336" s="1245"/>
      <c r="E336" s="315">
        <v>3</v>
      </c>
      <c r="F336" s="318" t="s">
        <v>28</v>
      </c>
      <c r="G336" s="615">
        <v>0</v>
      </c>
      <c r="H336" s="332">
        <f t="shared" si="40"/>
        <v>0</v>
      </c>
    </row>
    <row r="337" spans="1:8">
      <c r="A337" s="216"/>
      <c r="B337" s="219" t="s">
        <v>2364</v>
      </c>
      <c r="C337" s="1253"/>
      <c r="D337" s="1253"/>
      <c r="E337" s="315">
        <v>2</v>
      </c>
      <c r="F337" s="318" t="s">
        <v>28</v>
      </c>
      <c r="G337" s="615">
        <v>0</v>
      </c>
      <c r="H337" s="332">
        <f t="shared" si="40"/>
        <v>0</v>
      </c>
    </row>
    <row r="338" spans="1:8">
      <c r="A338" s="216"/>
      <c r="B338" s="197" t="s">
        <v>2370</v>
      </c>
      <c r="C338" s="1242"/>
      <c r="D338" s="1242"/>
      <c r="E338" s="315">
        <v>1</v>
      </c>
      <c r="F338" s="318" t="s">
        <v>2692</v>
      </c>
      <c r="G338" s="615">
        <v>0</v>
      </c>
      <c r="H338" s="332">
        <f t="shared" si="40"/>
        <v>0</v>
      </c>
    </row>
    <row r="339" spans="1:8">
      <c r="A339" s="216"/>
      <c r="B339" s="197" t="s">
        <v>2371</v>
      </c>
      <c r="C339" s="1242"/>
      <c r="D339" s="1242"/>
      <c r="E339" s="315">
        <v>1</v>
      </c>
      <c r="F339" s="318" t="s">
        <v>2692</v>
      </c>
      <c r="G339" s="615">
        <v>0</v>
      </c>
      <c r="H339" s="332">
        <f t="shared" si="40"/>
        <v>0</v>
      </c>
    </row>
    <row r="340" spans="1:8">
      <c r="A340" s="216"/>
      <c r="B340" s="197"/>
      <c r="C340" s="1242"/>
      <c r="D340" s="1242"/>
      <c r="E340" s="315"/>
      <c r="F340" s="318"/>
      <c r="G340" s="616"/>
      <c r="H340" s="333"/>
    </row>
    <row r="341" spans="1:8">
      <c r="A341" s="963"/>
      <c r="B341" s="964" t="s">
        <v>2589</v>
      </c>
      <c r="C341" s="1254"/>
      <c r="D341" s="1254"/>
      <c r="E341" s="1211"/>
      <c r="F341" s="1212"/>
      <c r="G341" s="616"/>
      <c r="H341" s="333"/>
    </row>
    <row r="342" spans="1:8" ht="48" customHeight="1">
      <c r="A342" s="958" t="s">
        <v>2590</v>
      </c>
      <c r="B342" s="959" t="s">
        <v>4719</v>
      </c>
      <c r="C342" s="1239"/>
      <c r="D342" s="1239"/>
      <c r="E342" s="1211">
        <v>1</v>
      </c>
      <c r="F342" s="1212" t="s">
        <v>616</v>
      </c>
      <c r="G342" s="615">
        <v>0</v>
      </c>
      <c r="H342" s="332">
        <f t="shared" ref="H342" si="41">E342*G342</f>
        <v>0</v>
      </c>
    </row>
    <row r="343" spans="1:8">
      <c r="A343" s="958"/>
      <c r="B343" s="960" t="s">
        <v>2312</v>
      </c>
      <c r="C343" s="1250"/>
      <c r="D343" s="1250"/>
      <c r="E343" s="1211"/>
      <c r="F343" s="1212"/>
      <c r="G343" s="616"/>
      <c r="H343" s="333"/>
    </row>
    <row r="344" spans="1:8">
      <c r="A344" s="958"/>
      <c r="B344" s="961" t="s">
        <v>2591</v>
      </c>
      <c r="C344" s="1251"/>
      <c r="D344" s="1251"/>
      <c r="E344" s="1211"/>
      <c r="F344" s="1212"/>
      <c r="G344" s="616"/>
      <c r="H344" s="333"/>
    </row>
    <row r="345" spans="1:8">
      <c r="A345" s="958"/>
      <c r="B345" s="961" t="s">
        <v>2592</v>
      </c>
      <c r="C345" s="1251"/>
      <c r="D345" s="1251"/>
      <c r="E345" s="1211"/>
      <c r="F345" s="1212"/>
      <c r="G345" s="616"/>
      <c r="H345" s="333"/>
    </row>
    <row r="346" spans="1:8">
      <c r="A346" s="958"/>
      <c r="B346" s="961" t="s">
        <v>2593</v>
      </c>
      <c r="C346" s="1251"/>
      <c r="D346" s="1251"/>
      <c r="E346" s="1211"/>
      <c r="F346" s="1212"/>
      <c r="G346" s="616"/>
      <c r="H346" s="333"/>
    </row>
    <row r="347" spans="1:8" ht="62.25" customHeight="1">
      <c r="A347" s="210" t="s">
        <v>2594</v>
      </c>
      <c r="B347" s="1330" t="s">
        <v>4719</v>
      </c>
      <c r="C347" s="1238"/>
      <c r="D347" s="1238"/>
      <c r="E347" s="315">
        <v>1</v>
      </c>
      <c r="F347" s="318" t="s">
        <v>616</v>
      </c>
      <c r="G347" s="615">
        <v>0</v>
      </c>
      <c r="H347" s="332">
        <f t="shared" ref="H347" si="42">E347*G347</f>
        <v>0</v>
      </c>
    </row>
    <row r="348" spans="1:8">
      <c r="A348" s="210"/>
      <c r="B348" s="214" t="s">
        <v>2312</v>
      </c>
      <c r="C348" s="1240"/>
      <c r="D348" s="1240"/>
      <c r="E348" s="315"/>
      <c r="F348" s="318"/>
      <c r="G348" s="616"/>
      <c r="H348" s="333"/>
    </row>
    <row r="349" spans="1:8">
      <c r="A349" s="210"/>
      <c r="B349" s="212" t="s">
        <v>2595</v>
      </c>
      <c r="C349" s="1241"/>
      <c r="D349" s="1241"/>
      <c r="E349" s="315"/>
      <c r="F349" s="318"/>
      <c r="G349" s="616"/>
      <c r="H349" s="333"/>
    </row>
    <row r="350" spans="1:8">
      <c r="A350" s="210"/>
      <c r="B350" s="212" t="s">
        <v>2596</v>
      </c>
      <c r="C350" s="1241"/>
      <c r="D350" s="1241"/>
      <c r="E350" s="315"/>
      <c r="F350" s="318"/>
      <c r="G350" s="616"/>
      <c r="H350" s="333"/>
    </row>
    <row r="351" spans="1:8">
      <c r="A351" s="210"/>
      <c r="B351" s="212" t="s">
        <v>2597</v>
      </c>
      <c r="C351" s="1241"/>
      <c r="D351" s="1241"/>
      <c r="E351" s="315"/>
      <c r="F351" s="318"/>
      <c r="G351" s="616"/>
      <c r="H351" s="333"/>
    </row>
    <row r="352" spans="1:8" ht="31.5">
      <c r="A352" s="210" t="s">
        <v>2598</v>
      </c>
      <c r="B352" s="213" t="s">
        <v>2599</v>
      </c>
      <c r="C352" s="1238"/>
      <c r="D352" s="1238"/>
      <c r="E352" s="315">
        <v>18</v>
      </c>
      <c r="F352" s="318" t="s">
        <v>2691</v>
      </c>
      <c r="G352" s="615">
        <v>0</v>
      </c>
      <c r="H352" s="332">
        <f t="shared" ref="H352:H356" si="43">E352*G352</f>
        <v>0</v>
      </c>
    </row>
    <row r="353" spans="1:8">
      <c r="A353" s="210" t="s">
        <v>2600</v>
      </c>
      <c r="B353" s="213" t="s">
        <v>2563</v>
      </c>
      <c r="C353" s="1238"/>
      <c r="D353" s="1238"/>
      <c r="E353" s="315">
        <v>6</v>
      </c>
      <c r="F353" s="318" t="s">
        <v>2691</v>
      </c>
      <c r="G353" s="615">
        <v>0</v>
      </c>
      <c r="H353" s="332">
        <f t="shared" si="43"/>
        <v>0</v>
      </c>
    </row>
    <row r="354" spans="1:8" ht="31.5">
      <c r="A354" s="210" t="s">
        <v>2601</v>
      </c>
      <c r="B354" s="213" t="s">
        <v>2602</v>
      </c>
      <c r="C354" s="1238"/>
      <c r="D354" s="1238"/>
      <c r="E354" s="315">
        <v>2</v>
      </c>
      <c r="F354" s="318" t="s">
        <v>616</v>
      </c>
      <c r="G354" s="615">
        <v>0</v>
      </c>
      <c r="H354" s="332">
        <f t="shared" si="43"/>
        <v>0</v>
      </c>
    </row>
    <row r="355" spans="1:8">
      <c r="A355" s="216" t="s">
        <v>2603</v>
      </c>
      <c r="B355" s="197" t="s">
        <v>2361</v>
      </c>
      <c r="C355" s="1242"/>
      <c r="D355" s="1242"/>
      <c r="E355" s="315"/>
      <c r="F355" s="318"/>
      <c r="G355" s="616"/>
      <c r="H355" s="332">
        <f t="shared" si="43"/>
        <v>0</v>
      </c>
    </row>
    <row r="356" spans="1:8" ht="16.5" thickBot="1">
      <c r="A356" s="224"/>
      <c r="B356" s="228" t="s">
        <v>2571</v>
      </c>
      <c r="C356" s="1247"/>
      <c r="D356" s="1247"/>
      <c r="E356" s="319">
        <v>1</v>
      </c>
      <c r="F356" s="320" t="s">
        <v>2692</v>
      </c>
      <c r="G356" s="617">
        <v>0</v>
      </c>
      <c r="H356" s="334">
        <f t="shared" si="43"/>
        <v>0</v>
      </c>
    </row>
    <row r="357" spans="1:8">
      <c r="A357" s="227"/>
      <c r="B357" s="222" t="s">
        <v>2604</v>
      </c>
      <c r="C357" s="222"/>
      <c r="D357" s="222"/>
      <c r="E357" s="211"/>
      <c r="F357" s="231"/>
      <c r="G357" s="618"/>
      <c r="H357" s="618">
        <f t="shared" ref="H357" si="44">SUM(H5:H356)</f>
        <v>0</v>
      </c>
    </row>
    <row r="358" spans="1:8">
      <c r="A358" s="227"/>
      <c r="B358" s="197"/>
      <c r="C358" s="197"/>
      <c r="D358" s="197"/>
      <c r="E358" s="211"/>
      <c r="F358" s="232"/>
    </row>
    <row r="359" spans="1:8">
      <c r="A359" s="227"/>
      <c r="B359" s="223" t="s">
        <v>1584</v>
      </c>
      <c r="C359" s="223"/>
      <c r="D359" s="223"/>
      <c r="E359" s="211"/>
      <c r="F359" s="232"/>
    </row>
    <row r="360" spans="1:8" ht="15.75" customHeight="1">
      <c r="A360" s="227"/>
      <c r="B360" s="1376" t="s">
        <v>2605</v>
      </c>
      <c r="C360" s="1376"/>
      <c r="D360" s="1376"/>
      <c r="E360" s="1376"/>
      <c r="F360" s="1376"/>
    </row>
    <row r="361" spans="1:8">
      <c r="A361" s="227"/>
      <c r="B361" s="1376"/>
      <c r="C361" s="1376"/>
      <c r="D361" s="1376"/>
      <c r="E361" s="1376"/>
      <c r="F361" s="1376"/>
    </row>
    <row r="362" spans="1:8">
      <c r="A362" s="227"/>
      <c r="B362" s="197"/>
      <c r="C362" s="197"/>
      <c r="D362" s="197"/>
      <c r="E362" s="211"/>
      <c r="F362" s="211"/>
    </row>
    <row r="363" spans="1:8">
      <c r="A363" s="227"/>
      <c r="B363" s="197"/>
      <c r="C363" s="197"/>
      <c r="D363" s="197"/>
      <c r="E363" s="211"/>
      <c r="F363" s="211"/>
    </row>
    <row r="364" spans="1:8">
      <c r="A364" s="227"/>
      <c r="B364" s="223"/>
      <c r="C364" s="223"/>
      <c r="D364" s="223"/>
      <c r="E364" s="211"/>
      <c r="F364" s="211"/>
    </row>
    <row r="365" spans="1:8">
      <c r="A365" s="227"/>
      <c r="B365" s="223"/>
      <c r="C365" s="223"/>
      <c r="D365" s="223"/>
      <c r="E365" s="211"/>
      <c r="F365" s="211"/>
    </row>
    <row r="366" spans="1:8">
      <c r="A366" s="227"/>
      <c r="B366" s="223"/>
      <c r="C366" s="223"/>
      <c r="D366" s="223"/>
      <c r="E366" s="211"/>
      <c r="F366" s="211"/>
    </row>
    <row r="367" spans="1:8">
      <c r="A367" s="227"/>
      <c r="B367" s="197"/>
      <c r="C367" s="197"/>
      <c r="D367" s="197"/>
      <c r="E367" s="211"/>
      <c r="F367" s="211"/>
    </row>
    <row r="368" spans="1:8">
      <c r="A368" s="227"/>
      <c r="B368" s="197"/>
      <c r="C368" s="197"/>
      <c r="D368" s="197"/>
      <c r="E368" s="211"/>
      <c r="F368" s="211"/>
    </row>
    <row r="369" spans="1:6">
      <c r="A369" s="227"/>
      <c r="B369" s="197"/>
      <c r="C369" s="197"/>
      <c r="D369" s="197"/>
      <c r="E369" s="211"/>
      <c r="F369" s="211"/>
    </row>
    <row r="370" spans="1:6">
      <c r="A370" s="227"/>
      <c r="B370" s="197"/>
      <c r="C370" s="197"/>
      <c r="D370" s="197"/>
      <c r="E370" s="211"/>
      <c r="F370" s="211"/>
    </row>
    <row r="371" spans="1:6">
      <c r="A371" s="227"/>
      <c r="B371" s="197"/>
      <c r="C371" s="197"/>
      <c r="D371" s="197"/>
      <c r="E371" s="211"/>
      <c r="F371" s="211"/>
    </row>
    <row r="372" spans="1:6">
      <c r="A372" s="227"/>
      <c r="B372" s="197"/>
      <c r="C372" s="197"/>
      <c r="D372" s="197"/>
      <c r="E372" s="211"/>
      <c r="F372" s="211"/>
    </row>
    <row r="373" spans="1:6">
      <c r="A373" s="227"/>
      <c r="B373" s="197"/>
      <c r="C373" s="197"/>
      <c r="D373" s="197"/>
      <c r="E373" s="211"/>
      <c r="F373" s="211"/>
    </row>
    <row r="374" spans="1:6">
      <c r="A374" s="227"/>
      <c r="B374" s="197"/>
      <c r="C374" s="197"/>
      <c r="D374" s="197"/>
      <c r="E374" s="211"/>
      <c r="F374" s="211"/>
    </row>
    <row r="375" spans="1:6">
      <c r="A375" s="227"/>
      <c r="B375" s="197"/>
      <c r="C375" s="197"/>
      <c r="D375" s="197"/>
      <c r="E375" s="211"/>
      <c r="F375" s="211"/>
    </row>
    <row r="376" spans="1:6">
      <c r="A376" s="227"/>
      <c r="B376" s="197"/>
      <c r="C376" s="197"/>
      <c r="D376" s="197"/>
      <c r="E376" s="211"/>
      <c r="F376" s="211"/>
    </row>
    <row r="377" spans="1:6">
      <c r="A377" s="227"/>
      <c r="B377" s="197"/>
      <c r="C377" s="197"/>
      <c r="D377" s="197"/>
      <c r="E377" s="211"/>
      <c r="F377" s="211"/>
    </row>
    <row r="378" spans="1:6">
      <c r="A378" s="227"/>
      <c r="B378" s="197"/>
      <c r="C378" s="197"/>
      <c r="D378" s="197"/>
      <c r="E378" s="211"/>
      <c r="F378" s="211"/>
    </row>
    <row r="379" spans="1:6">
      <c r="A379" s="227"/>
      <c r="B379" s="197"/>
      <c r="C379" s="197"/>
      <c r="D379" s="197"/>
      <c r="E379" s="211"/>
      <c r="F379" s="211"/>
    </row>
    <row r="380" spans="1:6">
      <c r="A380" s="227"/>
      <c r="B380" s="197"/>
      <c r="C380" s="197"/>
      <c r="D380" s="197"/>
      <c r="E380" s="211"/>
      <c r="F380" s="211"/>
    </row>
    <row r="381" spans="1:6">
      <c r="A381" s="227"/>
      <c r="B381" s="197"/>
      <c r="C381" s="197"/>
      <c r="D381" s="197"/>
      <c r="E381" s="211"/>
      <c r="F381" s="211"/>
    </row>
    <row r="382" spans="1:6">
      <c r="A382" s="227"/>
      <c r="B382" s="197"/>
      <c r="C382" s="197"/>
      <c r="D382" s="197"/>
      <c r="E382" s="211"/>
      <c r="F382" s="211"/>
    </row>
    <row r="383" spans="1:6">
      <c r="A383" s="227"/>
      <c r="B383" s="197"/>
      <c r="C383" s="197"/>
      <c r="D383" s="197"/>
      <c r="E383" s="211"/>
      <c r="F383" s="211"/>
    </row>
    <row r="384" spans="1:6">
      <c r="A384" s="227"/>
      <c r="B384" s="197"/>
      <c r="C384" s="197"/>
      <c r="D384" s="197"/>
      <c r="E384" s="211"/>
      <c r="F384" s="211"/>
    </row>
    <row r="385" spans="1:6">
      <c r="A385" s="227"/>
      <c r="B385" s="197"/>
      <c r="C385" s="197"/>
      <c r="D385" s="197"/>
      <c r="E385" s="211"/>
      <c r="F385" s="211"/>
    </row>
    <row r="386" spans="1:6">
      <c r="A386" s="227"/>
      <c r="B386" s="197"/>
      <c r="C386" s="197"/>
      <c r="D386" s="197"/>
      <c r="E386" s="211"/>
      <c r="F386" s="211"/>
    </row>
    <row r="387" spans="1:6">
      <c r="A387" s="227"/>
      <c r="B387" s="197"/>
      <c r="C387" s="197"/>
      <c r="D387" s="197"/>
      <c r="E387" s="211"/>
      <c r="F387" s="211"/>
    </row>
    <row r="388" spans="1:6">
      <c r="A388" s="227"/>
      <c r="B388" s="197"/>
      <c r="C388" s="197"/>
      <c r="D388" s="197"/>
      <c r="E388" s="211"/>
      <c r="F388" s="211"/>
    </row>
    <row r="389" spans="1:6">
      <c r="A389" s="227"/>
      <c r="B389" s="197"/>
      <c r="C389" s="197"/>
      <c r="D389" s="197"/>
      <c r="E389" s="211"/>
      <c r="F389" s="211"/>
    </row>
    <row r="390" spans="1:6">
      <c r="A390" s="227"/>
      <c r="B390" s="197"/>
      <c r="C390" s="197"/>
      <c r="D390" s="197"/>
      <c r="E390" s="211"/>
      <c r="F390" s="211"/>
    </row>
    <row r="391" spans="1:6">
      <c r="A391" s="227"/>
      <c r="B391" s="197"/>
      <c r="C391" s="197"/>
      <c r="D391" s="197"/>
      <c r="E391" s="211"/>
      <c r="F391" s="211"/>
    </row>
    <row r="392" spans="1:6">
      <c r="A392" s="227"/>
      <c r="B392" s="197"/>
      <c r="C392" s="197"/>
      <c r="D392" s="197"/>
      <c r="E392" s="211"/>
      <c r="F392" s="211"/>
    </row>
    <row r="393" spans="1:6">
      <c r="A393" s="227"/>
      <c r="B393" s="197"/>
      <c r="C393" s="197"/>
      <c r="D393" s="197"/>
      <c r="E393" s="211"/>
      <c r="F393" s="211"/>
    </row>
    <row r="394" spans="1:6">
      <c r="A394" s="227"/>
      <c r="B394" s="197"/>
      <c r="C394" s="197"/>
      <c r="D394" s="197"/>
      <c r="E394" s="211"/>
      <c r="F394" s="211"/>
    </row>
    <row r="395" spans="1:6">
      <c r="A395" s="227"/>
      <c r="B395" s="197"/>
      <c r="C395" s="197"/>
      <c r="D395" s="197"/>
      <c r="E395" s="211"/>
      <c r="F395" s="211"/>
    </row>
    <row r="396" spans="1:6">
      <c r="A396" s="227"/>
      <c r="B396" s="197"/>
      <c r="C396" s="197"/>
      <c r="D396" s="197"/>
      <c r="E396" s="211"/>
      <c r="F396" s="211"/>
    </row>
    <row r="397" spans="1:6">
      <c r="A397" s="227"/>
      <c r="B397" s="197"/>
      <c r="C397" s="197"/>
      <c r="D397" s="197"/>
      <c r="E397" s="211"/>
      <c r="F397" s="211"/>
    </row>
    <row r="398" spans="1:6">
      <c r="A398" s="227"/>
      <c r="B398" s="197"/>
      <c r="C398" s="197"/>
      <c r="D398" s="197"/>
      <c r="E398" s="211"/>
      <c r="F398" s="211"/>
    </row>
    <row r="399" spans="1:6">
      <c r="A399" s="227"/>
      <c r="B399" s="197"/>
      <c r="C399" s="197"/>
      <c r="D399" s="197"/>
      <c r="E399" s="211"/>
      <c r="F399" s="211"/>
    </row>
    <row r="400" spans="1:6">
      <c r="A400" s="227"/>
      <c r="B400" s="197"/>
      <c r="C400" s="197"/>
      <c r="D400" s="197"/>
      <c r="E400" s="211"/>
      <c r="F400" s="211"/>
    </row>
    <row r="401" spans="1:6">
      <c r="A401" s="227"/>
      <c r="B401" s="197"/>
      <c r="C401" s="197"/>
      <c r="D401" s="197"/>
      <c r="E401" s="211"/>
      <c r="F401" s="211"/>
    </row>
    <row r="402" spans="1:6">
      <c r="A402" s="227"/>
      <c r="B402" s="197"/>
      <c r="C402" s="197"/>
      <c r="D402" s="197"/>
      <c r="E402" s="211"/>
      <c r="F402" s="211"/>
    </row>
    <row r="403" spans="1:6">
      <c r="A403" s="227"/>
      <c r="B403" s="197"/>
      <c r="C403" s="197"/>
      <c r="D403" s="197"/>
      <c r="E403" s="211"/>
      <c r="F403" s="211"/>
    </row>
    <row r="404" spans="1:6">
      <c r="A404" s="227"/>
      <c r="B404" s="197"/>
      <c r="C404" s="197"/>
      <c r="D404" s="197"/>
      <c r="E404" s="211"/>
      <c r="F404" s="211"/>
    </row>
    <row r="405" spans="1:6">
      <c r="A405" s="227"/>
      <c r="B405" s="197"/>
      <c r="C405" s="197"/>
      <c r="D405" s="197"/>
      <c r="E405" s="211"/>
      <c r="F405" s="211"/>
    </row>
    <row r="406" spans="1:6">
      <c r="A406" s="227"/>
      <c r="B406" s="197"/>
      <c r="C406" s="197"/>
      <c r="D406" s="197"/>
      <c r="E406" s="211"/>
      <c r="F406" s="211"/>
    </row>
    <row r="407" spans="1:6">
      <c r="A407" s="227"/>
      <c r="B407" s="197"/>
      <c r="C407" s="197"/>
      <c r="D407" s="197"/>
      <c r="E407" s="211"/>
      <c r="F407" s="211"/>
    </row>
    <row r="408" spans="1:6">
      <c r="A408" s="227"/>
      <c r="B408" s="197"/>
      <c r="C408" s="197"/>
      <c r="D408" s="197"/>
      <c r="E408" s="211"/>
      <c r="F408" s="211"/>
    </row>
    <row r="409" spans="1:6">
      <c r="A409" s="227"/>
      <c r="B409" s="197"/>
      <c r="C409" s="197"/>
      <c r="D409" s="197"/>
      <c r="E409" s="211"/>
      <c r="F409" s="211"/>
    </row>
    <row r="410" spans="1:6">
      <c r="A410" s="227"/>
      <c r="B410" s="197"/>
      <c r="C410" s="197"/>
      <c r="D410" s="197"/>
      <c r="E410" s="211"/>
      <c r="F410" s="211"/>
    </row>
    <row r="411" spans="1:6">
      <c r="A411" s="227"/>
      <c r="B411" s="197"/>
      <c r="C411" s="197"/>
      <c r="D411" s="197"/>
      <c r="E411" s="211"/>
      <c r="F411" s="211"/>
    </row>
    <row r="412" spans="1:6">
      <c r="A412" s="227"/>
      <c r="B412" s="197"/>
      <c r="C412" s="197"/>
      <c r="D412" s="197"/>
      <c r="E412" s="211"/>
      <c r="F412" s="211"/>
    </row>
    <row r="413" spans="1:6">
      <c r="A413" s="227"/>
      <c r="B413" s="197"/>
      <c r="C413" s="197"/>
      <c r="D413" s="197"/>
      <c r="E413" s="211"/>
      <c r="F413" s="211"/>
    </row>
    <row r="414" spans="1:6">
      <c r="A414" s="227"/>
      <c r="B414" s="197"/>
      <c r="C414" s="197"/>
      <c r="D414" s="197"/>
      <c r="E414" s="211"/>
      <c r="F414" s="211"/>
    </row>
    <row r="415" spans="1:6">
      <c r="A415" s="227"/>
      <c r="B415" s="197"/>
      <c r="C415" s="197"/>
      <c r="D415" s="197"/>
      <c r="E415" s="211"/>
      <c r="F415" s="211"/>
    </row>
    <row r="416" spans="1:6">
      <c r="A416" s="227"/>
      <c r="B416" s="197"/>
      <c r="C416" s="197"/>
      <c r="D416" s="197"/>
      <c r="E416" s="211"/>
      <c r="F416" s="211"/>
    </row>
    <row r="417" spans="1:6">
      <c r="A417" s="227"/>
      <c r="B417" s="197"/>
      <c r="C417" s="197"/>
      <c r="D417" s="197"/>
      <c r="E417" s="211"/>
      <c r="F417" s="211"/>
    </row>
    <row r="418" spans="1:6">
      <c r="A418" s="227"/>
      <c r="B418" s="197"/>
      <c r="C418" s="197"/>
      <c r="D418" s="197"/>
      <c r="E418" s="211"/>
      <c r="F418" s="211"/>
    </row>
    <row r="419" spans="1:6">
      <c r="A419" s="227"/>
      <c r="B419" s="197"/>
      <c r="C419" s="197"/>
      <c r="D419" s="197"/>
      <c r="E419" s="211"/>
      <c r="F419" s="211"/>
    </row>
    <row r="420" spans="1:6">
      <c r="A420" s="227"/>
      <c r="B420" s="197"/>
      <c r="C420" s="197"/>
      <c r="D420" s="197"/>
      <c r="E420" s="211"/>
      <c r="F420" s="211"/>
    </row>
    <row r="421" spans="1:6">
      <c r="A421" s="227"/>
      <c r="B421" s="197"/>
      <c r="C421" s="197"/>
      <c r="D421" s="197"/>
      <c r="E421" s="211"/>
      <c r="F421" s="211"/>
    </row>
    <row r="422" spans="1:6">
      <c r="A422" s="227"/>
      <c r="B422" s="197"/>
      <c r="C422" s="197"/>
      <c r="D422" s="197"/>
      <c r="E422" s="211"/>
      <c r="F422" s="211"/>
    </row>
    <row r="423" spans="1:6">
      <c r="A423" s="227"/>
      <c r="B423" s="197"/>
      <c r="C423" s="197"/>
      <c r="D423" s="197"/>
      <c r="E423" s="211"/>
      <c r="F423" s="211"/>
    </row>
    <row r="424" spans="1:6">
      <c r="A424" s="227"/>
      <c r="B424" s="197"/>
      <c r="C424" s="197"/>
      <c r="D424" s="197"/>
      <c r="E424" s="211"/>
      <c r="F424" s="211"/>
    </row>
    <row r="425" spans="1:6">
      <c r="A425" s="227"/>
      <c r="B425" s="197"/>
      <c r="C425" s="197"/>
      <c r="D425" s="197"/>
      <c r="E425" s="211"/>
      <c r="F425" s="211"/>
    </row>
    <row r="426" spans="1:6">
      <c r="A426" s="227"/>
      <c r="B426" s="197"/>
      <c r="C426" s="197"/>
      <c r="D426" s="197"/>
      <c r="E426" s="211"/>
      <c r="F426" s="211"/>
    </row>
    <row r="427" spans="1:6">
      <c r="A427" s="227"/>
      <c r="B427" s="197"/>
      <c r="C427" s="197"/>
      <c r="D427" s="197"/>
      <c r="E427" s="211"/>
      <c r="F427" s="211"/>
    </row>
    <row r="428" spans="1:6">
      <c r="A428" s="227"/>
      <c r="B428" s="197"/>
      <c r="C428" s="197"/>
      <c r="D428" s="197"/>
      <c r="E428" s="211"/>
      <c r="F428" s="211"/>
    </row>
    <row r="429" spans="1:6">
      <c r="A429" s="227"/>
      <c r="B429" s="197"/>
      <c r="C429" s="197"/>
      <c r="D429" s="197"/>
      <c r="E429" s="211"/>
      <c r="F429" s="211"/>
    </row>
    <row r="430" spans="1:6">
      <c r="A430" s="227"/>
      <c r="B430" s="197"/>
      <c r="C430" s="197"/>
      <c r="D430" s="197"/>
      <c r="E430" s="211"/>
      <c r="F430" s="211"/>
    </row>
    <row r="431" spans="1:6">
      <c r="A431" s="227"/>
      <c r="B431" s="197"/>
      <c r="C431" s="197"/>
      <c r="D431" s="197"/>
      <c r="E431" s="211"/>
      <c r="F431" s="211"/>
    </row>
    <row r="432" spans="1:6">
      <c r="A432" s="227"/>
      <c r="B432" s="197"/>
      <c r="C432" s="197"/>
      <c r="D432" s="197"/>
      <c r="E432" s="211"/>
      <c r="F432" s="211"/>
    </row>
    <row r="433" spans="1:6">
      <c r="A433" s="227"/>
      <c r="B433" s="197"/>
      <c r="C433" s="197"/>
      <c r="D433" s="197"/>
      <c r="E433" s="211"/>
      <c r="F433" s="211"/>
    </row>
    <row r="434" spans="1:6">
      <c r="A434" s="227"/>
      <c r="B434" s="197"/>
      <c r="C434" s="197"/>
      <c r="D434" s="197"/>
      <c r="E434" s="211"/>
      <c r="F434" s="211"/>
    </row>
    <row r="435" spans="1:6">
      <c r="A435" s="227"/>
      <c r="B435" s="197"/>
      <c r="C435" s="197"/>
      <c r="D435" s="197"/>
      <c r="E435" s="211"/>
      <c r="F435" s="211"/>
    </row>
    <row r="436" spans="1:6">
      <c r="A436" s="227"/>
      <c r="B436" s="197"/>
      <c r="C436" s="197"/>
      <c r="D436" s="197"/>
      <c r="E436" s="211"/>
      <c r="F436" s="211"/>
    </row>
    <row r="437" spans="1:6">
      <c r="A437" s="227"/>
      <c r="B437" s="197"/>
      <c r="C437" s="197"/>
      <c r="D437" s="197"/>
      <c r="E437" s="211"/>
      <c r="F437" s="211"/>
    </row>
    <row r="438" spans="1:6">
      <c r="A438" s="227"/>
      <c r="B438" s="197"/>
      <c r="C438" s="197"/>
      <c r="D438" s="197"/>
      <c r="E438" s="211"/>
      <c r="F438" s="211"/>
    </row>
    <row r="439" spans="1:6">
      <c r="A439" s="227"/>
      <c r="B439" s="197"/>
      <c r="C439" s="197"/>
      <c r="D439" s="197"/>
      <c r="E439" s="211"/>
      <c r="F439" s="211"/>
    </row>
    <row r="440" spans="1:6">
      <c r="A440" s="227"/>
      <c r="B440" s="197"/>
      <c r="C440" s="197"/>
      <c r="D440" s="197"/>
      <c r="E440" s="211"/>
      <c r="F440" s="211"/>
    </row>
    <row r="441" spans="1:6">
      <c r="A441" s="227"/>
      <c r="B441" s="197"/>
      <c r="C441" s="197"/>
      <c r="D441" s="197"/>
      <c r="E441" s="211"/>
      <c r="F441" s="211"/>
    </row>
    <row r="442" spans="1:6">
      <c r="A442" s="227"/>
      <c r="B442" s="197"/>
      <c r="C442" s="197"/>
      <c r="D442" s="197"/>
      <c r="E442" s="211"/>
      <c r="F442" s="211"/>
    </row>
    <row r="443" spans="1:6">
      <c r="A443" s="227"/>
      <c r="B443" s="197"/>
      <c r="C443" s="197"/>
      <c r="D443" s="197"/>
      <c r="E443" s="211"/>
      <c r="F443" s="211"/>
    </row>
    <row r="444" spans="1:6">
      <c r="A444" s="227"/>
      <c r="B444" s="197"/>
      <c r="C444" s="197"/>
      <c r="D444" s="197"/>
      <c r="E444" s="211"/>
      <c r="F444" s="211"/>
    </row>
    <row r="445" spans="1:6">
      <c r="A445" s="227"/>
      <c r="B445" s="197"/>
      <c r="C445" s="197"/>
      <c r="D445" s="197"/>
      <c r="E445" s="211"/>
      <c r="F445" s="211"/>
    </row>
    <row r="446" spans="1:6">
      <c r="A446" s="227"/>
      <c r="B446" s="197"/>
      <c r="C446" s="197"/>
      <c r="D446" s="197"/>
      <c r="E446" s="211"/>
      <c r="F446" s="211"/>
    </row>
    <row r="447" spans="1:6">
      <c r="A447" s="227"/>
      <c r="B447" s="197"/>
      <c r="C447" s="197"/>
      <c r="D447" s="197"/>
      <c r="E447" s="211"/>
      <c r="F447" s="211"/>
    </row>
    <row r="448" spans="1:6">
      <c r="A448" s="227"/>
      <c r="B448" s="197"/>
      <c r="C448" s="197"/>
      <c r="D448" s="197"/>
      <c r="E448" s="211"/>
      <c r="F448" s="211"/>
    </row>
    <row r="449" spans="1:6">
      <c r="A449" s="227"/>
      <c r="B449" s="197"/>
      <c r="C449" s="197"/>
      <c r="D449" s="197"/>
      <c r="E449" s="211"/>
      <c r="F449" s="211"/>
    </row>
    <row r="450" spans="1:6">
      <c r="A450" s="227"/>
      <c r="B450" s="197"/>
      <c r="C450" s="197"/>
      <c r="D450" s="197"/>
      <c r="E450" s="211"/>
      <c r="F450" s="211"/>
    </row>
    <row r="451" spans="1:6">
      <c r="A451" s="227"/>
      <c r="B451" s="197"/>
      <c r="C451" s="197"/>
      <c r="D451" s="197"/>
      <c r="E451" s="211"/>
      <c r="F451" s="211"/>
    </row>
    <row r="452" spans="1:6">
      <c r="A452" s="227"/>
      <c r="B452" s="197"/>
      <c r="C452" s="197"/>
      <c r="D452" s="197"/>
      <c r="E452" s="211"/>
      <c r="F452" s="211"/>
    </row>
    <row r="453" spans="1:6">
      <c r="A453" s="227"/>
      <c r="B453" s="197"/>
      <c r="C453" s="197"/>
      <c r="D453" s="197"/>
      <c r="E453" s="211"/>
      <c r="F453" s="211"/>
    </row>
    <row r="454" spans="1:6">
      <c r="A454" s="227"/>
      <c r="B454" s="197"/>
      <c r="C454" s="197"/>
      <c r="D454" s="197"/>
      <c r="E454" s="211"/>
      <c r="F454" s="211"/>
    </row>
    <row r="455" spans="1:6">
      <c r="A455" s="227"/>
      <c r="B455" s="197"/>
      <c r="C455" s="197"/>
      <c r="D455" s="197"/>
      <c r="E455" s="211"/>
      <c r="F455" s="211"/>
    </row>
    <row r="456" spans="1:6">
      <c r="A456" s="227"/>
      <c r="B456" s="197"/>
      <c r="C456" s="197"/>
      <c r="D456" s="197"/>
      <c r="E456" s="211"/>
      <c r="F456" s="211"/>
    </row>
    <row r="457" spans="1:6">
      <c r="A457" s="227"/>
      <c r="B457" s="197"/>
      <c r="C457" s="197"/>
      <c r="D457" s="197"/>
      <c r="E457" s="211"/>
      <c r="F457" s="211"/>
    </row>
    <row r="458" spans="1:6">
      <c r="A458" s="227"/>
      <c r="B458" s="197"/>
      <c r="C458" s="197"/>
      <c r="D458" s="197"/>
      <c r="E458" s="211"/>
      <c r="F458" s="211"/>
    </row>
    <row r="459" spans="1:6">
      <c r="A459" s="227"/>
      <c r="B459" s="197"/>
      <c r="C459" s="197"/>
      <c r="D459" s="197"/>
      <c r="E459" s="211"/>
      <c r="F459" s="211"/>
    </row>
    <row r="460" spans="1:6">
      <c r="A460" s="227"/>
      <c r="B460" s="197"/>
      <c r="C460" s="197"/>
      <c r="D460" s="197"/>
      <c r="E460" s="211"/>
      <c r="F460" s="211"/>
    </row>
    <row r="461" spans="1:6">
      <c r="A461" s="227"/>
      <c r="B461" s="197"/>
      <c r="C461" s="197"/>
      <c r="D461" s="197"/>
      <c r="E461" s="211"/>
      <c r="F461" s="211"/>
    </row>
    <row r="462" spans="1:6">
      <c r="A462" s="227"/>
      <c r="B462" s="197"/>
      <c r="C462" s="197"/>
      <c r="D462" s="197"/>
      <c r="E462" s="211"/>
      <c r="F462" s="211"/>
    </row>
    <row r="463" spans="1:6">
      <c r="A463" s="227"/>
      <c r="B463" s="197"/>
      <c r="C463" s="197"/>
      <c r="D463" s="197"/>
      <c r="E463" s="211"/>
      <c r="F463" s="211"/>
    </row>
    <row r="464" spans="1:6">
      <c r="A464" s="227"/>
      <c r="B464" s="197"/>
      <c r="C464" s="197"/>
      <c r="D464" s="197"/>
      <c r="E464" s="211"/>
      <c r="F464" s="211"/>
    </row>
    <row r="465" spans="1:6">
      <c r="A465" s="227"/>
      <c r="B465" s="197"/>
      <c r="C465" s="197"/>
      <c r="D465" s="197"/>
      <c r="E465" s="211"/>
      <c r="F465" s="211"/>
    </row>
    <row r="466" spans="1:6">
      <c r="A466" s="227"/>
      <c r="B466" s="197"/>
      <c r="C466" s="197"/>
      <c r="D466" s="197"/>
      <c r="E466" s="211"/>
      <c r="F466" s="211"/>
    </row>
    <row r="467" spans="1:6">
      <c r="A467" s="227"/>
      <c r="B467" s="197"/>
      <c r="C467" s="197"/>
      <c r="D467" s="197"/>
      <c r="E467" s="211"/>
      <c r="F467" s="211"/>
    </row>
    <row r="468" spans="1:6">
      <c r="A468" s="227"/>
      <c r="B468" s="197"/>
      <c r="C468" s="197"/>
      <c r="D468" s="197"/>
      <c r="E468" s="211"/>
      <c r="F468" s="211"/>
    </row>
    <row r="469" spans="1:6">
      <c r="A469" s="227"/>
      <c r="B469" s="197"/>
      <c r="C469" s="197"/>
      <c r="D469" s="197"/>
      <c r="E469" s="211"/>
      <c r="F469" s="211"/>
    </row>
    <row r="470" spans="1:6">
      <c r="A470" s="227"/>
      <c r="B470" s="197"/>
      <c r="C470" s="197"/>
      <c r="D470" s="197"/>
      <c r="E470" s="211"/>
      <c r="F470" s="211"/>
    </row>
    <row r="471" spans="1:6">
      <c r="A471" s="227"/>
      <c r="B471" s="197"/>
      <c r="C471" s="197"/>
      <c r="D471" s="197"/>
      <c r="E471" s="211"/>
      <c r="F471" s="211"/>
    </row>
    <row r="472" spans="1:6">
      <c r="A472" s="227"/>
      <c r="B472" s="197"/>
      <c r="C472" s="197"/>
      <c r="D472" s="197"/>
      <c r="E472" s="211"/>
      <c r="F472" s="211"/>
    </row>
    <row r="473" spans="1:6">
      <c r="A473" s="227"/>
      <c r="B473" s="197"/>
      <c r="C473" s="197"/>
      <c r="D473" s="197"/>
      <c r="E473" s="211"/>
      <c r="F473" s="211"/>
    </row>
    <row r="474" spans="1:6">
      <c r="A474" s="227"/>
      <c r="B474" s="197"/>
      <c r="C474" s="197"/>
      <c r="D474" s="197"/>
      <c r="E474" s="211"/>
      <c r="F474" s="211"/>
    </row>
    <row r="475" spans="1:6">
      <c r="A475" s="227"/>
      <c r="B475" s="197"/>
      <c r="C475" s="197"/>
      <c r="D475" s="197"/>
      <c r="E475" s="211"/>
      <c r="F475" s="211"/>
    </row>
    <row r="476" spans="1:6">
      <c r="A476" s="227"/>
      <c r="B476" s="197"/>
      <c r="C476" s="197"/>
      <c r="D476" s="197"/>
      <c r="E476" s="211"/>
      <c r="F476" s="211"/>
    </row>
    <row r="477" spans="1:6">
      <c r="A477" s="227"/>
      <c r="B477" s="197"/>
      <c r="C477" s="197"/>
      <c r="D477" s="197"/>
      <c r="E477" s="211"/>
      <c r="F477" s="211"/>
    </row>
    <row r="478" spans="1:6">
      <c r="A478" s="227"/>
      <c r="B478" s="197"/>
      <c r="C478" s="197"/>
      <c r="D478" s="197"/>
      <c r="E478" s="211"/>
      <c r="F478" s="211"/>
    </row>
    <row r="479" spans="1:6">
      <c r="A479" s="227"/>
      <c r="B479" s="197"/>
      <c r="C479" s="197"/>
      <c r="D479" s="197"/>
      <c r="E479" s="211"/>
      <c r="F479" s="211"/>
    </row>
    <row r="480" spans="1:6">
      <c r="A480" s="227"/>
      <c r="B480" s="197"/>
      <c r="C480" s="197"/>
      <c r="D480" s="197"/>
      <c r="E480" s="211"/>
      <c r="F480" s="211"/>
    </row>
    <row r="481" spans="1:6">
      <c r="A481" s="227"/>
      <c r="B481" s="197"/>
      <c r="C481" s="197"/>
      <c r="D481" s="197"/>
      <c r="E481" s="211"/>
      <c r="F481" s="211"/>
    </row>
    <row r="482" spans="1:6">
      <c r="A482" s="227"/>
      <c r="B482" s="197"/>
      <c r="C482" s="197"/>
      <c r="D482" s="197"/>
      <c r="E482" s="211"/>
      <c r="F482" s="211"/>
    </row>
    <row r="483" spans="1:6">
      <c r="A483" s="227"/>
      <c r="B483" s="197"/>
      <c r="C483" s="197"/>
      <c r="D483" s="197"/>
      <c r="E483" s="211"/>
      <c r="F483" s="211"/>
    </row>
    <row r="484" spans="1:6">
      <c r="A484" s="227"/>
      <c r="B484" s="197"/>
      <c r="C484" s="197"/>
      <c r="D484" s="197"/>
      <c r="E484" s="211"/>
      <c r="F484" s="211"/>
    </row>
    <row r="485" spans="1:6">
      <c r="A485" s="227"/>
      <c r="B485" s="197"/>
      <c r="C485" s="197"/>
      <c r="D485" s="197"/>
      <c r="E485" s="211"/>
      <c r="F485" s="211"/>
    </row>
    <row r="486" spans="1:6">
      <c r="A486" s="227"/>
      <c r="B486" s="197"/>
      <c r="C486" s="197"/>
      <c r="D486" s="197"/>
      <c r="E486" s="211"/>
      <c r="F486" s="211"/>
    </row>
    <row r="487" spans="1:6">
      <c r="A487" s="227"/>
      <c r="B487" s="197"/>
      <c r="C487" s="197"/>
      <c r="D487" s="197"/>
      <c r="E487" s="211"/>
      <c r="F487" s="211"/>
    </row>
    <row r="488" spans="1:6">
      <c r="A488" s="227"/>
      <c r="B488" s="197"/>
      <c r="C488" s="197"/>
      <c r="D488" s="197"/>
      <c r="E488" s="211"/>
      <c r="F488" s="211"/>
    </row>
    <row r="489" spans="1:6">
      <c r="A489" s="227"/>
      <c r="B489" s="197"/>
      <c r="C489" s="197"/>
      <c r="D489" s="197"/>
      <c r="E489" s="211"/>
      <c r="F489" s="211"/>
    </row>
    <row r="490" spans="1:6">
      <c r="A490" s="227"/>
      <c r="B490" s="197"/>
      <c r="C490" s="197"/>
      <c r="D490" s="197"/>
      <c r="E490" s="211"/>
      <c r="F490" s="211"/>
    </row>
    <row r="491" spans="1:6">
      <c r="A491" s="227"/>
      <c r="B491" s="197"/>
      <c r="C491" s="197"/>
      <c r="D491" s="197"/>
      <c r="E491" s="211"/>
      <c r="F491" s="211"/>
    </row>
    <row r="492" spans="1:6">
      <c r="A492" s="227"/>
      <c r="B492" s="197"/>
      <c r="C492" s="197"/>
      <c r="D492" s="197"/>
      <c r="E492" s="211"/>
      <c r="F492" s="211"/>
    </row>
    <row r="493" spans="1:6">
      <c r="A493" s="227"/>
      <c r="B493" s="197"/>
      <c r="C493" s="197"/>
      <c r="D493" s="197"/>
      <c r="E493" s="211"/>
      <c r="F493" s="211"/>
    </row>
    <row r="494" spans="1:6">
      <c r="A494" s="227"/>
      <c r="B494" s="197"/>
      <c r="C494" s="197"/>
      <c r="D494" s="197"/>
      <c r="E494" s="211"/>
      <c r="F494" s="211"/>
    </row>
    <row r="495" spans="1:6">
      <c r="A495" s="227"/>
      <c r="B495" s="197"/>
      <c r="C495" s="197"/>
      <c r="D495" s="197"/>
      <c r="E495" s="211"/>
      <c r="F495" s="211"/>
    </row>
    <row r="496" spans="1:6">
      <c r="A496" s="227"/>
      <c r="B496" s="197"/>
      <c r="C496" s="197"/>
      <c r="D496" s="197"/>
      <c r="E496" s="211"/>
      <c r="F496" s="211"/>
    </row>
    <row r="497" spans="1:6">
      <c r="A497" s="227"/>
      <c r="B497" s="197"/>
      <c r="C497" s="197"/>
      <c r="D497" s="197"/>
      <c r="E497" s="211"/>
      <c r="F497" s="211"/>
    </row>
    <row r="498" spans="1:6">
      <c r="A498" s="227"/>
      <c r="B498" s="197"/>
      <c r="C498" s="197"/>
      <c r="D498" s="197"/>
      <c r="E498" s="211"/>
      <c r="F498" s="211"/>
    </row>
    <row r="499" spans="1:6">
      <c r="A499" s="227"/>
      <c r="B499" s="197"/>
      <c r="C499" s="197"/>
      <c r="D499" s="197"/>
      <c r="E499" s="211"/>
      <c r="F499" s="211"/>
    </row>
    <row r="500" spans="1:6">
      <c r="A500" s="227"/>
      <c r="B500" s="197"/>
      <c r="C500" s="197"/>
      <c r="D500" s="197"/>
      <c r="E500" s="211"/>
      <c r="F500" s="211"/>
    </row>
    <row r="501" spans="1:6">
      <c r="A501" s="227"/>
      <c r="B501" s="197"/>
      <c r="C501" s="197"/>
      <c r="D501" s="197"/>
      <c r="E501" s="211"/>
      <c r="F501" s="211"/>
    </row>
    <row r="502" spans="1:6">
      <c r="A502" s="227"/>
      <c r="B502" s="197"/>
      <c r="C502" s="197"/>
      <c r="D502" s="197"/>
      <c r="E502" s="211"/>
      <c r="F502" s="211"/>
    </row>
    <row r="503" spans="1:6">
      <c r="A503" s="227"/>
      <c r="B503" s="197"/>
      <c r="C503" s="197"/>
      <c r="D503" s="197"/>
      <c r="E503" s="211"/>
      <c r="F503" s="211"/>
    </row>
    <row r="504" spans="1:6">
      <c r="A504" s="227"/>
      <c r="B504" s="197"/>
      <c r="C504" s="197"/>
      <c r="D504" s="197"/>
      <c r="E504" s="211"/>
      <c r="F504" s="211"/>
    </row>
    <row r="505" spans="1:6">
      <c r="A505" s="227"/>
      <c r="B505" s="197"/>
      <c r="C505" s="197"/>
      <c r="D505" s="197"/>
      <c r="E505" s="211"/>
      <c r="F505" s="211"/>
    </row>
    <row r="506" spans="1:6">
      <c r="A506" s="227"/>
      <c r="B506" s="197"/>
      <c r="C506" s="197"/>
      <c r="D506" s="197"/>
      <c r="E506" s="211"/>
      <c r="F506" s="211"/>
    </row>
    <row r="507" spans="1:6">
      <c r="A507" s="227"/>
      <c r="B507" s="197"/>
      <c r="C507" s="197"/>
      <c r="D507" s="197"/>
      <c r="E507" s="211"/>
      <c r="F507" s="211"/>
    </row>
    <row r="508" spans="1:6">
      <c r="A508" s="227"/>
      <c r="B508" s="197"/>
      <c r="C508" s="197"/>
      <c r="D508" s="197"/>
      <c r="E508" s="211"/>
      <c r="F508" s="211"/>
    </row>
    <row r="509" spans="1:6">
      <c r="A509" s="227"/>
      <c r="B509" s="197"/>
      <c r="C509" s="197"/>
      <c r="D509" s="197"/>
      <c r="E509" s="211"/>
      <c r="F509" s="211"/>
    </row>
    <row r="510" spans="1:6">
      <c r="A510" s="227"/>
      <c r="B510" s="197"/>
      <c r="C510" s="197"/>
      <c r="D510" s="197"/>
      <c r="E510" s="211"/>
      <c r="F510" s="211"/>
    </row>
    <row r="511" spans="1:6">
      <c r="A511" s="227"/>
      <c r="B511" s="197"/>
      <c r="C511" s="197"/>
      <c r="D511" s="197"/>
      <c r="E511" s="211"/>
      <c r="F511" s="211"/>
    </row>
    <row r="512" spans="1:6">
      <c r="A512" s="227"/>
      <c r="B512" s="197"/>
      <c r="C512" s="197"/>
      <c r="D512" s="197"/>
      <c r="E512" s="211"/>
      <c r="F512" s="211"/>
    </row>
    <row r="513" spans="1:6">
      <c r="A513" s="227"/>
      <c r="B513" s="197"/>
      <c r="C513" s="197"/>
      <c r="D513" s="197"/>
      <c r="E513" s="211"/>
      <c r="F513" s="211"/>
    </row>
    <row r="514" spans="1:6">
      <c r="A514" s="227"/>
      <c r="B514" s="197"/>
      <c r="C514" s="197"/>
      <c r="D514" s="197"/>
      <c r="E514" s="211"/>
      <c r="F514" s="211"/>
    </row>
    <row r="515" spans="1:6">
      <c r="A515" s="227"/>
      <c r="B515" s="197"/>
      <c r="C515" s="197"/>
      <c r="D515" s="197"/>
      <c r="E515" s="211"/>
      <c r="F515" s="211"/>
    </row>
    <row r="516" spans="1:6">
      <c r="A516" s="227"/>
      <c r="B516" s="197"/>
      <c r="C516" s="197"/>
      <c r="D516" s="197"/>
      <c r="E516" s="211"/>
      <c r="F516" s="211"/>
    </row>
    <row r="517" spans="1:6">
      <c r="A517" s="227"/>
      <c r="B517" s="197"/>
      <c r="C517" s="197"/>
      <c r="D517" s="197"/>
      <c r="E517" s="211"/>
      <c r="F517" s="211"/>
    </row>
    <row r="518" spans="1:6">
      <c r="A518" s="227"/>
      <c r="B518" s="197"/>
      <c r="C518" s="197"/>
      <c r="D518" s="197"/>
      <c r="E518" s="211"/>
      <c r="F518" s="211"/>
    </row>
    <row r="519" spans="1:6">
      <c r="A519" s="227"/>
      <c r="B519" s="197"/>
      <c r="C519" s="197"/>
      <c r="D519" s="197"/>
      <c r="E519" s="211"/>
      <c r="F519" s="211"/>
    </row>
    <row r="520" spans="1:6">
      <c r="A520" s="227"/>
      <c r="B520" s="197"/>
      <c r="C520" s="197"/>
      <c r="D520" s="197"/>
      <c r="E520" s="211"/>
      <c r="F520" s="211"/>
    </row>
    <row r="521" spans="1:6">
      <c r="A521" s="227"/>
      <c r="B521" s="197"/>
      <c r="C521" s="197"/>
      <c r="D521" s="197"/>
      <c r="E521" s="211"/>
      <c r="F521" s="211"/>
    </row>
    <row r="522" spans="1:6">
      <c r="A522" s="227"/>
      <c r="B522" s="197"/>
      <c r="C522" s="197"/>
      <c r="D522" s="197"/>
      <c r="E522" s="211"/>
      <c r="F522" s="211"/>
    </row>
    <row r="523" spans="1:6">
      <c r="A523" s="227"/>
      <c r="B523" s="197"/>
      <c r="C523" s="197"/>
      <c r="D523" s="197"/>
      <c r="E523" s="211"/>
      <c r="F523" s="211"/>
    </row>
    <row r="524" spans="1:6">
      <c r="A524" s="227"/>
      <c r="B524" s="197"/>
      <c r="C524" s="197"/>
      <c r="D524" s="197"/>
      <c r="E524" s="211"/>
      <c r="F524" s="211"/>
    </row>
    <row r="525" spans="1:6">
      <c r="A525" s="227"/>
      <c r="B525" s="197"/>
      <c r="C525" s="197"/>
      <c r="D525" s="197"/>
      <c r="E525" s="211"/>
      <c r="F525" s="211"/>
    </row>
    <row r="526" spans="1:6">
      <c r="A526" s="227"/>
      <c r="B526" s="197"/>
      <c r="C526" s="197"/>
      <c r="D526" s="197"/>
      <c r="E526" s="211"/>
      <c r="F526" s="211"/>
    </row>
    <row r="527" spans="1:6">
      <c r="A527" s="227"/>
      <c r="B527" s="197"/>
      <c r="C527" s="197"/>
      <c r="D527" s="197"/>
      <c r="E527" s="211"/>
      <c r="F527" s="211"/>
    </row>
    <row r="528" spans="1:6">
      <c r="A528" s="227"/>
      <c r="B528" s="197"/>
      <c r="C528" s="197"/>
      <c r="D528" s="197"/>
      <c r="E528" s="211"/>
      <c r="F528" s="211"/>
    </row>
    <row r="529" spans="1:6">
      <c r="A529" s="227"/>
      <c r="B529" s="197"/>
      <c r="C529" s="197"/>
      <c r="D529" s="197"/>
      <c r="E529" s="211"/>
      <c r="F529" s="211"/>
    </row>
    <row r="530" spans="1:6">
      <c r="A530" s="227"/>
      <c r="B530" s="197"/>
      <c r="C530" s="197"/>
      <c r="D530" s="197"/>
      <c r="E530" s="211"/>
      <c r="F530" s="211"/>
    </row>
    <row r="531" spans="1:6">
      <c r="A531" s="227"/>
      <c r="B531" s="197"/>
      <c r="C531" s="197"/>
      <c r="D531" s="197"/>
      <c r="E531" s="211"/>
      <c r="F531" s="211"/>
    </row>
    <row r="532" spans="1:6">
      <c r="A532" s="227"/>
      <c r="B532" s="197"/>
      <c r="C532" s="197"/>
      <c r="D532" s="197"/>
      <c r="E532" s="211"/>
      <c r="F532" s="211"/>
    </row>
    <row r="533" spans="1:6">
      <c r="A533" s="227"/>
      <c r="B533" s="197"/>
      <c r="C533" s="197"/>
      <c r="D533" s="197"/>
      <c r="E533" s="211"/>
      <c r="F533" s="211"/>
    </row>
    <row r="534" spans="1:6">
      <c r="A534" s="227"/>
      <c r="B534" s="197"/>
      <c r="C534" s="197"/>
      <c r="D534" s="197"/>
      <c r="E534" s="211"/>
      <c r="F534" s="211"/>
    </row>
    <row r="535" spans="1:6">
      <c r="A535" s="227"/>
      <c r="B535" s="197"/>
      <c r="C535" s="197"/>
      <c r="D535" s="197"/>
      <c r="E535" s="211"/>
      <c r="F535" s="211"/>
    </row>
    <row r="536" spans="1:6">
      <c r="A536" s="227"/>
      <c r="B536" s="197"/>
      <c r="C536" s="197"/>
      <c r="D536" s="197"/>
      <c r="E536" s="211"/>
      <c r="F536" s="211"/>
    </row>
    <row r="537" spans="1:6">
      <c r="A537" s="227"/>
      <c r="B537" s="197"/>
      <c r="C537" s="197"/>
      <c r="D537" s="197"/>
      <c r="E537" s="211"/>
      <c r="F537" s="211"/>
    </row>
    <row r="538" spans="1:6">
      <c r="A538" s="227"/>
      <c r="B538" s="197"/>
      <c r="C538" s="197"/>
      <c r="D538" s="197"/>
      <c r="E538" s="211"/>
      <c r="F538" s="211"/>
    </row>
    <row r="539" spans="1:6">
      <c r="A539" s="227"/>
      <c r="B539" s="197"/>
      <c r="C539" s="197"/>
      <c r="D539" s="197"/>
      <c r="E539" s="211"/>
      <c r="F539" s="211"/>
    </row>
    <row r="540" spans="1:6">
      <c r="A540" s="227"/>
      <c r="B540" s="197"/>
      <c r="C540" s="197"/>
      <c r="D540" s="197"/>
      <c r="E540" s="211"/>
      <c r="F540" s="211"/>
    </row>
    <row r="541" spans="1:6">
      <c r="A541" s="227"/>
      <c r="B541" s="197"/>
      <c r="C541" s="197"/>
      <c r="D541" s="197"/>
      <c r="E541" s="211"/>
      <c r="F541" s="211"/>
    </row>
    <row r="542" spans="1:6">
      <c r="A542" s="227"/>
      <c r="B542" s="197"/>
      <c r="C542" s="197"/>
      <c r="D542" s="197"/>
      <c r="E542" s="211"/>
      <c r="F542" s="211"/>
    </row>
    <row r="543" spans="1:6">
      <c r="A543" s="227"/>
      <c r="B543" s="197"/>
      <c r="C543" s="197"/>
      <c r="D543" s="197"/>
      <c r="E543" s="211"/>
      <c r="F543" s="211"/>
    </row>
    <row r="544" spans="1:6">
      <c r="A544" s="227"/>
      <c r="B544" s="197"/>
      <c r="C544" s="197"/>
      <c r="D544" s="197"/>
      <c r="E544" s="211"/>
      <c r="F544" s="211"/>
    </row>
    <row r="545" spans="1:6">
      <c r="A545" s="227"/>
      <c r="B545" s="197"/>
      <c r="C545" s="197"/>
      <c r="D545" s="197"/>
      <c r="E545" s="211"/>
      <c r="F545" s="211"/>
    </row>
    <row r="546" spans="1:6">
      <c r="A546" s="227"/>
      <c r="B546" s="197"/>
      <c r="C546" s="197"/>
      <c r="D546" s="197"/>
      <c r="E546" s="211"/>
      <c r="F546" s="211"/>
    </row>
    <row r="547" spans="1:6">
      <c r="A547" s="227"/>
      <c r="B547" s="197"/>
      <c r="C547" s="197"/>
      <c r="D547" s="197"/>
      <c r="E547" s="211"/>
      <c r="F547" s="211"/>
    </row>
    <row r="548" spans="1:6">
      <c r="A548" s="227"/>
      <c r="B548" s="197"/>
      <c r="C548" s="197"/>
      <c r="D548" s="197"/>
      <c r="E548" s="211"/>
      <c r="F548" s="211"/>
    </row>
    <row r="549" spans="1:6">
      <c r="A549" s="227"/>
      <c r="B549" s="197"/>
      <c r="C549" s="197"/>
      <c r="D549" s="197"/>
      <c r="E549" s="211"/>
      <c r="F549" s="211"/>
    </row>
    <row r="550" spans="1:6">
      <c r="A550" s="227"/>
      <c r="B550" s="197"/>
      <c r="C550" s="197"/>
      <c r="D550" s="197"/>
      <c r="E550" s="211"/>
      <c r="F550" s="211"/>
    </row>
    <row r="551" spans="1:6">
      <c r="A551" s="227"/>
      <c r="B551" s="197"/>
      <c r="C551" s="197"/>
      <c r="D551" s="197"/>
      <c r="E551" s="211"/>
      <c r="F551" s="211"/>
    </row>
    <row r="552" spans="1:6">
      <c r="A552" s="227"/>
      <c r="B552" s="197"/>
      <c r="C552" s="197"/>
      <c r="D552" s="197"/>
      <c r="E552" s="211"/>
      <c r="F552" s="211"/>
    </row>
    <row r="553" spans="1:6">
      <c r="A553" s="227"/>
      <c r="B553" s="197"/>
      <c r="C553" s="197"/>
      <c r="D553" s="197"/>
      <c r="E553" s="211"/>
      <c r="F553" s="211"/>
    </row>
    <row r="554" spans="1:6">
      <c r="A554" s="227"/>
      <c r="B554" s="197"/>
      <c r="C554" s="197"/>
      <c r="D554" s="197"/>
      <c r="E554" s="211"/>
      <c r="F554" s="211"/>
    </row>
    <row r="555" spans="1:6">
      <c r="A555" s="227"/>
      <c r="B555" s="197"/>
      <c r="C555" s="197"/>
      <c r="D555" s="197"/>
      <c r="E555" s="211"/>
      <c r="F555" s="211"/>
    </row>
    <row r="556" spans="1:6">
      <c r="A556" s="227"/>
      <c r="B556" s="197"/>
      <c r="C556" s="197"/>
      <c r="D556" s="197"/>
      <c r="E556" s="211"/>
      <c r="F556" s="211"/>
    </row>
    <row r="557" spans="1:6">
      <c r="A557" s="227"/>
      <c r="B557" s="197"/>
      <c r="C557" s="197"/>
      <c r="D557" s="197"/>
      <c r="E557" s="211"/>
      <c r="F557" s="211"/>
    </row>
    <row r="558" spans="1:6">
      <c r="A558" s="227"/>
      <c r="B558" s="197"/>
      <c r="C558" s="197"/>
      <c r="D558" s="197"/>
      <c r="E558" s="211"/>
      <c r="F558" s="211"/>
    </row>
    <row r="559" spans="1:6">
      <c r="A559" s="227"/>
      <c r="B559" s="197"/>
      <c r="C559" s="197"/>
      <c r="D559" s="197"/>
      <c r="E559" s="211"/>
      <c r="F559" s="211"/>
    </row>
    <row r="560" spans="1:6">
      <c r="A560" s="227"/>
      <c r="B560" s="197"/>
      <c r="C560" s="197"/>
      <c r="D560" s="197"/>
      <c r="E560" s="211"/>
      <c r="F560" s="211"/>
    </row>
    <row r="561" spans="1:6">
      <c r="A561" s="227"/>
      <c r="B561" s="197"/>
      <c r="C561" s="197"/>
      <c r="D561" s="197"/>
      <c r="E561" s="211"/>
      <c r="F561" s="211"/>
    </row>
    <row r="562" spans="1:6">
      <c r="A562" s="227"/>
      <c r="B562" s="197"/>
      <c r="C562" s="197"/>
      <c r="D562" s="197"/>
      <c r="E562" s="211"/>
      <c r="F562" s="211"/>
    </row>
    <row r="563" spans="1:6">
      <c r="A563" s="227"/>
      <c r="B563" s="197"/>
      <c r="C563" s="197"/>
      <c r="D563" s="197"/>
      <c r="E563" s="211"/>
      <c r="F563" s="211"/>
    </row>
    <row r="564" spans="1:6">
      <c r="A564" s="227"/>
      <c r="B564" s="197"/>
      <c r="C564" s="197"/>
      <c r="D564" s="197"/>
      <c r="E564" s="211"/>
      <c r="F564" s="211"/>
    </row>
    <row r="565" spans="1:6">
      <c r="A565" s="227"/>
      <c r="B565" s="197"/>
      <c r="C565" s="197"/>
      <c r="D565" s="197"/>
      <c r="E565" s="211"/>
      <c r="F565" s="211"/>
    </row>
    <row r="566" spans="1:6">
      <c r="A566" s="227"/>
      <c r="B566" s="197"/>
      <c r="C566" s="197"/>
      <c r="D566" s="197"/>
      <c r="E566" s="211"/>
      <c r="F566" s="211"/>
    </row>
    <row r="567" spans="1:6">
      <c r="A567" s="227"/>
      <c r="B567" s="197"/>
      <c r="C567" s="197"/>
      <c r="D567" s="197"/>
      <c r="E567" s="211"/>
      <c r="F567" s="211"/>
    </row>
    <row r="568" spans="1:6">
      <c r="A568" s="227"/>
      <c r="B568" s="197"/>
      <c r="C568" s="197"/>
      <c r="D568" s="197"/>
      <c r="E568" s="211"/>
      <c r="F568" s="211"/>
    </row>
    <row r="569" spans="1:6">
      <c r="A569" s="227"/>
      <c r="B569" s="197"/>
      <c r="C569" s="197"/>
      <c r="D569" s="197"/>
      <c r="E569" s="211"/>
      <c r="F569" s="211"/>
    </row>
    <row r="570" spans="1:6">
      <c r="A570" s="227"/>
      <c r="B570" s="197"/>
      <c r="C570" s="197"/>
      <c r="D570" s="197"/>
      <c r="E570" s="211"/>
      <c r="F570" s="211"/>
    </row>
    <row r="571" spans="1:6">
      <c r="A571" s="227"/>
      <c r="B571" s="197"/>
      <c r="C571" s="197"/>
      <c r="D571" s="197"/>
      <c r="E571" s="211"/>
      <c r="F571" s="211"/>
    </row>
    <row r="572" spans="1:6">
      <c r="A572" s="227"/>
      <c r="B572" s="197"/>
      <c r="C572" s="197"/>
      <c r="D572" s="197"/>
      <c r="E572" s="211"/>
      <c r="F572" s="211"/>
    </row>
    <row r="573" spans="1:6">
      <c r="A573" s="227"/>
      <c r="B573" s="197"/>
      <c r="C573" s="197"/>
      <c r="D573" s="197"/>
      <c r="E573" s="211"/>
      <c r="F573" s="211"/>
    </row>
    <row r="574" spans="1:6">
      <c r="A574" s="227"/>
      <c r="B574" s="197"/>
      <c r="C574" s="197"/>
      <c r="D574" s="197"/>
      <c r="E574" s="211"/>
      <c r="F574" s="211"/>
    </row>
    <row r="575" spans="1:6">
      <c r="A575" s="227"/>
      <c r="B575" s="197"/>
      <c r="C575" s="197"/>
      <c r="D575" s="197"/>
      <c r="E575" s="211"/>
      <c r="F575" s="211"/>
    </row>
    <row r="576" spans="1:6">
      <c r="A576" s="227"/>
      <c r="B576" s="197"/>
      <c r="C576" s="197"/>
      <c r="D576" s="197"/>
      <c r="E576" s="211"/>
      <c r="F576" s="211"/>
    </row>
    <row r="577" spans="1:6">
      <c r="A577" s="227"/>
      <c r="B577" s="197"/>
      <c r="C577" s="197"/>
      <c r="D577" s="197"/>
      <c r="E577" s="211"/>
      <c r="F577" s="211"/>
    </row>
    <row r="578" spans="1:6">
      <c r="A578" s="227"/>
      <c r="B578" s="197"/>
      <c r="C578" s="197"/>
      <c r="D578" s="197"/>
      <c r="E578" s="211"/>
      <c r="F578" s="211"/>
    </row>
    <row r="579" spans="1:6">
      <c r="A579" s="227"/>
      <c r="B579" s="197"/>
      <c r="C579" s="197"/>
      <c r="D579" s="197"/>
      <c r="E579" s="211"/>
      <c r="F579" s="211"/>
    </row>
    <row r="580" spans="1:6">
      <c r="A580" s="227"/>
      <c r="B580" s="197"/>
      <c r="C580" s="197"/>
      <c r="D580" s="197"/>
      <c r="E580" s="211"/>
      <c r="F580" s="211"/>
    </row>
    <row r="581" spans="1:6">
      <c r="A581" s="227"/>
      <c r="B581" s="197"/>
      <c r="C581" s="197"/>
      <c r="D581" s="197"/>
      <c r="E581" s="211"/>
      <c r="F581" s="211"/>
    </row>
    <row r="582" spans="1:6">
      <c r="A582" s="227"/>
      <c r="B582" s="197"/>
      <c r="C582" s="197"/>
      <c r="D582" s="197"/>
      <c r="E582" s="211"/>
      <c r="F582" s="211"/>
    </row>
    <row r="583" spans="1:6">
      <c r="A583" s="227"/>
      <c r="B583" s="197"/>
      <c r="C583" s="197"/>
      <c r="D583" s="197"/>
      <c r="E583" s="211"/>
      <c r="F583" s="211"/>
    </row>
    <row r="584" spans="1:6">
      <c r="A584" s="227"/>
      <c r="B584" s="197"/>
      <c r="C584" s="197"/>
      <c r="D584" s="197"/>
      <c r="E584" s="211"/>
      <c r="F584" s="211"/>
    </row>
    <row r="585" spans="1:6">
      <c r="A585" s="227"/>
      <c r="B585" s="197"/>
      <c r="C585" s="197"/>
      <c r="D585" s="197"/>
      <c r="E585" s="211"/>
      <c r="F585" s="211"/>
    </row>
    <row r="586" spans="1:6">
      <c r="A586" s="227"/>
      <c r="B586" s="197"/>
      <c r="C586" s="197"/>
      <c r="D586" s="197"/>
      <c r="E586" s="211"/>
      <c r="F586" s="211"/>
    </row>
    <row r="587" spans="1:6">
      <c r="A587" s="227"/>
      <c r="B587" s="197"/>
      <c r="C587" s="197"/>
      <c r="D587" s="197"/>
      <c r="E587" s="211"/>
      <c r="F587" s="211"/>
    </row>
    <row r="588" spans="1:6">
      <c r="A588" s="227"/>
      <c r="B588" s="197"/>
      <c r="C588" s="197"/>
      <c r="D588" s="197"/>
      <c r="E588" s="211"/>
      <c r="F588" s="211"/>
    </row>
    <row r="589" spans="1:6">
      <c r="A589" s="227"/>
      <c r="B589" s="197"/>
      <c r="C589" s="197"/>
      <c r="D589" s="197"/>
      <c r="E589" s="211"/>
      <c r="F589" s="211"/>
    </row>
    <row r="590" spans="1:6">
      <c r="A590" s="227"/>
      <c r="B590" s="197"/>
      <c r="C590" s="197"/>
      <c r="D590" s="197"/>
      <c r="E590" s="211"/>
      <c r="F590" s="211"/>
    </row>
    <row r="591" spans="1:6">
      <c r="A591" s="227"/>
      <c r="B591" s="197"/>
      <c r="C591" s="197"/>
      <c r="D591" s="197"/>
      <c r="E591" s="211"/>
      <c r="F591" s="211"/>
    </row>
    <row r="592" spans="1:6">
      <c r="A592" s="227"/>
      <c r="B592" s="197"/>
      <c r="C592" s="197"/>
      <c r="D592" s="197"/>
      <c r="E592" s="211"/>
      <c r="F592" s="211"/>
    </row>
    <row r="593" spans="1:6">
      <c r="A593" s="227"/>
      <c r="B593" s="197"/>
      <c r="C593" s="197"/>
      <c r="D593" s="197"/>
      <c r="E593" s="211"/>
      <c r="F593" s="211"/>
    </row>
    <row r="594" spans="1:6">
      <c r="A594" s="227"/>
      <c r="B594" s="197"/>
      <c r="C594" s="197"/>
      <c r="D594" s="197"/>
      <c r="E594" s="211"/>
      <c r="F594" s="211"/>
    </row>
    <row r="595" spans="1:6">
      <c r="A595" s="227"/>
      <c r="B595" s="197"/>
      <c r="C595" s="197"/>
      <c r="D595" s="197"/>
      <c r="E595" s="211"/>
      <c r="F595" s="211"/>
    </row>
    <row r="596" spans="1:6">
      <c r="A596" s="227"/>
      <c r="B596" s="197"/>
      <c r="C596" s="197"/>
      <c r="D596" s="197"/>
      <c r="E596" s="211"/>
      <c r="F596" s="211"/>
    </row>
    <row r="597" spans="1:6">
      <c r="A597" s="227"/>
      <c r="B597" s="197"/>
      <c r="C597" s="197"/>
      <c r="D597" s="197"/>
      <c r="E597" s="211"/>
      <c r="F597" s="211"/>
    </row>
    <row r="598" spans="1:6">
      <c r="A598" s="227"/>
      <c r="B598" s="197"/>
      <c r="C598" s="197"/>
      <c r="D598" s="197"/>
      <c r="E598" s="211"/>
      <c r="F598" s="211"/>
    </row>
    <row r="599" spans="1:6">
      <c r="A599" s="227"/>
      <c r="B599" s="197"/>
      <c r="C599" s="197"/>
      <c r="D599" s="197"/>
      <c r="E599" s="211"/>
      <c r="F599" s="211"/>
    </row>
    <row r="600" spans="1:6">
      <c r="A600" s="227"/>
      <c r="B600" s="197"/>
      <c r="C600" s="197"/>
      <c r="D600" s="197"/>
      <c r="E600" s="211"/>
      <c r="F600" s="211"/>
    </row>
    <row r="601" spans="1:6">
      <c r="A601" s="227"/>
      <c r="B601" s="197"/>
      <c r="C601" s="197"/>
      <c r="D601" s="197"/>
      <c r="E601" s="211"/>
      <c r="F601" s="211"/>
    </row>
    <row r="602" spans="1:6">
      <c r="A602" s="227"/>
      <c r="B602" s="197"/>
      <c r="C602" s="197"/>
      <c r="D602" s="197"/>
      <c r="E602" s="211"/>
      <c r="F602" s="211"/>
    </row>
    <row r="603" spans="1:6">
      <c r="A603" s="227"/>
      <c r="B603" s="197"/>
      <c r="C603" s="197"/>
      <c r="D603" s="197"/>
      <c r="E603" s="211"/>
      <c r="F603" s="211"/>
    </row>
    <row r="604" spans="1:6">
      <c r="A604" s="227"/>
      <c r="B604" s="197"/>
      <c r="C604" s="197"/>
      <c r="D604" s="197"/>
      <c r="E604" s="211"/>
      <c r="F604" s="211"/>
    </row>
    <row r="605" spans="1:6">
      <c r="A605" s="227"/>
      <c r="B605" s="197"/>
      <c r="C605" s="197"/>
      <c r="D605" s="197"/>
      <c r="E605" s="211"/>
      <c r="F605" s="211"/>
    </row>
    <row r="606" spans="1:6">
      <c r="A606" s="227"/>
      <c r="B606" s="197"/>
      <c r="C606" s="197"/>
      <c r="D606" s="197"/>
      <c r="E606" s="211"/>
      <c r="F606" s="211"/>
    </row>
    <row r="607" spans="1:6">
      <c r="A607" s="227"/>
      <c r="B607" s="197"/>
      <c r="C607" s="197"/>
      <c r="D607" s="197"/>
      <c r="E607" s="211"/>
      <c r="F607" s="211"/>
    </row>
    <row r="608" spans="1:6">
      <c r="A608" s="227"/>
      <c r="B608" s="197"/>
      <c r="C608" s="197"/>
      <c r="D608" s="197"/>
      <c r="E608" s="211"/>
      <c r="F608" s="211"/>
    </row>
    <row r="609" spans="1:6">
      <c r="A609" s="227"/>
      <c r="B609" s="197"/>
      <c r="C609" s="197"/>
      <c r="D609" s="197"/>
      <c r="E609" s="211"/>
      <c r="F609" s="211"/>
    </row>
    <row r="610" spans="1:6">
      <c r="A610" s="227"/>
      <c r="B610" s="197"/>
      <c r="C610" s="197"/>
      <c r="D610" s="197"/>
      <c r="E610" s="211"/>
      <c r="F610" s="211"/>
    </row>
    <row r="611" spans="1:6">
      <c r="A611" s="227"/>
      <c r="B611" s="197"/>
      <c r="C611" s="197"/>
      <c r="D611" s="197"/>
      <c r="E611" s="211"/>
      <c r="F611" s="211"/>
    </row>
    <row r="612" spans="1:6">
      <c r="A612" s="227"/>
      <c r="B612" s="197"/>
      <c r="C612" s="197"/>
      <c r="D612" s="197"/>
      <c r="E612" s="211"/>
      <c r="F612" s="211"/>
    </row>
    <row r="613" spans="1:6">
      <c r="A613" s="227"/>
      <c r="B613" s="197"/>
      <c r="C613" s="197"/>
      <c r="D613" s="197"/>
      <c r="E613" s="211"/>
      <c r="F613" s="211"/>
    </row>
    <row r="614" spans="1:6">
      <c r="A614" s="227"/>
      <c r="B614" s="197"/>
      <c r="C614" s="197"/>
      <c r="D614" s="197"/>
      <c r="E614" s="211"/>
      <c r="F614" s="211"/>
    </row>
    <row r="615" spans="1:6">
      <c r="A615" s="227"/>
      <c r="B615" s="197"/>
      <c r="C615" s="197"/>
      <c r="D615" s="197"/>
      <c r="E615" s="211"/>
      <c r="F615" s="211"/>
    </row>
    <row r="616" spans="1:6">
      <c r="A616" s="227"/>
      <c r="B616" s="197"/>
      <c r="C616" s="197"/>
      <c r="D616" s="197"/>
      <c r="E616" s="211"/>
      <c r="F616" s="211"/>
    </row>
    <row r="617" spans="1:6">
      <c r="A617" s="227"/>
      <c r="B617" s="197"/>
      <c r="C617" s="197"/>
      <c r="D617" s="197"/>
      <c r="E617" s="211"/>
      <c r="F617" s="211"/>
    </row>
    <row r="618" spans="1:6">
      <c r="A618" s="227"/>
      <c r="B618" s="197"/>
      <c r="C618" s="197"/>
      <c r="D618" s="197"/>
      <c r="E618" s="211"/>
      <c r="F618" s="211"/>
    </row>
    <row r="619" spans="1:6">
      <c r="A619" s="227"/>
      <c r="B619" s="197"/>
      <c r="C619" s="197"/>
      <c r="D619" s="197"/>
      <c r="E619" s="211"/>
      <c r="F619" s="211"/>
    </row>
    <row r="620" spans="1:6">
      <c r="A620" s="227"/>
      <c r="B620" s="197"/>
      <c r="C620" s="197"/>
      <c r="D620" s="197"/>
      <c r="E620" s="211"/>
      <c r="F620" s="211"/>
    </row>
    <row r="621" spans="1:6">
      <c r="A621" s="227"/>
      <c r="B621" s="197"/>
      <c r="C621" s="197"/>
      <c r="D621" s="197"/>
      <c r="E621" s="211"/>
      <c r="F621" s="211"/>
    </row>
    <row r="622" spans="1:6">
      <c r="A622" s="227"/>
      <c r="B622" s="197"/>
      <c r="C622" s="197"/>
      <c r="D622" s="197"/>
      <c r="E622" s="211"/>
      <c r="F622" s="211"/>
    </row>
    <row r="623" spans="1:6">
      <c r="A623" s="227"/>
      <c r="B623" s="197"/>
      <c r="C623" s="197"/>
      <c r="D623" s="197"/>
      <c r="E623" s="211"/>
      <c r="F623" s="211"/>
    </row>
    <row r="624" spans="1:6">
      <c r="A624" s="227"/>
      <c r="B624" s="197"/>
      <c r="C624" s="197"/>
      <c r="D624" s="197"/>
      <c r="E624" s="211"/>
      <c r="F624" s="211"/>
    </row>
    <row r="625" spans="1:6">
      <c r="A625" s="227"/>
      <c r="B625" s="197"/>
      <c r="C625" s="197"/>
      <c r="D625" s="197"/>
      <c r="E625" s="211"/>
      <c r="F625" s="211"/>
    </row>
    <row r="626" spans="1:6">
      <c r="A626" s="227"/>
      <c r="B626" s="197"/>
      <c r="C626" s="197"/>
      <c r="D626" s="197"/>
      <c r="E626" s="211"/>
      <c r="F626" s="211"/>
    </row>
    <row r="627" spans="1:6">
      <c r="A627" s="227"/>
      <c r="B627" s="197"/>
      <c r="C627" s="197"/>
      <c r="D627" s="197"/>
      <c r="E627" s="211"/>
      <c r="F627" s="211"/>
    </row>
    <row r="628" spans="1:6">
      <c r="A628" s="227"/>
      <c r="B628" s="197"/>
      <c r="C628" s="197"/>
      <c r="D628" s="197"/>
      <c r="E628" s="211"/>
      <c r="F628" s="211"/>
    </row>
    <row r="629" spans="1:6">
      <c r="A629" s="227"/>
      <c r="B629" s="197"/>
      <c r="C629" s="197"/>
      <c r="D629" s="197"/>
      <c r="E629" s="211"/>
      <c r="F629" s="211"/>
    </row>
    <row r="630" spans="1:6">
      <c r="A630" s="227"/>
      <c r="B630" s="197"/>
      <c r="C630" s="197"/>
      <c r="D630" s="197"/>
      <c r="E630" s="211"/>
      <c r="F630" s="211"/>
    </row>
    <row r="631" spans="1:6">
      <c r="A631" s="227"/>
      <c r="B631" s="197"/>
      <c r="C631" s="197"/>
      <c r="D631" s="197"/>
      <c r="E631" s="211"/>
      <c r="F631" s="211"/>
    </row>
    <row r="632" spans="1:6">
      <c r="A632" s="227"/>
      <c r="B632" s="197"/>
      <c r="C632" s="197"/>
      <c r="D632" s="197"/>
      <c r="E632" s="211"/>
      <c r="F632" s="211"/>
    </row>
    <row r="633" spans="1:6">
      <c r="A633" s="227"/>
      <c r="B633" s="197"/>
      <c r="C633" s="197"/>
      <c r="D633" s="197"/>
      <c r="E633" s="211"/>
      <c r="F633" s="211"/>
    </row>
    <row r="634" spans="1:6">
      <c r="A634" s="227"/>
      <c r="B634" s="197"/>
      <c r="C634" s="197"/>
      <c r="D634" s="197"/>
      <c r="E634" s="211"/>
      <c r="F634" s="211"/>
    </row>
    <row r="635" spans="1:6">
      <c r="A635" s="227"/>
      <c r="B635" s="197"/>
      <c r="C635" s="197"/>
      <c r="D635" s="197"/>
      <c r="E635" s="211"/>
      <c r="F635" s="211"/>
    </row>
    <row r="636" spans="1:6">
      <c r="A636" s="227"/>
      <c r="B636" s="197"/>
      <c r="C636" s="197"/>
      <c r="D636" s="197"/>
      <c r="E636" s="211"/>
      <c r="F636" s="211"/>
    </row>
    <row r="637" spans="1:6">
      <c r="A637" s="227"/>
      <c r="B637" s="197"/>
      <c r="C637" s="197"/>
      <c r="D637" s="197"/>
      <c r="E637" s="211"/>
      <c r="F637" s="211"/>
    </row>
    <row r="638" spans="1:6">
      <c r="A638" s="227"/>
      <c r="B638" s="197"/>
      <c r="C638" s="197"/>
      <c r="D638" s="197"/>
      <c r="E638" s="211"/>
      <c r="F638" s="211"/>
    </row>
    <row r="639" spans="1:6">
      <c r="A639" s="227"/>
      <c r="B639" s="197"/>
      <c r="C639" s="197"/>
      <c r="D639" s="197"/>
      <c r="E639" s="211"/>
      <c r="F639" s="211"/>
    </row>
    <row r="640" spans="1:6">
      <c r="A640" s="227"/>
      <c r="B640" s="197"/>
      <c r="C640" s="197"/>
      <c r="D640" s="197"/>
      <c r="E640" s="211"/>
      <c r="F640" s="211"/>
    </row>
    <row r="641" spans="1:6">
      <c r="A641" s="227"/>
      <c r="B641" s="197"/>
      <c r="C641" s="197"/>
      <c r="D641" s="197"/>
      <c r="E641" s="211"/>
      <c r="F641" s="211"/>
    </row>
    <row r="642" spans="1:6">
      <c r="A642" s="227"/>
      <c r="B642" s="197"/>
      <c r="C642" s="197"/>
      <c r="D642" s="197"/>
      <c r="E642" s="211"/>
      <c r="F642" s="211"/>
    </row>
    <row r="643" spans="1:6">
      <c r="A643" s="227"/>
      <c r="B643" s="197"/>
      <c r="C643" s="197"/>
      <c r="D643" s="197"/>
      <c r="E643" s="211"/>
      <c r="F643" s="211"/>
    </row>
    <row r="644" spans="1:6">
      <c r="A644" s="227"/>
      <c r="B644" s="197"/>
      <c r="C644" s="197"/>
      <c r="D644" s="197"/>
      <c r="E644" s="211"/>
      <c r="F644" s="211"/>
    </row>
    <row r="645" spans="1:6">
      <c r="A645" s="227"/>
      <c r="B645" s="197"/>
      <c r="C645" s="197"/>
      <c r="D645" s="197"/>
      <c r="E645" s="211"/>
      <c r="F645" s="211"/>
    </row>
    <row r="646" spans="1:6">
      <c r="A646" s="227"/>
      <c r="B646" s="197"/>
      <c r="C646" s="197"/>
      <c r="D646" s="197"/>
      <c r="E646" s="211"/>
      <c r="F646" s="211"/>
    </row>
    <row r="647" spans="1:6">
      <c r="A647" s="227"/>
      <c r="B647" s="197"/>
      <c r="C647" s="197"/>
      <c r="D647" s="197"/>
      <c r="E647" s="211"/>
      <c r="F647" s="211"/>
    </row>
    <row r="648" spans="1:6">
      <c r="A648" s="227"/>
      <c r="B648" s="197"/>
      <c r="C648" s="197"/>
      <c r="D648" s="197"/>
      <c r="E648" s="211"/>
      <c r="F648" s="211"/>
    </row>
    <row r="649" spans="1:6">
      <c r="A649" s="227"/>
      <c r="B649" s="197"/>
      <c r="C649" s="197"/>
      <c r="D649" s="197"/>
      <c r="E649" s="211"/>
      <c r="F649" s="211"/>
    </row>
    <row r="650" spans="1:6">
      <c r="A650" s="227"/>
      <c r="B650" s="197"/>
      <c r="C650" s="197"/>
      <c r="D650" s="197"/>
      <c r="E650" s="211"/>
      <c r="F650" s="211"/>
    </row>
    <row r="651" spans="1:6">
      <c r="A651" s="227"/>
      <c r="B651" s="197"/>
      <c r="C651" s="197"/>
      <c r="D651" s="197"/>
      <c r="E651" s="211"/>
      <c r="F651" s="211"/>
    </row>
    <row r="652" spans="1:6">
      <c r="A652" s="227"/>
      <c r="B652" s="197"/>
      <c r="C652" s="197"/>
      <c r="D652" s="197"/>
      <c r="E652" s="211"/>
      <c r="F652" s="211"/>
    </row>
    <row r="653" spans="1:6">
      <c r="A653" s="227"/>
      <c r="B653" s="197"/>
      <c r="C653" s="197"/>
      <c r="D653" s="197"/>
      <c r="E653" s="211"/>
      <c r="F653" s="211"/>
    </row>
    <row r="654" spans="1:6">
      <c r="A654" s="227"/>
      <c r="B654" s="197"/>
      <c r="C654" s="197"/>
      <c r="D654" s="197"/>
      <c r="E654" s="211"/>
      <c r="F654" s="211"/>
    </row>
    <row r="655" spans="1:6">
      <c r="A655" s="227"/>
      <c r="B655" s="197"/>
      <c r="C655" s="197"/>
      <c r="D655" s="197"/>
      <c r="E655" s="211"/>
      <c r="F655" s="211"/>
    </row>
    <row r="656" spans="1:6">
      <c r="A656" s="227"/>
      <c r="B656" s="197"/>
      <c r="C656" s="197"/>
      <c r="D656" s="197"/>
      <c r="E656" s="211"/>
      <c r="F656" s="211"/>
    </row>
    <row r="657" spans="1:6">
      <c r="A657" s="227"/>
      <c r="B657" s="197"/>
      <c r="C657" s="197"/>
      <c r="D657" s="197"/>
      <c r="E657" s="211"/>
      <c r="F657" s="211"/>
    </row>
    <row r="658" spans="1:6">
      <c r="A658" s="227"/>
      <c r="B658" s="197"/>
      <c r="C658" s="197"/>
      <c r="D658" s="197"/>
      <c r="E658" s="211"/>
      <c r="F658" s="211"/>
    </row>
    <row r="659" spans="1:6">
      <c r="A659" s="227"/>
      <c r="B659" s="197"/>
      <c r="C659" s="197"/>
      <c r="D659" s="197"/>
      <c r="E659" s="211"/>
      <c r="F659" s="211"/>
    </row>
    <row r="660" spans="1:6">
      <c r="A660" s="227"/>
      <c r="B660" s="197"/>
      <c r="C660" s="197"/>
      <c r="D660" s="197"/>
      <c r="E660" s="211"/>
      <c r="F660" s="211"/>
    </row>
    <row r="661" spans="1:6">
      <c r="A661" s="227"/>
      <c r="B661" s="197"/>
      <c r="C661" s="197"/>
      <c r="D661" s="197"/>
      <c r="E661" s="211"/>
      <c r="F661" s="211"/>
    </row>
    <row r="662" spans="1:6">
      <c r="A662" s="227"/>
      <c r="B662" s="197"/>
      <c r="C662" s="197"/>
      <c r="D662" s="197"/>
      <c r="E662" s="211"/>
      <c r="F662" s="211"/>
    </row>
    <row r="663" spans="1:6">
      <c r="A663" s="227"/>
      <c r="B663" s="197"/>
      <c r="C663" s="197"/>
      <c r="D663" s="197"/>
      <c r="E663" s="211"/>
      <c r="F663" s="211"/>
    </row>
    <row r="664" spans="1:6">
      <c r="A664" s="227"/>
      <c r="B664" s="197"/>
      <c r="C664" s="197"/>
      <c r="D664" s="197"/>
      <c r="E664" s="211"/>
      <c r="F664" s="211"/>
    </row>
    <row r="665" spans="1:6">
      <c r="A665" s="227"/>
      <c r="B665" s="197"/>
      <c r="C665" s="197"/>
      <c r="D665" s="197"/>
      <c r="E665" s="211"/>
      <c r="F665" s="211"/>
    </row>
    <row r="666" spans="1:6">
      <c r="A666" s="227"/>
      <c r="B666" s="197"/>
      <c r="C666" s="197"/>
      <c r="D666" s="197"/>
      <c r="E666" s="211"/>
      <c r="F666" s="211"/>
    </row>
    <row r="667" spans="1:6">
      <c r="A667" s="227"/>
      <c r="B667" s="197"/>
      <c r="C667" s="197"/>
      <c r="D667" s="197"/>
      <c r="E667" s="211"/>
      <c r="F667" s="211"/>
    </row>
    <row r="668" spans="1:6">
      <c r="A668" s="227"/>
      <c r="B668" s="197"/>
      <c r="C668" s="197"/>
      <c r="D668" s="197"/>
      <c r="E668" s="211"/>
      <c r="F668" s="211"/>
    </row>
    <row r="669" spans="1:6">
      <c r="A669" s="227"/>
      <c r="B669" s="197"/>
      <c r="C669" s="197"/>
      <c r="D669" s="197"/>
      <c r="E669" s="211"/>
      <c r="F669" s="211"/>
    </row>
    <row r="670" spans="1:6">
      <c r="A670" s="227"/>
      <c r="B670" s="197"/>
      <c r="C670" s="197"/>
      <c r="D670" s="197"/>
      <c r="E670" s="211"/>
      <c r="F670" s="211"/>
    </row>
    <row r="671" spans="1:6">
      <c r="A671" s="227"/>
      <c r="B671" s="197"/>
      <c r="C671" s="197"/>
      <c r="D671" s="197"/>
      <c r="E671" s="211"/>
      <c r="F671" s="211"/>
    </row>
    <row r="672" spans="1:6">
      <c r="A672" s="227"/>
      <c r="B672" s="197"/>
      <c r="C672" s="197"/>
      <c r="D672" s="197"/>
      <c r="E672" s="211"/>
      <c r="F672" s="211"/>
    </row>
    <row r="673" spans="1:6">
      <c r="A673" s="227"/>
      <c r="B673" s="197"/>
      <c r="C673" s="197"/>
      <c r="D673" s="197"/>
      <c r="E673" s="211"/>
      <c r="F673" s="211"/>
    </row>
    <row r="674" spans="1:6">
      <c r="A674" s="227"/>
      <c r="B674" s="197"/>
      <c r="C674" s="197"/>
      <c r="D674" s="197"/>
      <c r="E674" s="211"/>
      <c r="F674" s="211"/>
    </row>
    <row r="675" spans="1:6">
      <c r="A675" s="227"/>
      <c r="B675" s="197"/>
      <c r="C675" s="197"/>
      <c r="D675" s="197"/>
      <c r="E675" s="211"/>
      <c r="F675" s="211"/>
    </row>
    <row r="676" spans="1:6">
      <c r="A676" s="227"/>
      <c r="B676" s="197"/>
      <c r="C676" s="197"/>
      <c r="D676" s="197"/>
      <c r="E676" s="211"/>
      <c r="F676" s="211"/>
    </row>
    <row r="677" spans="1:6">
      <c r="A677" s="227"/>
      <c r="B677" s="197"/>
      <c r="C677" s="197"/>
      <c r="D677" s="197"/>
      <c r="E677" s="211"/>
      <c r="F677" s="211"/>
    </row>
    <row r="678" spans="1:6">
      <c r="A678" s="227"/>
      <c r="B678" s="197"/>
      <c r="C678" s="197"/>
      <c r="D678" s="197"/>
      <c r="E678" s="211"/>
      <c r="F678" s="211"/>
    </row>
    <row r="679" spans="1:6">
      <c r="A679" s="227"/>
      <c r="B679" s="197"/>
      <c r="C679" s="197"/>
      <c r="D679" s="197"/>
      <c r="E679" s="211"/>
      <c r="F679" s="211"/>
    </row>
    <row r="680" spans="1:6">
      <c r="A680" s="227"/>
      <c r="B680" s="197"/>
      <c r="C680" s="197"/>
      <c r="D680" s="197"/>
      <c r="E680" s="211"/>
      <c r="F680" s="211"/>
    </row>
    <row r="681" spans="1:6">
      <c r="A681" s="227"/>
      <c r="B681" s="197"/>
      <c r="C681" s="197"/>
      <c r="D681" s="197"/>
      <c r="E681" s="211"/>
      <c r="F681" s="211"/>
    </row>
    <row r="682" spans="1:6">
      <c r="A682" s="227"/>
      <c r="B682" s="197"/>
      <c r="C682" s="197"/>
      <c r="D682" s="197"/>
      <c r="E682" s="211"/>
      <c r="F682" s="211"/>
    </row>
    <row r="683" spans="1:6">
      <c r="A683" s="227"/>
      <c r="B683" s="197"/>
      <c r="C683" s="197"/>
      <c r="D683" s="197"/>
      <c r="E683" s="211"/>
      <c r="F683" s="211"/>
    </row>
    <row r="684" spans="1:6">
      <c r="A684" s="227"/>
      <c r="B684" s="197"/>
      <c r="C684" s="197"/>
      <c r="D684" s="197"/>
      <c r="E684" s="211"/>
      <c r="F684" s="211"/>
    </row>
    <row r="685" spans="1:6">
      <c r="A685" s="227"/>
      <c r="B685" s="197"/>
      <c r="C685" s="197"/>
      <c r="D685" s="197"/>
      <c r="E685" s="211"/>
      <c r="F685" s="211"/>
    </row>
    <row r="686" spans="1:6">
      <c r="A686" s="227"/>
      <c r="B686" s="197"/>
      <c r="C686" s="197"/>
      <c r="D686" s="197"/>
      <c r="E686" s="211"/>
      <c r="F686" s="211"/>
    </row>
    <row r="687" spans="1:6">
      <c r="A687" s="227"/>
      <c r="B687" s="197"/>
      <c r="C687" s="197"/>
      <c r="D687" s="197"/>
      <c r="E687" s="211"/>
      <c r="F687" s="211"/>
    </row>
    <row r="688" spans="1:6">
      <c r="A688" s="227"/>
      <c r="B688" s="197"/>
      <c r="C688" s="197"/>
      <c r="D688" s="197"/>
      <c r="E688" s="211"/>
      <c r="F688" s="211"/>
    </row>
    <row r="689" spans="1:6">
      <c r="A689" s="227"/>
      <c r="B689" s="197"/>
      <c r="C689" s="197"/>
      <c r="D689" s="197"/>
      <c r="E689" s="211"/>
      <c r="F689" s="211"/>
    </row>
    <row r="690" spans="1:6">
      <c r="A690" s="227"/>
      <c r="B690" s="197"/>
      <c r="C690" s="197"/>
      <c r="D690" s="197"/>
      <c r="E690" s="211"/>
      <c r="F690" s="211"/>
    </row>
    <row r="691" spans="1:6">
      <c r="A691" s="227"/>
      <c r="B691" s="197"/>
      <c r="C691" s="197"/>
      <c r="D691" s="197"/>
      <c r="E691" s="211"/>
      <c r="F691" s="211"/>
    </row>
    <row r="692" spans="1:6">
      <c r="A692" s="227"/>
      <c r="B692" s="197"/>
      <c r="C692" s="197"/>
      <c r="D692" s="197"/>
      <c r="E692" s="211"/>
      <c r="F692" s="211"/>
    </row>
    <row r="693" spans="1:6">
      <c r="A693" s="227"/>
      <c r="B693" s="197"/>
      <c r="C693" s="197"/>
      <c r="D693" s="197"/>
      <c r="E693" s="211"/>
      <c r="F693" s="211"/>
    </row>
    <row r="694" spans="1:6">
      <c r="A694" s="227"/>
      <c r="B694" s="197"/>
      <c r="C694" s="197"/>
      <c r="D694" s="197"/>
      <c r="E694" s="211"/>
      <c r="F694" s="211"/>
    </row>
    <row r="695" spans="1:6">
      <c r="A695" s="227"/>
      <c r="B695" s="197"/>
      <c r="C695" s="197"/>
      <c r="D695" s="197"/>
      <c r="E695" s="211"/>
      <c r="F695" s="211"/>
    </row>
    <row r="696" spans="1:6">
      <c r="A696" s="227"/>
      <c r="B696" s="197"/>
      <c r="C696" s="197"/>
      <c r="D696" s="197"/>
      <c r="E696" s="211"/>
      <c r="F696" s="211"/>
    </row>
    <row r="697" spans="1:6">
      <c r="A697" s="227"/>
      <c r="B697" s="197"/>
      <c r="C697" s="197"/>
      <c r="D697" s="197"/>
      <c r="E697" s="211"/>
      <c r="F697" s="211"/>
    </row>
    <row r="698" spans="1:6">
      <c r="A698" s="227"/>
      <c r="B698" s="197"/>
      <c r="C698" s="197"/>
      <c r="D698" s="197"/>
      <c r="E698" s="211"/>
      <c r="F698" s="211"/>
    </row>
    <row r="699" spans="1:6">
      <c r="A699" s="227"/>
      <c r="B699" s="197"/>
      <c r="C699" s="197"/>
      <c r="D699" s="197"/>
      <c r="E699" s="211"/>
      <c r="F699" s="211"/>
    </row>
    <row r="700" spans="1:6">
      <c r="A700" s="227"/>
      <c r="B700" s="197"/>
      <c r="C700" s="197"/>
      <c r="D700" s="197"/>
      <c r="E700" s="211"/>
      <c r="F700" s="211"/>
    </row>
    <row r="701" spans="1:6">
      <c r="A701" s="227"/>
      <c r="B701" s="197"/>
      <c r="C701" s="197"/>
      <c r="D701" s="197"/>
      <c r="E701" s="211"/>
      <c r="F701" s="211"/>
    </row>
    <row r="702" spans="1:6">
      <c r="A702" s="227"/>
      <c r="B702" s="197"/>
      <c r="C702" s="197"/>
      <c r="D702" s="197"/>
      <c r="E702" s="211"/>
      <c r="F702" s="211"/>
    </row>
    <row r="703" spans="1:6">
      <c r="A703" s="227"/>
      <c r="B703" s="197"/>
      <c r="C703" s="197"/>
      <c r="D703" s="197"/>
      <c r="E703" s="211"/>
      <c r="F703" s="211"/>
    </row>
    <row r="704" spans="1:6">
      <c r="A704" s="227"/>
      <c r="B704" s="197"/>
      <c r="C704" s="197"/>
      <c r="D704" s="197"/>
      <c r="E704" s="211"/>
      <c r="F704" s="211"/>
    </row>
    <row r="705" spans="1:6">
      <c r="A705" s="227"/>
      <c r="B705" s="197"/>
      <c r="C705" s="197"/>
      <c r="D705" s="197"/>
      <c r="E705" s="211"/>
      <c r="F705" s="211"/>
    </row>
    <row r="706" spans="1:6">
      <c r="A706" s="227"/>
      <c r="B706" s="197"/>
      <c r="C706" s="197"/>
      <c r="D706" s="197"/>
      <c r="E706" s="211"/>
      <c r="F706" s="211"/>
    </row>
    <row r="707" spans="1:6">
      <c r="A707" s="227"/>
      <c r="B707" s="197"/>
      <c r="C707" s="197"/>
      <c r="D707" s="197"/>
      <c r="E707" s="211"/>
      <c r="F707" s="211"/>
    </row>
    <row r="708" spans="1:6">
      <c r="A708" s="227"/>
      <c r="B708" s="197"/>
      <c r="C708" s="197"/>
      <c r="D708" s="197"/>
      <c r="E708" s="211"/>
      <c r="F708" s="211"/>
    </row>
    <row r="709" spans="1:6">
      <c r="A709" s="227"/>
      <c r="B709" s="197"/>
      <c r="C709" s="197"/>
      <c r="D709" s="197"/>
      <c r="E709" s="211"/>
      <c r="F709" s="211"/>
    </row>
    <row r="710" spans="1:6">
      <c r="A710" s="227"/>
      <c r="B710" s="197"/>
      <c r="C710" s="197"/>
      <c r="D710" s="197"/>
      <c r="E710" s="211"/>
      <c r="F710" s="211"/>
    </row>
    <row r="711" spans="1:6">
      <c r="A711" s="227"/>
      <c r="B711" s="197"/>
      <c r="C711" s="197"/>
      <c r="D711" s="197"/>
      <c r="E711" s="211"/>
      <c r="F711" s="211"/>
    </row>
    <row r="712" spans="1:6">
      <c r="A712" s="227"/>
      <c r="B712" s="197"/>
      <c r="C712" s="197"/>
      <c r="D712" s="197"/>
      <c r="E712" s="211"/>
      <c r="F712" s="211"/>
    </row>
    <row r="713" spans="1:6">
      <c r="A713" s="227"/>
      <c r="B713" s="197"/>
      <c r="C713" s="197"/>
      <c r="D713" s="197"/>
      <c r="E713" s="211"/>
      <c r="F713" s="211"/>
    </row>
    <row r="714" spans="1:6">
      <c r="A714" s="227"/>
      <c r="B714" s="197"/>
      <c r="C714" s="197"/>
      <c r="D714" s="197"/>
      <c r="E714" s="211"/>
      <c r="F714" s="211"/>
    </row>
    <row r="715" spans="1:6">
      <c r="A715" s="227"/>
      <c r="B715" s="197"/>
      <c r="C715" s="197"/>
      <c r="D715" s="197"/>
      <c r="E715" s="211"/>
      <c r="F715" s="211"/>
    </row>
    <row r="716" spans="1:6">
      <c r="A716" s="227"/>
      <c r="B716" s="197"/>
      <c r="C716" s="197"/>
      <c r="D716" s="197"/>
      <c r="E716" s="211"/>
      <c r="F716" s="211"/>
    </row>
    <row r="717" spans="1:6">
      <c r="A717" s="227"/>
      <c r="B717" s="197"/>
      <c r="C717" s="197"/>
      <c r="D717" s="197"/>
      <c r="E717" s="211"/>
      <c r="F717" s="211"/>
    </row>
    <row r="718" spans="1:6">
      <c r="A718" s="227"/>
      <c r="B718" s="197"/>
      <c r="C718" s="197"/>
      <c r="D718" s="197"/>
      <c r="E718" s="211"/>
      <c r="F718" s="211"/>
    </row>
    <row r="719" spans="1:6">
      <c r="A719" s="227"/>
      <c r="B719" s="197"/>
      <c r="C719" s="197"/>
      <c r="D719" s="197"/>
      <c r="E719" s="211"/>
      <c r="F719" s="211"/>
    </row>
    <row r="720" spans="1:6">
      <c r="A720" s="227"/>
      <c r="B720" s="197"/>
      <c r="C720" s="197"/>
      <c r="D720" s="197"/>
      <c r="E720" s="211"/>
      <c r="F720" s="211"/>
    </row>
    <row r="721" spans="1:6">
      <c r="A721" s="227"/>
      <c r="B721" s="197"/>
      <c r="C721" s="197"/>
      <c r="D721" s="197"/>
      <c r="E721" s="211"/>
      <c r="F721" s="211"/>
    </row>
    <row r="722" spans="1:6">
      <c r="A722" s="227"/>
      <c r="B722" s="197"/>
      <c r="C722" s="197"/>
      <c r="D722" s="197"/>
      <c r="E722" s="211"/>
      <c r="F722" s="211"/>
    </row>
    <row r="723" spans="1:6">
      <c r="A723" s="227"/>
      <c r="B723" s="197"/>
      <c r="C723" s="197"/>
      <c r="D723" s="197"/>
      <c r="E723" s="211"/>
      <c r="F723" s="211"/>
    </row>
    <row r="724" spans="1:6">
      <c r="A724" s="227"/>
      <c r="B724" s="197"/>
      <c r="C724" s="197"/>
      <c r="D724" s="197"/>
      <c r="E724" s="211"/>
      <c r="F724" s="211"/>
    </row>
    <row r="725" spans="1:6">
      <c r="A725" s="227"/>
      <c r="B725" s="197"/>
      <c r="C725" s="197"/>
      <c r="D725" s="197"/>
      <c r="E725" s="211"/>
      <c r="F725" s="211"/>
    </row>
    <row r="726" spans="1:6">
      <c r="A726" s="227"/>
      <c r="B726" s="197"/>
      <c r="C726" s="197"/>
      <c r="D726" s="197"/>
      <c r="E726" s="211"/>
      <c r="F726" s="211"/>
    </row>
    <row r="727" spans="1:6">
      <c r="A727" s="227"/>
      <c r="B727" s="197"/>
      <c r="C727" s="197"/>
      <c r="D727" s="197"/>
      <c r="E727" s="211"/>
      <c r="F727" s="211"/>
    </row>
    <row r="728" spans="1:6">
      <c r="A728" s="227"/>
      <c r="B728" s="197"/>
      <c r="C728" s="197"/>
      <c r="D728" s="197"/>
      <c r="E728" s="211"/>
      <c r="F728" s="211"/>
    </row>
    <row r="729" spans="1:6">
      <c r="A729" s="227"/>
      <c r="B729" s="197"/>
      <c r="C729" s="197"/>
      <c r="D729" s="197"/>
      <c r="E729" s="211"/>
      <c r="F729" s="211"/>
    </row>
    <row r="730" spans="1:6">
      <c r="A730" s="227"/>
      <c r="B730" s="197"/>
      <c r="C730" s="197"/>
      <c r="D730" s="197"/>
      <c r="E730" s="211"/>
      <c r="F730" s="211"/>
    </row>
    <row r="731" spans="1:6">
      <c r="A731" s="227"/>
      <c r="B731" s="197"/>
      <c r="C731" s="197"/>
      <c r="D731" s="197"/>
      <c r="E731" s="211"/>
      <c r="F731" s="211"/>
    </row>
    <row r="732" spans="1:6">
      <c r="A732" s="227"/>
      <c r="B732" s="197"/>
      <c r="C732" s="197"/>
      <c r="D732" s="197"/>
      <c r="E732" s="211"/>
      <c r="F732" s="211"/>
    </row>
    <row r="733" spans="1:6">
      <c r="A733" s="227"/>
      <c r="B733" s="197"/>
      <c r="C733" s="197"/>
      <c r="D733" s="197"/>
      <c r="E733" s="211"/>
      <c r="F733" s="211"/>
    </row>
    <row r="734" spans="1:6">
      <c r="A734" s="227"/>
      <c r="B734" s="197"/>
      <c r="C734" s="197"/>
      <c r="D734" s="197"/>
      <c r="E734" s="211"/>
      <c r="F734" s="211"/>
    </row>
    <row r="735" spans="1:6">
      <c r="A735" s="227"/>
      <c r="B735" s="197"/>
      <c r="C735" s="197"/>
      <c r="D735" s="197"/>
      <c r="E735" s="211"/>
      <c r="F735" s="211"/>
    </row>
    <row r="736" spans="1:6">
      <c r="A736" s="227"/>
      <c r="B736" s="197"/>
      <c r="C736" s="197"/>
      <c r="D736" s="197"/>
      <c r="E736" s="211"/>
      <c r="F736" s="211"/>
    </row>
    <row r="737" spans="1:6">
      <c r="A737" s="227"/>
      <c r="B737" s="197"/>
      <c r="C737" s="197"/>
      <c r="D737" s="197"/>
      <c r="E737" s="211"/>
      <c r="F737" s="211"/>
    </row>
    <row r="738" spans="1:6">
      <c r="A738" s="227"/>
      <c r="B738" s="197"/>
      <c r="C738" s="197"/>
      <c r="D738" s="197"/>
      <c r="E738" s="211"/>
      <c r="F738" s="211"/>
    </row>
    <row r="739" spans="1:6">
      <c r="A739" s="227"/>
      <c r="B739" s="197"/>
      <c r="C739" s="197"/>
      <c r="D739" s="197"/>
      <c r="E739" s="211"/>
      <c r="F739" s="211"/>
    </row>
    <row r="740" spans="1:6">
      <c r="A740" s="227"/>
      <c r="B740" s="197"/>
      <c r="C740" s="197"/>
      <c r="D740" s="197"/>
      <c r="E740" s="211"/>
      <c r="F740" s="211"/>
    </row>
    <row r="741" spans="1:6">
      <c r="A741" s="227"/>
      <c r="B741" s="197"/>
      <c r="C741" s="197"/>
      <c r="D741" s="197"/>
      <c r="E741" s="211"/>
      <c r="F741" s="211"/>
    </row>
    <row r="742" spans="1:6">
      <c r="A742" s="227"/>
      <c r="B742" s="197"/>
      <c r="C742" s="197"/>
      <c r="D742" s="197"/>
      <c r="E742" s="211"/>
      <c r="F742" s="211"/>
    </row>
    <row r="743" spans="1:6">
      <c r="A743" s="227"/>
      <c r="B743" s="197"/>
      <c r="C743" s="197"/>
      <c r="D743" s="197"/>
      <c r="E743" s="211"/>
      <c r="F743" s="211"/>
    </row>
    <row r="744" spans="1:6">
      <c r="A744" s="227"/>
      <c r="B744" s="197"/>
      <c r="C744" s="197"/>
      <c r="D744" s="197"/>
      <c r="E744" s="211"/>
      <c r="F744" s="211"/>
    </row>
    <row r="745" spans="1:6">
      <c r="A745" s="227"/>
      <c r="B745" s="197"/>
      <c r="C745" s="197"/>
      <c r="D745" s="197"/>
      <c r="E745" s="211"/>
      <c r="F745" s="211"/>
    </row>
    <row r="746" spans="1:6">
      <c r="A746" s="227"/>
      <c r="B746" s="197"/>
      <c r="C746" s="197"/>
      <c r="D746" s="197"/>
      <c r="E746" s="211"/>
      <c r="F746" s="211"/>
    </row>
    <row r="747" spans="1:6">
      <c r="A747" s="227"/>
      <c r="B747" s="197"/>
      <c r="C747" s="197"/>
      <c r="D747" s="197"/>
      <c r="E747" s="211"/>
      <c r="F747" s="211"/>
    </row>
    <row r="748" spans="1:6">
      <c r="A748" s="227"/>
      <c r="B748" s="197"/>
      <c r="C748" s="197"/>
      <c r="D748" s="197"/>
      <c r="E748" s="211"/>
      <c r="F748" s="211"/>
    </row>
    <row r="749" spans="1:6">
      <c r="A749" s="227"/>
      <c r="B749" s="197"/>
      <c r="C749" s="197"/>
      <c r="D749" s="197"/>
      <c r="E749" s="211"/>
      <c r="F749" s="211"/>
    </row>
    <row r="750" spans="1:6">
      <c r="A750" s="227"/>
      <c r="B750" s="197"/>
      <c r="C750" s="197"/>
      <c r="D750" s="197"/>
      <c r="E750" s="211"/>
      <c r="F750" s="211"/>
    </row>
    <row r="751" spans="1:6">
      <c r="A751" s="227"/>
      <c r="B751" s="197"/>
      <c r="C751" s="197"/>
      <c r="D751" s="197"/>
      <c r="E751" s="211"/>
      <c r="F751" s="211"/>
    </row>
    <row r="752" spans="1:6">
      <c r="A752" s="227"/>
      <c r="B752" s="197"/>
      <c r="C752" s="197"/>
      <c r="D752" s="197"/>
      <c r="E752" s="211"/>
      <c r="F752" s="211"/>
    </row>
    <row r="753" spans="1:6">
      <c r="A753" s="227"/>
      <c r="B753" s="197"/>
      <c r="C753" s="197"/>
      <c r="D753" s="197"/>
      <c r="E753" s="211"/>
      <c r="F753" s="211"/>
    </row>
    <row r="754" spans="1:6">
      <c r="A754" s="227"/>
      <c r="B754" s="197"/>
      <c r="C754" s="197"/>
      <c r="D754" s="197"/>
      <c r="E754" s="211"/>
      <c r="F754" s="211"/>
    </row>
    <row r="755" spans="1:6">
      <c r="A755" s="227"/>
      <c r="B755" s="197"/>
      <c r="C755" s="197"/>
      <c r="D755" s="197"/>
      <c r="E755" s="211"/>
      <c r="F755" s="211"/>
    </row>
    <row r="756" spans="1:6">
      <c r="A756" s="227"/>
      <c r="B756" s="197"/>
      <c r="C756" s="197"/>
      <c r="D756" s="197"/>
      <c r="E756" s="211"/>
      <c r="F756" s="211"/>
    </row>
    <row r="757" spans="1:6">
      <c r="A757" s="227"/>
      <c r="B757" s="197"/>
      <c r="C757" s="197"/>
      <c r="D757" s="197"/>
      <c r="E757" s="211"/>
      <c r="F757" s="211"/>
    </row>
    <row r="758" spans="1:6">
      <c r="A758" s="227"/>
      <c r="B758" s="197"/>
      <c r="C758" s="197"/>
      <c r="D758" s="197"/>
      <c r="E758" s="211"/>
      <c r="F758" s="211"/>
    </row>
    <row r="759" spans="1:6">
      <c r="A759" s="227"/>
      <c r="B759" s="197"/>
      <c r="C759" s="197"/>
      <c r="D759" s="197"/>
      <c r="E759" s="211"/>
      <c r="F759" s="211"/>
    </row>
    <row r="760" spans="1:6">
      <c r="A760" s="227"/>
      <c r="B760" s="197"/>
      <c r="C760" s="197"/>
      <c r="D760" s="197"/>
      <c r="E760" s="211"/>
      <c r="F760" s="211"/>
    </row>
    <row r="761" spans="1:6">
      <c r="A761" s="227"/>
      <c r="B761" s="197"/>
      <c r="C761" s="197"/>
      <c r="D761" s="197"/>
      <c r="E761" s="211"/>
      <c r="F761" s="211"/>
    </row>
    <row r="762" spans="1:6">
      <c r="A762" s="227"/>
      <c r="B762" s="197"/>
      <c r="C762" s="197"/>
      <c r="D762" s="197"/>
      <c r="E762" s="211"/>
      <c r="F762" s="211"/>
    </row>
    <row r="763" spans="1:6">
      <c r="A763" s="227"/>
      <c r="B763" s="197"/>
      <c r="C763" s="197"/>
      <c r="D763" s="197"/>
      <c r="E763" s="211"/>
      <c r="F763" s="211"/>
    </row>
    <row r="764" spans="1:6">
      <c r="A764" s="227"/>
      <c r="B764" s="197"/>
      <c r="C764" s="197"/>
      <c r="D764" s="197"/>
      <c r="E764" s="211"/>
      <c r="F764" s="211"/>
    </row>
    <row r="765" spans="1:6">
      <c r="A765" s="227"/>
      <c r="B765" s="197"/>
      <c r="C765" s="197"/>
      <c r="D765" s="197"/>
      <c r="E765" s="211"/>
      <c r="F765" s="211"/>
    </row>
    <row r="766" spans="1:6">
      <c r="A766" s="227"/>
      <c r="B766" s="197"/>
      <c r="C766" s="197"/>
      <c r="D766" s="197"/>
      <c r="E766" s="211"/>
      <c r="F766" s="211"/>
    </row>
    <row r="767" spans="1:6">
      <c r="A767" s="227"/>
      <c r="B767" s="197"/>
      <c r="C767" s="197"/>
      <c r="D767" s="197"/>
      <c r="E767" s="211"/>
      <c r="F767" s="211"/>
    </row>
    <row r="768" spans="1:6">
      <c r="A768" s="227"/>
      <c r="B768" s="197"/>
      <c r="C768" s="197"/>
      <c r="D768" s="197"/>
      <c r="E768" s="211"/>
      <c r="F768" s="211"/>
    </row>
    <row r="769" spans="1:6">
      <c r="A769" s="227"/>
      <c r="B769" s="197"/>
      <c r="C769" s="197"/>
      <c r="D769" s="197"/>
      <c r="E769" s="211"/>
      <c r="F769" s="211"/>
    </row>
    <row r="770" spans="1:6">
      <c r="A770" s="227"/>
      <c r="B770" s="197"/>
      <c r="C770" s="197"/>
      <c r="D770" s="197"/>
      <c r="E770" s="211"/>
      <c r="F770" s="211"/>
    </row>
    <row r="771" spans="1:6">
      <c r="A771" s="227"/>
      <c r="B771" s="197"/>
      <c r="C771" s="197"/>
      <c r="D771" s="197"/>
      <c r="E771" s="211"/>
      <c r="F771" s="211"/>
    </row>
    <row r="772" spans="1:6">
      <c r="A772" s="227"/>
      <c r="B772" s="197"/>
      <c r="C772" s="197"/>
      <c r="D772" s="197"/>
      <c r="E772" s="211"/>
      <c r="F772" s="211"/>
    </row>
    <row r="773" spans="1:6">
      <c r="A773" s="227"/>
      <c r="B773" s="197"/>
      <c r="C773" s="197"/>
      <c r="D773" s="197"/>
      <c r="E773" s="211"/>
      <c r="F773" s="211"/>
    </row>
    <row r="774" spans="1:6">
      <c r="A774" s="227"/>
      <c r="B774" s="197"/>
      <c r="C774" s="197"/>
      <c r="D774" s="197"/>
      <c r="E774" s="211"/>
      <c r="F774" s="211"/>
    </row>
    <row r="775" spans="1:6">
      <c r="A775" s="227"/>
      <c r="B775" s="197"/>
      <c r="C775" s="197"/>
      <c r="D775" s="197"/>
      <c r="E775" s="211"/>
      <c r="F775" s="211"/>
    </row>
    <row r="776" spans="1:6">
      <c r="A776" s="227"/>
      <c r="B776" s="197"/>
      <c r="C776" s="197"/>
      <c r="D776" s="197"/>
      <c r="E776" s="211"/>
      <c r="F776" s="211"/>
    </row>
    <row r="777" spans="1:6">
      <c r="A777" s="227"/>
      <c r="B777" s="197"/>
      <c r="C777" s="197"/>
      <c r="D777" s="197"/>
      <c r="E777" s="211"/>
      <c r="F777" s="211"/>
    </row>
    <row r="778" spans="1:6">
      <c r="A778" s="227"/>
      <c r="B778" s="197"/>
      <c r="C778" s="197"/>
      <c r="D778" s="197"/>
      <c r="E778" s="211"/>
      <c r="F778" s="211"/>
    </row>
    <row r="779" spans="1:6">
      <c r="A779" s="227"/>
      <c r="B779" s="197"/>
      <c r="C779" s="197"/>
      <c r="D779" s="197"/>
      <c r="E779" s="211"/>
      <c r="F779" s="211"/>
    </row>
    <row r="780" spans="1:6">
      <c r="A780" s="227"/>
      <c r="B780" s="197"/>
      <c r="C780" s="197"/>
      <c r="D780" s="197"/>
      <c r="E780" s="211"/>
      <c r="F780" s="211"/>
    </row>
    <row r="781" spans="1:6">
      <c r="A781" s="227"/>
      <c r="B781" s="197"/>
      <c r="C781" s="197"/>
      <c r="D781" s="197"/>
      <c r="E781" s="211"/>
      <c r="F781" s="211"/>
    </row>
    <row r="782" spans="1:6">
      <c r="A782" s="227"/>
      <c r="B782" s="197"/>
      <c r="C782" s="197"/>
      <c r="D782" s="197"/>
      <c r="E782" s="211"/>
      <c r="F782" s="211"/>
    </row>
    <row r="783" spans="1:6">
      <c r="A783" s="227"/>
      <c r="B783" s="197"/>
      <c r="C783" s="197"/>
      <c r="D783" s="197"/>
      <c r="E783" s="211"/>
      <c r="F783" s="211"/>
    </row>
    <row r="784" spans="1:6">
      <c r="A784" s="227"/>
      <c r="B784" s="197"/>
      <c r="C784" s="197"/>
      <c r="D784" s="197"/>
      <c r="E784" s="211"/>
      <c r="F784" s="211"/>
    </row>
    <row r="785" spans="1:6">
      <c r="A785" s="227"/>
      <c r="B785" s="197"/>
      <c r="C785" s="197"/>
      <c r="D785" s="197"/>
      <c r="E785" s="211"/>
      <c r="F785" s="211"/>
    </row>
    <row r="786" spans="1:6">
      <c r="A786" s="227"/>
      <c r="B786" s="197"/>
      <c r="C786" s="197"/>
      <c r="D786" s="197"/>
      <c r="E786" s="211"/>
      <c r="F786" s="211"/>
    </row>
    <row r="787" spans="1:6">
      <c r="A787" s="227"/>
      <c r="B787" s="197"/>
      <c r="C787" s="197"/>
      <c r="D787" s="197"/>
      <c r="E787" s="211"/>
      <c r="F787" s="211"/>
    </row>
    <row r="788" spans="1:6">
      <c r="A788" s="227"/>
      <c r="B788" s="197"/>
      <c r="C788" s="197"/>
      <c r="D788" s="197"/>
      <c r="E788" s="211"/>
      <c r="F788" s="211"/>
    </row>
    <row r="789" spans="1:6">
      <c r="A789" s="227"/>
      <c r="B789" s="197"/>
      <c r="C789" s="197"/>
      <c r="D789" s="197"/>
      <c r="E789" s="211"/>
      <c r="F789" s="211"/>
    </row>
    <row r="790" spans="1:6">
      <c r="A790" s="227"/>
      <c r="B790" s="197"/>
      <c r="C790" s="197"/>
      <c r="D790" s="197"/>
      <c r="E790" s="211"/>
      <c r="F790" s="211"/>
    </row>
    <row r="791" spans="1:6">
      <c r="A791" s="227"/>
      <c r="B791" s="197"/>
      <c r="C791" s="197"/>
      <c r="D791" s="197"/>
      <c r="E791" s="211"/>
      <c r="F791" s="211"/>
    </row>
    <row r="792" spans="1:6">
      <c r="A792" s="227"/>
      <c r="B792" s="197"/>
      <c r="C792" s="197"/>
      <c r="D792" s="197"/>
      <c r="E792" s="211"/>
      <c r="F792" s="211"/>
    </row>
    <row r="793" spans="1:6">
      <c r="A793" s="227"/>
      <c r="B793" s="197"/>
      <c r="C793" s="197"/>
      <c r="D793" s="197"/>
      <c r="E793" s="211"/>
      <c r="F793" s="211"/>
    </row>
    <row r="794" spans="1:6">
      <c r="A794" s="227"/>
      <c r="B794" s="197"/>
      <c r="C794" s="197"/>
      <c r="D794" s="197"/>
      <c r="E794" s="211"/>
      <c r="F794" s="211"/>
    </row>
    <row r="795" spans="1:6">
      <c r="A795" s="227"/>
      <c r="B795" s="197"/>
      <c r="C795" s="197"/>
      <c r="D795" s="197"/>
      <c r="E795" s="211"/>
      <c r="F795" s="211"/>
    </row>
    <row r="796" spans="1:6">
      <c r="A796" s="227"/>
      <c r="B796" s="197"/>
      <c r="C796" s="197"/>
      <c r="D796" s="197"/>
      <c r="E796" s="211"/>
      <c r="F796" s="211"/>
    </row>
    <row r="797" spans="1:6">
      <c r="A797" s="227"/>
      <c r="B797" s="197"/>
      <c r="C797" s="197"/>
      <c r="D797" s="197"/>
      <c r="E797" s="211"/>
      <c r="F797" s="211"/>
    </row>
    <row r="798" spans="1:6">
      <c r="A798" s="227"/>
      <c r="B798" s="197"/>
      <c r="C798" s="197"/>
      <c r="D798" s="197"/>
      <c r="E798" s="211"/>
      <c r="F798" s="211"/>
    </row>
    <row r="799" spans="1:6">
      <c r="A799" s="227"/>
      <c r="B799" s="197"/>
      <c r="C799" s="197"/>
      <c r="D799" s="197"/>
      <c r="E799" s="211"/>
      <c r="F799" s="211"/>
    </row>
    <row r="800" spans="1:6">
      <c r="A800" s="227"/>
      <c r="B800" s="197"/>
      <c r="C800" s="197"/>
      <c r="D800" s="197"/>
      <c r="E800" s="211"/>
      <c r="F800" s="211"/>
    </row>
    <row r="801" spans="1:6">
      <c r="A801" s="227"/>
      <c r="B801" s="197"/>
      <c r="C801" s="197"/>
      <c r="D801" s="197"/>
      <c r="E801" s="211"/>
      <c r="F801" s="211"/>
    </row>
    <row r="802" spans="1:6">
      <c r="A802" s="227"/>
      <c r="B802" s="197"/>
      <c r="C802" s="197"/>
      <c r="D802" s="197"/>
      <c r="E802" s="211"/>
      <c r="F802" s="211"/>
    </row>
    <row r="803" spans="1:6">
      <c r="A803" s="227"/>
      <c r="B803" s="197"/>
      <c r="C803" s="197"/>
      <c r="D803" s="197"/>
      <c r="E803" s="211"/>
      <c r="F803" s="211"/>
    </row>
    <row r="804" spans="1:6">
      <c r="A804" s="227"/>
      <c r="B804" s="197"/>
      <c r="C804" s="197"/>
      <c r="D804" s="197"/>
      <c r="E804" s="211"/>
      <c r="F804" s="211"/>
    </row>
    <row r="805" spans="1:6">
      <c r="A805" s="227"/>
      <c r="B805" s="197"/>
      <c r="C805" s="197"/>
      <c r="D805" s="197"/>
      <c r="E805" s="211"/>
      <c r="F805" s="211"/>
    </row>
    <row r="806" spans="1:6">
      <c r="A806" s="227"/>
      <c r="B806" s="197"/>
      <c r="C806" s="197"/>
      <c r="D806" s="197"/>
      <c r="E806" s="211"/>
      <c r="F806" s="211"/>
    </row>
    <row r="807" spans="1:6">
      <c r="A807" s="227"/>
      <c r="B807" s="197"/>
      <c r="C807" s="197"/>
      <c r="D807" s="197"/>
      <c r="E807" s="211"/>
      <c r="F807" s="211"/>
    </row>
    <row r="808" spans="1:6">
      <c r="A808" s="227"/>
      <c r="B808" s="197"/>
      <c r="C808" s="197"/>
      <c r="D808" s="197"/>
      <c r="E808" s="211"/>
      <c r="F808" s="211"/>
    </row>
    <row r="809" spans="1:6">
      <c r="A809" s="227"/>
      <c r="B809" s="197"/>
      <c r="C809" s="197"/>
      <c r="D809" s="197"/>
      <c r="E809" s="211"/>
      <c r="F809" s="211"/>
    </row>
    <row r="810" spans="1:6">
      <c r="A810" s="227"/>
      <c r="B810" s="197"/>
      <c r="C810" s="197"/>
      <c r="D810" s="197"/>
      <c r="E810" s="211"/>
      <c r="F810" s="211"/>
    </row>
    <row r="811" spans="1:6">
      <c r="A811" s="227"/>
      <c r="B811" s="197"/>
      <c r="C811" s="197"/>
      <c r="D811" s="197"/>
      <c r="E811" s="211"/>
      <c r="F811" s="211"/>
    </row>
    <row r="812" spans="1:6">
      <c r="A812" s="227"/>
      <c r="B812" s="197"/>
      <c r="C812" s="197"/>
      <c r="D812" s="197"/>
      <c r="E812" s="211"/>
      <c r="F812" s="211"/>
    </row>
    <row r="813" spans="1:6">
      <c r="A813" s="227"/>
      <c r="B813" s="197"/>
      <c r="C813" s="197"/>
      <c r="D813" s="197"/>
      <c r="E813" s="211"/>
      <c r="F813" s="211"/>
    </row>
    <row r="814" spans="1:6">
      <c r="A814" s="227"/>
      <c r="B814" s="197"/>
      <c r="C814" s="197"/>
      <c r="D814" s="197"/>
      <c r="E814" s="211"/>
      <c r="F814" s="211"/>
    </row>
    <row r="815" spans="1:6">
      <c r="A815" s="227"/>
      <c r="B815" s="197"/>
      <c r="C815" s="197"/>
      <c r="D815" s="197"/>
      <c r="E815" s="211"/>
      <c r="F815" s="211"/>
    </row>
    <row r="816" spans="1:6">
      <c r="A816" s="227"/>
      <c r="B816" s="197"/>
      <c r="C816" s="197"/>
      <c r="D816" s="197"/>
      <c r="E816" s="211"/>
      <c r="F816" s="211"/>
    </row>
    <row r="817" spans="1:6">
      <c r="A817" s="227"/>
      <c r="B817" s="197"/>
      <c r="C817" s="197"/>
      <c r="D817" s="197"/>
      <c r="E817" s="211"/>
      <c r="F817" s="211"/>
    </row>
    <row r="818" spans="1:6">
      <c r="A818" s="227"/>
      <c r="B818" s="197"/>
      <c r="C818" s="197"/>
      <c r="D818" s="197"/>
      <c r="E818" s="211"/>
      <c r="F818" s="211"/>
    </row>
    <row r="819" spans="1:6">
      <c r="A819" s="227"/>
      <c r="B819" s="197"/>
      <c r="C819" s="197"/>
      <c r="D819" s="197"/>
      <c r="E819" s="211"/>
      <c r="F819" s="211"/>
    </row>
    <row r="820" spans="1:6">
      <c r="A820" s="227"/>
      <c r="B820" s="197"/>
      <c r="C820" s="197"/>
      <c r="D820" s="197"/>
      <c r="E820" s="211"/>
      <c r="F820" s="211"/>
    </row>
    <row r="821" spans="1:6">
      <c r="A821" s="227"/>
      <c r="B821" s="197"/>
      <c r="C821" s="197"/>
      <c r="D821" s="197"/>
      <c r="E821" s="211"/>
      <c r="F821" s="211"/>
    </row>
    <row r="822" spans="1:6">
      <c r="A822" s="227"/>
      <c r="B822" s="197"/>
      <c r="C822" s="197"/>
      <c r="D822" s="197"/>
      <c r="E822" s="211"/>
      <c r="F822" s="211"/>
    </row>
    <row r="823" spans="1:6">
      <c r="A823" s="227"/>
      <c r="B823" s="197"/>
      <c r="C823" s="197"/>
      <c r="D823" s="197"/>
      <c r="E823" s="211"/>
      <c r="F823" s="211"/>
    </row>
    <row r="824" spans="1:6">
      <c r="A824" s="227"/>
      <c r="B824" s="197"/>
      <c r="C824" s="197"/>
      <c r="D824" s="197"/>
      <c r="E824" s="211"/>
      <c r="F824" s="211"/>
    </row>
    <row r="825" spans="1:6">
      <c r="A825" s="227"/>
      <c r="B825" s="197"/>
      <c r="C825" s="197"/>
      <c r="D825" s="197"/>
      <c r="E825" s="211"/>
      <c r="F825" s="211"/>
    </row>
    <row r="826" spans="1:6">
      <c r="A826" s="227"/>
      <c r="B826" s="197"/>
      <c r="C826" s="197"/>
      <c r="D826" s="197"/>
      <c r="E826" s="211"/>
      <c r="F826" s="211"/>
    </row>
    <row r="827" spans="1:6">
      <c r="A827" s="227"/>
      <c r="B827" s="197"/>
      <c r="C827" s="197"/>
      <c r="D827" s="197"/>
      <c r="E827" s="211"/>
      <c r="F827" s="211"/>
    </row>
    <row r="828" spans="1:6">
      <c r="A828" s="227"/>
      <c r="B828" s="197"/>
      <c r="C828" s="197"/>
      <c r="D828" s="197"/>
      <c r="E828" s="211"/>
      <c r="F828" s="211"/>
    </row>
    <row r="829" spans="1:6">
      <c r="A829" s="227"/>
      <c r="B829" s="197"/>
      <c r="C829" s="197"/>
      <c r="D829" s="197"/>
      <c r="E829" s="211"/>
      <c r="F829" s="211"/>
    </row>
    <row r="830" spans="1:6">
      <c r="A830" s="227"/>
      <c r="B830" s="197"/>
      <c r="C830" s="197"/>
      <c r="D830" s="197"/>
      <c r="E830" s="211"/>
      <c r="F830" s="211"/>
    </row>
    <row r="831" spans="1:6">
      <c r="A831" s="227"/>
      <c r="B831" s="197"/>
      <c r="C831" s="197"/>
      <c r="D831" s="197"/>
      <c r="E831" s="211"/>
      <c r="F831" s="211"/>
    </row>
    <row r="832" spans="1:6">
      <c r="A832" s="227"/>
      <c r="B832" s="197"/>
      <c r="C832" s="197"/>
      <c r="D832" s="197"/>
      <c r="E832" s="211"/>
      <c r="F832" s="211"/>
    </row>
    <row r="833" spans="1:6">
      <c r="A833" s="227"/>
      <c r="B833" s="197"/>
      <c r="C833" s="197"/>
      <c r="D833" s="197"/>
      <c r="E833" s="211"/>
      <c r="F833" s="211"/>
    </row>
    <row r="834" spans="1:6">
      <c r="A834" s="227"/>
      <c r="B834" s="197"/>
      <c r="C834" s="197"/>
      <c r="D834" s="197"/>
      <c r="E834" s="211"/>
      <c r="F834" s="211"/>
    </row>
    <row r="835" spans="1:6">
      <c r="A835" s="227"/>
      <c r="B835" s="197"/>
      <c r="C835" s="197"/>
      <c r="D835" s="197"/>
      <c r="E835" s="211"/>
      <c r="F835" s="211"/>
    </row>
    <row r="836" spans="1:6">
      <c r="A836" s="227"/>
      <c r="B836" s="197"/>
      <c r="C836" s="197"/>
      <c r="D836" s="197"/>
      <c r="E836" s="211"/>
      <c r="F836" s="211"/>
    </row>
    <row r="837" spans="1:6">
      <c r="A837" s="227"/>
      <c r="B837" s="197"/>
      <c r="C837" s="197"/>
      <c r="D837" s="197"/>
      <c r="E837" s="211"/>
      <c r="F837" s="211"/>
    </row>
    <row r="838" spans="1:6">
      <c r="A838" s="227"/>
      <c r="B838" s="197"/>
      <c r="C838" s="197"/>
      <c r="D838" s="197"/>
      <c r="E838" s="211"/>
      <c r="F838" s="211"/>
    </row>
    <row r="839" spans="1:6">
      <c r="A839" s="227"/>
      <c r="B839" s="197"/>
      <c r="C839" s="197"/>
      <c r="D839" s="197"/>
      <c r="E839" s="211"/>
      <c r="F839" s="211"/>
    </row>
    <row r="840" spans="1:6">
      <c r="A840" s="227"/>
      <c r="B840" s="197"/>
      <c r="C840" s="197"/>
      <c r="D840" s="197"/>
      <c r="E840" s="211"/>
      <c r="F840" s="211"/>
    </row>
    <row r="841" spans="1:6">
      <c r="A841" s="227"/>
      <c r="B841" s="197"/>
      <c r="C841" s="197"/>
      <c r="D841" s="197"/>
      <c r="E841" s="211"/>
      <c r="F841" s="211"/>
    </row>
    <row r="842" spans="1:6">
      <c r="A842" s="227"/>
      <c r="B842" s="197"/>
      <c r="C842" s="197"/>
      <c r="D842" s="197"/>
      <c r="E842" s="211"/>
      <c r="F842" s="211"/>
    </row>
    <row r="843" spans="1:6">
      <c r="A843" s="227"/>
      <c r="B843" s="197"/>
      <c r="C843" s="197"/>
      <c r="D843" s="197"/>
      <c r="E843" s="211"/>
      <c r="F843" s="211"/>
    </row>
    <row r="844" spans="1:6">
      <c r="A844" s="227"/>
      <c r="B844" s="197"/>
      <c r="C844" s="197"/>
      <c r="D844" s="197"/>
      <c r="E844" s="211"/>
      <c r="F844" s="211"/>
    </row>
    <row r="845" spans="1:6">
      <c r="A845" s="227"/>
      <c r="B845" s="197"/>
      <c r="C845" s="197"/>
      <c r="D845" s="197"/>
      <c r="E845" s="211"/>
      <c r="F845" s="211"/>
    </row>
    <row r="846" spans="1:6">
      <c r="A846" s="227"/>
      <c r="B846" s="197"/>
      <c r="C846" s="197"/>
      <c r="D846" s="197"/>
      <c r="E846" s="211"/>
      <c r="F846" s="211"/>
    </row>
    <row r="847" spans="1:6">
      <c r="A847" s="227"/>
      <c r="B847" s="197"/>
      <c r="C847" s="197"/>
      <c r="D847" s="197"/>
      <c r="E847" s="211"/>
      <c r="F847" s="211"/>
    </row>
    <row r="848" spans="1:6">
      <c r="A848" s="227"/>
      <c r="B848" s="197"/>
      <c r="C848" s="197"/>
      <c r="D848" s="197"/>
      <c r="E848" s="211"/>
      <c r="F848" s="211"/>
    </row>
    <row r="849" spans="1:6">
      <c r="A849" s="227"/>
      <c r="B849" s="197"/>
      <c r="C849" s="197"/>
      <c r="D849" s="197"/>
      <c r="E849" s="211"/>
      <c r="F849" s="211"/>
    </row>
    <row r="850" spans="1:6">
      <c r="A850" s="227"/>
      <c r="B850" s="197"/>
      <c r="C850" s="197"/>
      <c r="D850" s="197"/>
      <c r="E850" s="211"/>
      <c r="F850" s="211"/>
    </row>
    <row r="851" spans="1:6">
      <c r="A851" s="227"/>
      <c r="B851" s="197"/>
      <c r="C851" s="197"/>
      <c r="D851" s="197"/>
      <c r="E851" s="211"/>
      <c r="F851" s="211"/>
    </row>
    <row r="852" spans="1:6">
      <c r="A852" s="227"/>
      <c r="B852" s="197"/>
      <c r="C852" s="197"/>
      <c r="D852" s="197"/>
      <c r="E852" s="211"/>
      <c r="F852" s="211"/>
    </row>
    <row r="853" spans="1:6">
      <c r="A853" s="227"/>
      <c r="B853" s="197"/>
      <c r="C853" s="197"/>
      <c r="D853" s="197"/>
      <c r="E853" s="211"/>
      <c r="F853" s="211"/>
    </row>
    <row r="854" spans="1:6">
      <c r="A854" s="227"/>
      <c r="B854" s="197"/>
      <c r="C854" s="197"/>
      <c r="D854" s="197"/>
      <c r="E854" s="211"/>
      <c r="F854" s="211"/>
    </row>
    <row r="855" spans="1:6">
      <c r="A855" s="227"/>
      <c r="B855" s="197"/>
      <c r="C855" s="197"/>
      <c r="D855" s="197"/>
      <c r="E855" s="211"/>
      <c r="F855" s="211"/>
    </row>
    <row r="856" spans="1:6">
      <c r="A856" s="227"/>
      <c r="B856" s="197"/>
      <c r="C856" s="197"/>
      <c r="D856" s="197"/>
      <c r="E856" s="211"/>
      <c r="F856" s="211"/>
    </row>
    <row r="857" spans="1:6">
      <c r="A857" s="227"/>
      <c r="B857" s="197"/>
      <c r="C857" s="197"/>
      <c r="D857" s="197"/>
      <c r="E857" s="211"/>
      <c r="F857" s="211"/>
    </row>
    <row r="858" spans="1:6">
      <c r="A858" s="227"/>
      <c r="B858" s="197"/>
      <c r="C858" s="197"/>
      <c r="D858" s="197"/>
      <c r="E858" s="211"/>
      <c r="F858" s="211"/>
    </row>
    <row r="859" spans="1:6">
      <c r="A859" s="227"/>
      <c r="B859" s="197"/>
      <c r="C859" s="197"/>
      <c r="D859" s="197"/>
      <c r="E859" s="211"/>
      <c r="F859" s="211"/>
    </row>
    <row r="860" spans="1:6">
      <c r="A860" s="227"/>
      <c r="B860" s="197"/>
      <c r="C860" s="197"/>
      <c r="D860" s="197"/>
      <c r="E860" s="211"/>
      <c r="F860" s="211"/>
    </row>
    <row r="861" spans="1:6">
      <c r="A861" s="227"/>
      <c r="B861" s="197"/>
      <c r="C861" s="197"/>
      <c r="D861" s="197"/>
      <c r="E861" s="211"/>
      <c r="F861" s="211"/>
    </row>
    <row r="862" spans="1:6">
      <c r="A862" s="227"/>
      <c r="B862" s="197"/>
      <c r="C862" s="197"/>
      <c r="D862" s="197"/>
      <c r="E862" s="211"/>
      <c r="F862" s="211"/>
    </row>
    <row r="863" spans="1:6">
      <c r="A863" s="227"/>
      <c r="B863" s="197"/>
      <c r="C863" s="197"/>
      <c r="D863" s="197"/>
      <c r="E863" s="211"/>
      <c r="F863" s="211"/>
    </row>
    <row r="864" spans="1:6">
      <c r="A864" s="227"/>
      <c r="B864" s="197"/>
      <c r="C864" s="197"/>
      <c r="D864" s="197"/>
      <c r="E864" s="211"/>
      <c r="F864" s="211"/>
    </row>
    <row r="865" spans="1:6">
      <c r="A865" s="227"/>
      <c r="B865" s="197"/>
      <c r="C865" s="197"/>
      <c r="D865" s="197"/>
      <c r="E865" s="211"/>
      <c r="F865" s="211"/>
    </row>
    <row r="866" spans="1:6">
      <c r="A866" s="227"/>
      <c r="B866" s="197"/>
      <c r="C866" s="197"/>
      <c r="D866" s="197"/>
      <c r="E866" s="211"/>
      <c r="F866" s="211"/>
    </row>
    <row r="867" spans="1:6">
      <c r="A867" s="227"/>
      <c r="B867" s="197"/>
      <c r="C867" s="197"/>
      <c r="D867" s="197"/>
      <c r="E867" s="211"/>
      <c r="F867" s="211"/>
    </row>
    <row r="868" spans="1:6">
      <c r="A868" s="227"/>
      <c r="B868" s="197"/>
      <c r="C868" s="197"/>
      <c r="D868" s="197"/>
      <c r="E868" s="211"/>
      <c r="F868" s="211"/>
    </row>
    <row r="869" spans="1:6">
      <c r="A869" s="227"/>
      <c r="B869" s="197"/>
      <c r="C869" s="197"/>
      <c r="D869" s="197"/>
      <c r="E869" s="211"/>
      <c r="F869" s="211"/>
    </row>
    <row r="870" spans="1:6">
      <c r="A870" s="227"/>
      <c r="B870" s="197"/>
      <c r="C870" s="197"/>
      <c r="D870" s="197"/>
      <c r="E870" s="211"/>
      <c r="F870" s="211"/>
    </row>
    <row r="871" spans="1:6">
      <c r="A871" s="227"/>
      <c r="B871" s="197"/>
      <c r="C871" s="197"/>
      <c r="D871" s="197"/>
      <c r="E871" s="211"/>
      <c r="F871" s="211"/>
    </row>
    <row r="872" spans="1:6">
      <c r="A872" s="227"/>
      <c r="B872" s="197"/>
      <c r="C872" s="197"/>
      <c r="D872" s="197"/>
      <c r="E872" s="211"/>
      <c r="F872" s="211"/>
    </row>
    <row r="873" spans="1:6">
      <c r="A873" s="227"/>
      <c r="B873" s="197"/>
      <c r="C873" s="197"/>
      <c r="D873" s="197"/>
      <c r="E873" s="211"/>
      <c r="F873" s="211"/>
    </row>
    <row r="874" spans="1:6">
      <c r="A874" s="227"/>
      <c r="B874" s="197"/>
      <c r="C874" s="197"/>
      <c r="D874" s="197"/>
      <c r="E874" s="211"/>
      <c r="F874" s="211"/>
    </row>
    <row r="875" spans="1:6">
      <c r="A875" s="227"/>
      <c r="B875" s="197"/>
      <c r="C875" s="197"/>
      <c r="D875" s="197"/>
      <c r="E875" s="211"/>
      <c r="F875" s="211"/>
    </row>
    <row r="876" spans="1:6">
      <c r="A876" s="227"/>
      <c r="B876" s="197"/>
      <c r="C876" s="197"/>
      <c r="D876" s="197"/>
      <c r="E876" s="211"/>
      <c r="F876" s="211"/>
    </row>
    <row r="877" spans="1:6">
      <c r="A877" s="227"/>
      <c r="B877" s="197"/>
      <c r="C877" s="197"/>
      <c r="D877" s="197"/>
      <c r="E877" s="211"/>
      <c r="F877" s="211"/>
    </row>
    <row r="878" spans="1:6">
      <c r="A878" s="227"/>
      <c r="B878" s="197"/>
      <c r="C878" s="197"/>
      <c r="D878" s="197"/>
      <c r="E878" s="211"/>
      <c r="F878" s="211"/>
    </row>
    <row r="879" spans="1:6">
      <c r="A879" s="227"/>
      <c r="B879" s="197"/>
      <c r="C879" s="197"/>
      <c r="D879" s="197"/>
      <c r="E879" s="211"/>
      <c r="F879" s="211"/>
    </row>
    <row r="880" spans="1:6">
      <c r="A880" s="227"/>
      <c r="B880" s="197"/>
      <c r="C880" s="197"/>
      <c r="D880" s="197"/>
      <c r="E880" s="211"/>
      <c r="F880" s="211"/>
    </row>
    <row r="881" spans="1:6">
      <c r="A881" s="227"/>
      <c r="B881" s="197"/>
      <c r="C881" s="197"/>
      <c r="D881" s="197"/>
      <c r="E881" s="211"/>
      <c r="F881" s="211"/>
    </row>
    <row r="882" spans="1:6">
      <c r="A882" s="227"/>
      <c r="B882" s="197"/>
      <c r="C882" s="197"/>
      <c r="D882" s="197"/>
      <c r="E882" s="211"/>
      <c r="F882" s="211"/>
    </row>
    <row r="883" spans="1:6">
      <c r="A883" s="227"/>
      <c r="B883" s="197"/>
      <c r="C883" s="197"/>
      <c r="D883" s="197"/>
      <c r="E883" s="211"/>
      <c r="F883" s="211"/>
    </row>
    <row r="884" spans="1:6">
      <c r="A884" s="227"/>
      <c r="B884" s="197"/>
      <c r="C884" s="197"/>
      <c r="D884" s="197"/>
      <c r="E884" s="211"/>
      <c r="F884" s="211"/>
    </row>
    <row r="885" spans="1:6">
      <c r="A885" s="227"/>
      <c r="B885" s="197"/>
      <c r="C885" s="197"/>
      <c r="D885" s="197"/>
      <c r="E885" s="211"/>
      <c r="F885" s="211"/>
    </row>
    <row r="886" spans="1:6">
      <c r="A886" s="227"/>
      <c r="B886" s="197"/>
      <c r="C886" s="197"/>
      <c r="D886" s="197"/>
      <c r="E886" s="211"/>
      <c r="F886" s="211"/>
    </row>
    <row r="887" spans="1:6">
      <c r="A887" s="227"/>
      <c r="B887" s="197"/>
      <c r="C887" s="197"/>
      <c r="D887" s="197"/>
      <c r="E887" s="211"/>
      <c r="F887" s="211"/>
    </row>
    <row r="888" spans="1:6">
      <c r="A888" s="227"/>
      <c r="B888" s="197"/>
      <c r="C888" s="197"/>
      <c r="D888" s="197"/>
      <c r="E888" s="211"/>
      <c r="F888" s="211"/>
    </row>
    <row r="889" spans="1:6">
      <c r="A889" s="227"/>
      <c r="B889" s="197"/>
      <c r="C889" s="197"/>
      <c r="D889" s="197"/>
      <c r="E889" s="211"/>
      <c r="F889" s="211"/>
    </row>
    <row r="890" spans="1:6">
      <c r="A890" s="227"/>
      <c r="B890" s="197"/>
      <c r="C890" s="197"/>
      <c r="D890" s="197"/>
      <c r="E890" s="211"/>
      <c r="F890" s="211"/>
    </row>
    <row r="891" spans="1:6">
      <c r="A891" s="227"/>
      <c r="B891" s="197"/>
      <c r="C891" s="197"/>
      <c r="D891" s="197"/>
      <c r="E891" s="211"/>
      <c r="F891" s="211"/>
    </row>
    <row r="892" spans="1:6">
      <c r="A892" s="227"/>
      <c r="B892" s="197"/>
      <c r="C892" s="197"/>
      <c r="D892" s="197"/>
      <c r="E892" s="211"/>
      <c r="F892" s="211"/>
    </row>
    <row r="893" spans="1:6">
      <c r="A893" s="227"/>
      <c r="B893" s="197"/>
      <c r="C893" s="197"/>
      <c r="D893" s="197"/>
      <c r="E893" s="211"/>
      <c r="F893" s="211"/>
    </row>
    <row r="894" spans="1:6">
      <c r="A894" s="227"/>
      <c r="B894" s="197"/>
      <c r="C894" s="197"/>
      <c r="D894" s="197"/>
      <c r="E894" s="211"/>
      <c r="F894" s="211"/>
    </row>
    <row r="895" spans="1:6">
      <c r="A895" s="227"/>
      <c r="B895" s="197"/>
      <c r="C895" s="197"/>
      <c r="D895" s="197"/>
      <c r="E895" s="211"/>
      <c r="F895" s="211"/>
    </row>
    <row r="896" spans="1:6">
      <c r="A896" s="227"/>
      <c r="B896" s="197"/>
      <c r="C896" s="197"/>
      <c r="D896" s="197"/>
      <c r="E896" s="211"/>
      <c r="F896" s="211"/>
    </row>
    <row r="897" spans="1:6">
      <c r="A897" s="227"/>
      <c r="B897" s="197"/>
      <c r="C897" s="197"/>
      <c r="D897" s="197"/>
      <c r="E897" s="211"/>
      <c r="F897" s="211"/>
    </row>
    <row r="898" spans="1:6">
      <c r="A898" s="227"/>
      <c r="B898" s="197"/>
      <c r="C898" s="197"/>
      <c r="D898" s="197"/>
      <c r="E898" s="211"/>
      <c r="F898" s="211"/>
    </row>
    <row r="899" spans="1:6">
      <c r="A899" s="227"/>
      <c r="B899" s="197"/>
      <c r="C899" s="197"/>
      <c r="D899" s="197"/>
      <c r="E899" s="211"/>
      <c r="F899" s="211"/>
    </row>
    <row r="900" spans="1:6">
      <c r="A900" s="227"/>
      <c r="B900" s="197"/>
      <c r="C900" s="197"/>
      <c r="D900" s="197"/>
      <c r="E900" s="211"/>
      <c r="F900" s="211"/>
    </row>
    <row r="901" spans="1:6">
      <c r="A901" s="227"/>
      <c r="B901" s="197"/>
      <c r="C901" s="197"/>
      <c r="D901" s="197"/>
      <c r="E901" s="211"/>
      <c r="F901" s="211"/>
    </row>
    <row r="902" spans="1:6">
      <c r="A902" s="227"/>
      <c r="B902" s="197"/>
      <c r="C902" s="197"/>
      <c r="D902" s="197"/>
      <c r="E902" s="211"/>
      <c r="F902" s="211"/>
    </row>
    <row r="903" spans="1:6">
      <c r="A903" s="227"/>
      <c r="B903" s="197"/>
      <c r="C903" s="197"/>
      <c r="D903" s="197"/>
      <c r="E903" s="211"/>
      <c r="F903" s="211"/>
    </row>
    <row r="904" spans="1:6">
      <c r="A904" s="227"/>
      <c r="B904" s="197"/>
      <c r="C904" s="197"/>
      <c r="D904" s="197"/>
      <c r="E904" s="211"/>
      <c r="F904" s="211"/>
    </row>
    <row r="905" spans="1:6">
      <c r="A905" s="227"/>
      <c r="B905" s="197"/>
      <c r="C905" s="197"/>
      <c r="D905" s="197"/>
      <c r="E905" s="211"/>
      <c r="F905" s="211"/>
    </row>
    <row r="906" spans="1:6">
      <c r="A906" s="227"/>
      <c r="B906" s="197"/>
      <c r="C906" s="197"/>
      <c r="D906" s="197"/>
      <c r="E906" s="211"/>
      <c r="F906" s="211"/>
    </row>
    <row r="907" spans="1:6">
      <c r="A907" s="227"/>
      <c r="B907" s="197"/>
      <c r="C907" s="197"/>
      <c r="D907" s="197"/>
      <c r="E907" s="211"/>
      <c r="F907" s="211"/>
    </row>
    <row r="908" spans="1:6">
      <c r="A908" s="227"/>
      <c r="B908" s="197"/>
      <c r="C908" s="197"/>
      <c r="D908" s="197"/>
      <c r="E908" s="211"/>
      <c r="F908" s="211"/>
    </row>
    <row r="909" spans="1:6">
      <c r="A909" s="227"/>
      <c r="B909" s="197"/>
      <c r="C909" s="197"/>
      <c r="D909" s="197"/>
      <c r="E909" s="211"/>
      <c r="F909" s="211"/>
    </row>
    <row r="910" spans="1:6">
      <c r="A910" s="227"/>
      <c r="B910" s="197"/>
      <c r="C910" s="197"/>
      <c r="D910" s="197"/>
      <c r="E910" s="211"/>
      <c r="F910" s="211"/>
    </row>
    <row r="911" spans="1:6">
      <c r="A911" s="227"/>
      <c r="B911" s="197"/>
      <c r="C911" s="197"/>
      <c r="D911" s="197"/>
      <c r="E911" s="211"/>
      <c r="F911" s="211"/>
    </row>
    <row r="912" spans="1:6">
      <c r="A912" s="227"/>
      <c r="B912" s="197"/>
      <c r="C912" s="197"/>
      <c r="D912" s="197"/>
      <c r="E912" s="211"/>
      <c r="F912" s="211"/>
    </row>
    <row r="913" spans="1:6">
      <c r="A913" s="227"/>
      <c r="B913" s="197"/>
      <c r="C913" s="197"/>
      <c r="D913" s="197"/>
      <c r="E913" s="211"/>
      <c r="F913" s="211"/>
    </row>
    <row r="914" spans="1:6">
      <c r="A914" s="227"/>
      <c r="B914" s="197"/>
      <c r="C914" s="197"/>
      <c r="D914" s="197"/>
      <c r="E914" s="211"/>
      <c r="F914" s="211"/>
    </row>
    <row r="915" spans="1:6">
      <c r="A915" s="227"/>
      <c r="B915" s="197"/>
      <c r="C915" s="197"/>
      <c r="D915" s="197"/>
      <c r="E915" s="211"/>
      <c r="F915" s="211"/>
    </row>
    <row r="916" spans="1:6">
      <c r="A916" s="227"/>
      <c r="B916" s="197"/>
      <c r="C916" s="197"/>
      <c r="D916" s="197"/>
      <c r="E916" s="211"/>
      <c r="F916" s="211"/>
    </row>
    <row r="917" spans="1:6">
      <c r="A917" s="227"/>
      <c r="B917" s="197"/>
      <c r="C917" s="197"/>
      <c r="D917" s="197"/>
      <c r="E917" s="211"/>
      <c r="F917" s="211"/>
    </row>
    <row r="918" spans="1:6">
      <c r="A918" s="227"/>
      <c r="B918" s="197"/>
      <c r="C918" s="197"/>
      <c r="D918" s="197"/>
      <c r="E918" s="211"/>
      <c r="F918" s="211"/>
    </row>
    <row r="919" spans="1:6">
      <c r="A919" s="227"/>
      <c r="B919" s="197"/>
      <c r="C919" s="197"/>
      <c r="D919" s="197"/>
      <c r="E919" s="211"/>
      <c r="F919" s="211"/>
    </row>
    <row r="920" spans="1:6">
      <c r="A920" s="227"/>
      <c r="B920" s="197"/>
      <c r="C920" s="197"/>
      <c r="D920" s="197"/>
      <c r="E920" s="211"/>
      <c r="F920" s="211"/>
    </row>
    <row r="921" spans="1:6">
      <c r="A921" s="227"/>
      <c r="B921" s="197"/>
      <c r="C921" s="197"/>
      <c r="D921" s="197"/>
      <c r="E921" s="211"/>
      <c r="F921" s="211"/>
    </row>
    <row r="922" spans="1:6">
      <c r="A922" s="227"/>
      <c r="B922" s="197"/>
      <c r="C922" s="197"/>
      <c r="D922" s="197"/>
      <c r="E922" s="211"/>
      <c r="F922" s="211"/>
    </row>
    <row r="923" spans="1:6">
      <c r="A923" s="227"/>
      <c r="B923" s="197"/>
      <c r="C923" s="197"/>
      <c r="D923" s="197"/>
      <c r="E923" s="211"/>
      <c r="F923" s="211"/>
    </row>
    <row r="924" spans="1:6">
      <c r="A924" s="227"/>
      <c r="B924" s="197"/>
      <c r="C924" s="197"/>
      <c r="D924" s="197"/>
      <c r="E924" s="211"/>
      <c r="F924" s="211"/>
    </row>
    <row r="925" spans="1:6">
      <c r="A925" s="227"/>
      <c r="B925" s="197"/>
      <c r="C925" s="197"/>
      <c r="D925" s="197"/>
      <c r="E925" s="211"/>
      <c r="F925" s="211"/>
    </row>
    <row r="926" spans="1:6">
      <c r="A926" s="227"/>
      <c r="B926" s="197"/>
      <c r="C926" s="197"/>
      <c r="D926" s="197"/>
      <c r="E926" s="211"/>
      <c r="F926" s="211"/>
    </row>
    <row r="927" spans="1:6">
      <c r="A927" s="227"/>
      <c r="B927" s="197"/>
      <c r="C927" s="197"/>
      <c r="D927" s="197"/>
      <c r="E927" s="211"/>
      <c r="F927" s="211"/>
    </row>
    <row r="928" spans="1:6">
      <c r="A928" s="227"/>
      <c r="B928" s="197"/>
      <c r="C928" s="197"/>
      <c r="D928" s="197"/>
      <c r="E928" s="211"/>
      <c r="F928" s="211"/>
    </row>
    <row r="929" spans="1:6">
      <c r="A929" s="227"/>
      <c r="B929" s="197"/>
      <c r="C929" s="197"/>
      <c r="D929" s="197"/>
      <c r="E929" s="211"/>
      <c r="F929" s="211"/>
    </row>
    <row r="930" spans="1:6">
      <c r="A930" s="227"/>
      <c r="B930" s="197"/>
      <c r="C930" s="197"/>
      <c r="D930" s="197"/>
      <c r="E930" s="211"/>
      <c r="F930" s="211"/>
    </row>
    <row r="931" spans="1:6">
      <c r="A931" s="227"/>
      <c r="B931" s="197"/>
      <c r="C931" s="197"/>
      <c r="D931" s="197"/>
      <c r="E931" s="211"/>
      <c r="F931" s="211"/>
    </row>
    <row r="932" spans="1:6">
      <c r="A932" s="227"/>
      <c r="B932" s="197"/>
      <c r="C932" s="197"/>
      <c r="D932" s="197"/>
      <c r="E932" s="211"/>
      <c r="F932" s="211"/>
    </row>
    <row r="933" spans="1:6">
      <c r="A933" s="227"/>
      <c r="B933" s="197"/>
      <c r="C933" s="197"/>
      <c r="D933" s="197"/>
      <c r="E933" s="211"/>
      <c r="F933" s="211"/>
    </row>
    <row r="934" spans="1:6">
      <c r="A934" s="227"/>
      <c r="B934" s="197"/>
      <c r="C934" s="197"/>
      <c r="D934" s="197"/>
      <c r="E934" s="211"/>
      <c r="F934" s="211"/>
    </row>
    <row r="935" spans="1:6">
      <c r="A935" s="227"/>
      <c r="B935" s="197"/>
      <c r="C935" s="197"/>
      <c r="D935" s="197"/>
      <c r="E935" s="211"/>
      <c r="F935" s="211"/>
    </row>
    <row r="936" spans="1:6">
      <c r="A936" s="227"/>
      <c r="B936" s="197"/>
      <c r="C936" s="197"/>
      <c r="D936" s="197"/>
      <c r="E936" s="211"/>
      <c r="F936" s="211"/>
    </row>
    <row r="937" spans="1:6">
      <c r="A937" s="227"/>
      <c r="B937" s="197"/>
      <c r="C937" s="197"/>
      <c r="D937" s="197"/>
      <c r="E937" s="211"/>
      <c r="F937" s="211"/>
    </row>
    <row r="938" spans="1:6">
      <c r="A938" s="227"/>
      <c r="B938" s="197"/>
      <c r="C938" s="197"/>
      <c r="D938" s="197"/>
      <c r="E938" s="211"/>
      <c r="F938" s="211"/>
    </row>
    <row r="939" spans="1:6">
      <c r="A939" s="227"/>
      <c r="B939" s="197"/>
      <c r="C939" s="197"/>
      <c r="D939" s="197"/>
      <c r="E939" s="211"/>
      <c r="F939" s="211"/>
    </row>
    <row r="940" spans="1:6">
      <c r="A940" s="227"/>
      <c r="B940" s="197"/>
      <c r="C940" s="197"/>
      <c r="D940" s="197"/>
      <c r="E940" s="211"/>
      <c r="F940" s="211"/>
    </row>
    <row r="941" spans="1:6">
      <c r="A941" s="227"/>
      <c r="B941" s="197"/>
      <c r="C941" s="197"/>
      <c r="D941" s="197"/>
      <c r="E941" s="211"/>
      <c r="F941" s="211"/>
    </row>
    <row r="942" spans="1:6">
      <c r="A942" s="227"/>
      <c r="B942" s="197"/>
      <c r="C942" s="197"/>
      <c r="D942" s="197"/>
      <c r="E942" s="211"/>
      <c r="F942" s="211"/>
    </row>
    <row r="943" spans="1:6">
      <c r="A943" s="227"/>
      <c r="B943" s="197"/>
      <c r="C943" s="197"/>
      <c r="D943" s="197"/>
      <c r="E943" s="211"/>
      <c r="F943" s="211"/>
    </row>
    <row r="944" spans="1:6">
      <c r="A944" s="227"/>
      <c r="B944" s="197"/>
      <c r="C944" s="197"/>
      <c r="D944" s="197"/>
      <c r="E944" s="211"/>
      <c r="F944" s="211"/>
    </row>
    <row r="945" spans="1:6">
      <c r="A945" s="227"/>
      <c r="B945" s="197"/>
      <c r="C945" s="197"/>
      <c r="D945" s="197"/>
      <c r="E945" s="211"/>
      <c r="F945" s="211"/>
    </row>
    <row r="946" spans="1:6">
      <c r="A946" s="227"/>
      <c r="B946" s="197"/>
      <c r="C946" s="197"/>
      <c r="D946" s="197"/>
      <c r="E946" s="211"/>
      <c r="F946" s="211"/>
    </row>
    <row r="947" spans="1:6">
      <c r="A947" s="227"/>
      <c r="B947" s="197"/>
      <c r="C947" s="197"/>
      <c r="D947" s="197"/>
      <c r="E947" s="211"/>
      <c r="F947" s="211"/>
    </row>
    <row r="948" spans="1:6">
      <c r="A948" s="227"/>
      <c r="B948" s="197"/>
      <c r="C948" s="197"/>
      <c r="D948" s="197"/>
      <c r="E948" s="211"/>
      <c r="F948" s="211"/>
    </row>
    <row r="949" spans="1:6">
      <c r="A949" s="227"/>
      <c r="B949" s="197"/>
      <c r="C949" s="197"/>
      <c r="D949" s="197"/>
      <c r="E949" s="211"/>
      <c r="F949" s="211"/>
    </row>
    <row r="950" spans="1:6">
      <c r="A950" s="227"/>
      <c r="B950" s="197"/>
      <c r="C950" s="197"/>
      <c r="D950" s="197"/>
      <c r="E950" s="211"/>
      <c r="F950" s="211"/>
    </row>
    <row r="951" spans="1:6">
      <c r="A951" s="227"/>
      <c r="B951" s="197"/>
      <c r="C951" s="197"/>
      <c r="D951" s="197"/>
      <c r="E951" s="211"/>
      <c r="F951" s="211"/>
    </row>
    <row r="952" spans="1:6">
      <c r="A952" s="227"/>
      <c r="B952" s="197"/>
      <c r="C952" s="197"/>
      <c r="D952" s="197"/>
      <c r="E952" s="211"/>
      <c r="F952" s="211"/>
    </row>
    <row r="953" spans="1:6">
      <c r="A953" s="227"/>
      <c r="B953" s="197"/>
      <c r="C953" s="197"/>
      <c r="D953" s="197"/>
      <c r="E953" s="211"/>
      <c r="F953" s="211"/>
    </row>
    <row r="954" spans="1:6">
      <c r="A954" s="227"/>
      <c r="B954" s="197"/>
      <c r="C954" s="197"/>
      <c r="D954" s="197"/>
      <c r="E954" s="211"/>
      <c r="F954" s="211"/>
    </row>
    <row r="955" spans="1:6">
      <c r="A955" s="227"/>
      <c r="B955" s="197"/>
      <c r="C955" s="197"/>
      <c r="D955" s="197"/>
      <c r="E955" s="211"/>
      <c r="F955" s="211"/>
    </row>
    <row r="956" spans="1:6">
      <c r="A956" s="227"/>
      <c r="B956" s="197"/>
      <c r="C956" s="197"/>
      <c r="D956" s="197"/>
      <c r="E956" s="211"/>
      <c r="F956" s="211"/>
    </row>
    <row r="957" spans="1:6">
      <c r="A957" s="227"/>
      <c r="B957" s="197"/>
      <c r="C957" s="197"/>
      <c r="D957" s="197"/>
      <c r="E957" s="211"/>
      <c r="F957" s="211"/>
    </row>
    <row r="958" spans="1:6">
      <c r="A958" s="227"/>
      <c r="B958" s="197"/>
      <c r="C958" s="197"/>
      <c r="D958" s="197"/>
      <c r="E958" s="211"/>
      <c r="F958" s="211"/>
    </row>
    <row r="959" spans="1:6">
      <c r="A959" s="227"/>
      <c r="B959" s="197"/>
      <c r="C959" s="197"/>
      <c r="D959" s="197"/>
      <c r="E959" s="211"/>
      <c r="F959" s="211"/>
    </row>
    <row r="960" spans="1:6">
      <c r="A960" s="227"/>
      <c r="B960" s="197"/>
      <c r="C960" s="197"/>
      <c r="D960" s="197"/>
      <c r="E960" s="211"/>
      <c r="F960" s="211"/>
    </row>
    <row r="961" spans="1:6">
      <c r="A961" s="227"/>
      <c r="B961" s="197"/>
      <c r="C961" s="197"/>
      <c r="D961" s="197"/>
      <c r="E961" s="211"/>
      <c r="F961" s="211"/>
    </row>
    <row r="962" spans="1:6">
      <c r="A962" s="227"/>
      <c r="B962" s="197"/>
      <c r="C962" s="197"/>
      <c r="D962" s="197"/>
      <c r="E962" s="211"/>
      <c r="F962" s="211"/>
    </row>
    <row r="963" spans="1:6">
      <c r="A963" s="227"/>
      <c r="B963" s="197"/>
      <c r="C963" s="197"/>
      <c r="D963" s="197"/>
      <c r="E963" s="211"/>
      <c r="F963" s="211"/>
    </row>
    <row r="964" spans="1:6">
      <c r="A964" s="227"/>
      <c r="B964" s="197"/>
      <c r="C964" s="197"/>
      <c r="D964" s="197"/>
      <c r="E964" s="211"/>
      <c r="F964" s="211"/>
    </row>
    <row r="965" spans="1:6">
      <c r="A965" s="227"/>
      <c r="B965" s="197"/>
      <c r="C965" s="197"/>
      <c r="D965" s="197"/>
      <c r="E965" s="211"/>
      <c r="F965" s="211"/>
    </row>
    <row r="966" spans="1:6">
      <c r="A966" s="227"/>
      <c r="B966" s="197"/>
      <c r="C966" s="197"/>
      <c r="D966" s="197"/>
      <c r="E966" s="211"/>
      <c r="F966" s="211"/>
    </row>
    <row r="967" spans="1:6">
      <c r="A967" s="227"/>
      <c r="B967" s="197"/>
      <c r="C967" s="197"/>
      <c r="D967" s="197"/>
      <c r="E967" s="211"/>
      <c r="F967" s="211"/>
    </row>
    <row r="968" spans="1:6">
      <c r="A968" s="227"/>
      <c r="B968" s="197"/>
      <c r="C968" s="197"/>
      <c r="D968" s="197"/>
      <c r="E968" s="211"/>
      <c r="F968" s="211"/>
    </row>
    <row r="969" spans="1:6">
      <c r="A969" s="227"/>
      <c r="B969" s="197"/>
      <c r="C969" s="197"/>
      <c r="D969" s="197"/>
      <c r="E969" s="211"/>
      <c r="F969" s="211"/>
    </row>
    <row r="970" spans="1:6">
      <c r="A970" s="227"/>
      <c r="B970" s="197"/>
      <c r="C970" s="197"/>
      <c r="D970" s="197"/>
      <c r="E970" s="211"/>
      <c r="F970" s="211"/>
    </row>
    <row r="971" spans="1:6">
      <c r="A971" s="227"/>
      <c r="B971" s="197"/>
      <c r="C971" s="197"/>
      <c r="D971" s="197"/>
      <c r="E971" s="211"/>
      <c r="F971" s="211"/>
    </row>
    <row r="972" spans="1:6">
      <c r="A972" s="227"/>
      <c r="B972" s="197"/>
      <c r="C972" s="197"/>
      <c r="D972" s="197"/>
      <c r="E972" s="211"/>
      <c r="F972" s="211"/>
    </row>
    <row r="973" spans="1:6">
      <c r="A973" s="227"/>
      <c r="B973" s="197"/>
      <c r="C973" s="197"/>
      <c r="D973" s="197"/>
      <c r="E973" s="211"/>
      <c r="F973" s="211"/>
    </row>
    <row r="974" spans="1:6">
      <c r="A974" s="227"/>
      <c r="B974" s="197"/>
      <c r="C974" s="197"/>
      <c r="D974" s="197"/>
      <c r="E974" s="211"/>
      <c r="F974" s="211"/>
    </row>
    <row r="975" spans="1:6">
      <c r="A975" s="227"/>
      <c r="B975" s="197"/>
      <c r="C975" s="197"/>
      <c r="D975" s="197"/>
      <c r="E975" s="211"/>
      <c r="F975" s="211"/>
    </row>
    <row r="976" spans="1:6">
      <c r="A976" s="227"/>
      <c r="B976" s="197"/>
      <c r="C976" s="197"/>
      <c r="D976" s="197"/>
      <c r="E976" s="211"/>
      <c r="F976" s="211"/>
    </row>
    <row r="977" spans="1:6">
      <c r="A977" s="227"/>
      <c r="B977" s="197"/>
      <c r="C977" s="197"/>
      <c r="D977" s="197"/>
      <c r="E977" s="211"/>
      <c r="F977" s="211"/>
    </row>
    <row r="978" spans="1:6">
      <c r="A978" s="227"/>
      <c r="B978" s="197"/>
      <c r="C978" s="197"/>
      <c r="D978" s="197"/>
      <c r="E978" s="211"/>
      <c r="F978" s="211"/>
    </row>
    <row r="979" spans="1:6">
      <c r="A979" s="227"/>
      <c r="B979" s="197"/>
      <c r="C979" s="197"/>
      <c r="D979" s="197"/>
      <c r="E979" s="211"/>
      <c r="F979" s="211"/>
    </row>
    <row r="980" spans="1:6">
      <c r="A980" s="227"/>
      <c r="B980" s="197"/>
      <c r="C980" s="197"/>
      <c r="D980" s="197"/>
      <c r="E980" s="211"/>
      <c r="F980" s="211"/>
    </row>
    <row r="981" spans="1:6">
      <c r="A981" s="227"/>
      <c r="B981" s="197"/>
      <c r="C981" s="197"/>
      <c r="D981" s="197"/>
      <c r="E981" s="211"/>
      <c r="F981" s="211"/>
    </row>
    <row r="982" spans="1:6">
      <c r="A982" s="227"/>
      <c r="B982" s="197"/>
      <c r="C982" s="197"/>
      <c r="D982" s="197"/>
      <c r="E982" s="211"/>
      <c r="F982" s="211"/>
    </row>
    <row r="983" spans="1:6">
      <c r="A983" s="227"/>
      <c r="B983" s="197"/>
      <c r="C983" s="197"/>
      <c r="D983" s="197"/>
      <c r="E983" s="211"/>
      <c r="F983" s="211"/>
    </row>
    <row r="984" spans="1:6">
      <c r="A984" s="227"/>
      <c r="B984" s="197"/>
      <c r="C984" s="197"/>
      <c r="D984" s="197"/>
      <c r="E984" s="211"/>
      <c r="F984" s="211"/>
    </row>
    <row r="985" spans="1:6">
      <c r="A985" s="227"/>
      <c r="B985" s="197"/>
      <c r="C985" s="197"/>
      <c r="D985" s="197"/>
      <c r="E985" s="211"/>
      <c r="F985" s="211"/>
    </row>
    <row r="986" spans="1:6">
      <c r="A986" s="227"/>
      <c r="B986" s="197"/>
      <c r="C986" s="197"/>
      <c r="D986" s="197"/>
      <c r="E986" s="211"/>
      <c r="F986" s="211"/>
    </row>
    <row r="987" spans="1:6">
      <c r="A987" s="227"/>
      <c r="B987" s="197"/>
      <c r="C987" s="197"/>
      <c r="D987" s="197"/>
      <c r="E987" s="211"/>
      <c r="F987" s="211"/>
    </row>
    <row r="988" spans="1:6">
      <c r="A988" s="227"/>
      <c r="B988" s="197"/>
      <c r="C988" s="197"/>
      <c r="D988" s="197"/>
      <c r="E988" s="211"/>
      <c r="F988" s="211"/>
    </row>
    <row r="989" spans="1:6">
      <c r="A989" s="227"/>
      <c r="B989" s="197"/>
      <c r="C989" s="197"/>
      <c r="D989" s="197"/>
      <c r="E989" s="211"/>
      <c r="F989" s="211"/>
    </row>
    <row r="990" spans="1:6">
      <c r="A990" s="227"/>
      <c r="B990" s="197"/>
      <c r="C990" s="197"/>
      <c r="D990" s="197"/>
      <c r="E990" s="211"/>
      <c r="F990" s="211"/>
    </row>
    <row r="991" spans="1:6">
      <c r="A991" s="227"/>
      <c r="B991" s="197"/>
      <c r="C991" s="197"/>
      <c r="D991" s="197"/>
      <c r="E991" s="211"/>
      <c r="F991" s="211"/>
    </row>
    <row r="992" spans="1:6">
      <c r="A992" s="227"/>
      <c r="B992" s="197"/>
      <c r="C992" s="197"/>
      <c r="D992" s="197"/>
      <c r="E992" s="211"/>
      <c r="F992" s="211"/>
    </row>
    <row r="993" spans="1:6">
      <c r="A993" s="227"/>
      <c r="B993" s="197"/>
      <c r="C993" s="197"/>
      <c r="D993" s="197"/>
      <c r="E993" s="211"/>
      <c r="F993" s="211"/>
    </row>
    <row r="994" spans="1:6">
      <c r="A994" s="227"/>
      <c r="B994" s="197"/>
      <c r="C994" s="197"/>
      <c r="D994" s="197"/>
      <c r="E994" s="211"/>
      <c r="F994" s="211"/>
    </row>
    <row r="995" spans="1:6">
      <c r="A995" s="227"/>
      <c r="B995" s="197"/>
      <c r="C995" s="197"/>
      <c r="D995" s="197"/>
      <c r="E995" s="211"/>
      <c r="F995" s="211"/>
    </row>
    <row r="996" spans="1:6">
      <c r="A996" s="227"/>
      <c r="B996" s="197"/>
      <c r="C996" s="197"/>
      <c r="D996" s="197"/>
      <c r="E996" s="211"/>
      <c r="F996" s="211"/>
    </row>
    <row r="997" spans="1:6">
      <c r="A997" s="227"/>
      <c r="B997" s="197"/>
      <c r="C997" s="197"/>
      <c r="D997" s="197"/>
      <c r="E997" s="211"/>
      <c r="F997" s="211"/>
    </row>
    <row r="998" spans="1:6">
      <c r="A998" s="227"/>
      <c r="B998" s="197"/>
      <c r="C998" s="197"/>
      <c r="D998" s="197"/>
      <c r="E998" s="211"/>
      <c r="F998" s="211"/>
    </row>
    <row r="999" spans="1:6">
      <c r="A999" s="227"/>
      <c r="B999" s="197"/>
      <c r="C999" s="197"/>
      <c r="D999" s="197"/>
      <c r="E999" s="211"/>
      <c r="F999" s="211"/>
    </row>
    <row r="1000" spans="1:6">
      <c r="A1000" s="227"/>
      <c r="B1000" s="197"/>
      <c r="C1000" s="197"/>
      <c r="D1000" s="197"/>
      <c r="E1000" s="211"/>
      <c r="F1000" s="211"/>
    </row>
    <row r="1001" spans="1:6">
      <c r="A1001" s="227"/>
      <c r="B1001" s="197"/>
      <c r="C1001" s="197"/>
      <c r="D1001" s="197"/>
      <c r="E1001" s="211"/>
      <c r="F1001" s="211"/>
    </row>
    <row r="1002" spans="1:6">
      <c r="A1002" s="227"/>
      <c r="B1002" s="197"/>
      <c r="C1002" s="197"/>
      <c r="D1002" s="197"/>
      <c r="E1002" s="211"/>
      <c r="F1002" s="211"/>
    </row>
    <row r="1003" spans="1:6">
      <c r="A1003" s="227"/>
      <c r="B1003" s="197"/>
      <c r="C1003" s="197"/>
      <c r="D1003" s="197"/>
      <c r="E1003" s="211"/>
      <c r="F1003" s="211"/>
    </row>
    <row r="1004" spans="1:6">
      <c r="A1004" s="227"/>
      <c r="B1004" s="197"/>
      <c r="C1004" s="197"/>
      <c r="D1004" s="197"/>
      <c r="E1004" s="211"/>
      <c r="F1004" s="211"/>
    </row>
    <row r="1005" spans="1:6">
      <c r="A1005" s="227"/>
      <c r="B1005" s="197"/>
      <c r="C1005" s="197"/>
      <c r="D1005" s="197"/>
      <c r="E1005" s="211"/>
      <c r="F1005" s="211"/>
    </row>
    <row r="1006" spans="1:6">
      <c r="A1006" s="227"/>
      <c r="B1006" s="197"/>
      <c r="C1006" s="197"/>
      <c r="D1006" s="197"/>
      <c r="E1006" s="211"/>
      <c r="F1006" s="211"/>
    </row>
    <row r="1007" spans="1:6">
      <c r="A1007" s="227"/>
      <c r="B1007" s="197"/>
      <c r="C1007" s="197"/>
      <c r="D1007" s="197"/>
      <c r="E1007" s="211"/>
      <c r="F1007" s="211"/>
    </row>
    <row r="1008" spans="1:6">
      <c r="A1008" s="227"/>
      <c r="B1008" s="197"/>
      <c r="C1008" s="197"/>
      <c r="D1008" s="197"/>
      <c r="E1008" s="211"/>
      <c r="F1008" s="211"/>
    </row>
    <row r="1009" spans="1:6">
      <c r="A1009" s="227"/>
      <c r="B1009" s="197"/>
      <c r="C1009" s="197"/>
      <c r="D1009" s="197"/>
      <c r="E1009" s="211"/>
      <c r="F1009" s="211"/>
    </row>
    <row r="1010" spans="1:6">
      <c r="A1010" s="227"/>
      <c r="B1010" s="197"/>
      <c r="C1010" s="197"/>
      <c r="D1010" s="197"/>
      <c r="E1010" s="211"/>
      <c r="F1010" s="211"/>
    </row>
    <row r="1011" spans="1:6">
      <c r="A1011" s="227"/>
      <c r="B1011" s="197"/>
      <c r="C1011" s="197"/>
      <c r="D1011" s="197"/>
      <c r="E1011" s="211"/>
      <c r="F1011" s="211"/>
    </row>
    <row r="1012" spans="1:6">
      <c r="A1012" s="227"/>
      <c r="B1012" s="197"/>
      <c r="C1012" s="197"/>
      <c r="D1012" s="197"/>
      <c r="E1012" s="211"/>
      <c r="F1012" s="211"/>
    </row>
    <row r="1013" spans="1:6">
      <c r="A1013" s="227"/>
      <c r="B1013" s="197"/>
      <c r="C1013" s="197"/>
      <c r="D1013" s="197"/>
      <c r="E1013" s="211"/>
      <c r="F1013" s="211"/>
    </row>
    <row r="1014" spans="1:6">
      <c r="A1014" s="227"/>
      <c r="B1014" s="197"/>
      <c r="C1014" s="197"/>
      <c r="D1014" s="197"/>
      <c r="E1014" s="211"/>
      <c r="F1014" s="211"/>
    </row>
    <row r="1015" spans="1:6">
      <c r="A1015" s="227"/>
      <c r="B1015" s="197"/>
      <c r="C1015" s="197"/>
      <c r="D1015" s="197"/>
      <c r="E1015" s="211"/>
      <c r="F1015" s="211"/>
    </row>
    <row r="1016" spans="1:6">
      <c r="A1016" s="227"/>
      <c r="B1016" s="197"/>
      <c r="C1016" s="197"/>
      <c r="D1016" s="197"/>
      <c r="E1016" s="211"/>
      <c r="F1016" s="211"/>
    </row>
    <row r="1017" spans="1:6">
      <c r="A1017" s="227"/>
      <c r="B1017" s="197"/>
      <c r="C1017" s="197"/>
      <c r="D1017" s="197"/>
      <c r="E1017" s="211"/>
      <c r="F1017" s="211"/>
    </row>
    <row r="1018" spans="1:6">
      <c r="A1018" s="227"/>
      <c r="B1018" s="197"/>
      <c r="C1018" s="197"/>
      <c r="D1018" s="197"/>
      <c r="E1018" s="211"/>
      <c r="F1018" s="211"/>
    </row>
    <row r="1019" spans="1:6">
      <c r="A1019" s="227"/>
      <c r="B1019" s="197"/>
      <c r="C1019" s="197"/>
      <c r="D1019" s="197"/>
      <c r="E1019" s="211"/>
      <c r="F1019" s="211"/>
    </row>
    <row r="1020" spans="1:6">
      <c r="A1020" s="227"/>
      <c r="B1020" s="197"/>
      <c r="C1020" s="197"/>
      <c r="D1020" s="197"/>
      <c r="E1020" s="211"/>
      <c r="F1020" s="211"/>
    </row>
    <row r="1021" spans="1:6">
      <c r="A1021" s="227"/>
      <c r="B1021" s="197"/>
      <c r="C1021" s="197"/>
      <c r="D1021" s="197"/>
      <c r="E1021" s="211"/>
      <c r="F1021" s="211"/>
    </row>
    <row r="1022" spans="1:6">
      <c r="A1022" s="227"/>
      <c r="B1022" s="197"/>
      <c r="C1022" s="197"/>
      <c r="D1022" s="197"/>
      <c r="E1022" s="211"/>
      <c r="F1022" s="211"/>
    </row>
    <row r="1023" spans="1:6">
      <c r="A1023" s="227"/>
      <c r="B1023" s="197"/>
      <c r="C1023" s="197"/>
      <c r="D1023" s="197"/>
      <c r="E1023" s="211"/>
      <c r="F1023" s="211"/>
    </row>
    <row r="1024" spans="1:6">
      <c r="A1024" s="227"/>
      <c r="B1024" s="197"/>
      <c r="C1024" s="197"/>
      <c r="D1024" s="197"/>
      <c r="E1024" s="211"/>
      <c r="F1024" s="211"/>
    </row>
    <row r="1025" spans="1:6">
      <c r="A1025" s="227"/>
      <c r="B1025" s="197"/>
      <c r="C1025" s="197"/>
      <c r="D1025" s="197"/>
      <c r="E1025" s="211"/>
      <c r="F1025" s="211"/>
    </row>
    <row r="1026" spans="1:6">
      <c r="A1026" s="227"/>
      <c r="B1026" s="197"/>
      <c r="C1026" s="197"/>
      <c r="D1026" s="197"/>
      <c r="E1026" s="211"/>
      <c r="F1026" s="211"/>
    </row>
    <row r="1027" spans="1:6">
      <c r="A1027" s="227"/>
      <c r="B1027" s="197"/>
      <c r="C1027" s="197"/>
      <c r="D1027" s="197"/>
      <c r="E1027" s="211"/>
      <c r="F1027" s="211"/>
    </row>
    <row r="1028" spans="1:6">
      <c r="A1028" s="227"/>
      <c r="B1028" s="197"/>
      <c r="C1028" s="197"/>
      <c r="D1028" s="197"/>
      <c r="E1028" s="211"/>
      <c r="F1028" s="211"/>
    </row>
    <row r="1029" spans="1:6">
      <c r="A1029" s="227"/>
      <c r="B1029" s="197"/>
      <c r="C1029" s="197"/>
      <c r="D1029" s="197"/>
      <c r="E1029" s="211"/>
      <c r="F1029" s="211"/>
    </row>
    <row r="1030" spans="1:6">
      <c r="A1030" s="227"/>
      <c r="B1030" s="197"/>
      <c r="C1030" s="197"/>
      <c r="D1030" s="197"/>
      <c r="E1030" s="211"/>
      <c r="F1030" s="211"/>
    </row>
    <row r="1031" spans="1:6">
      <c r="A1031" s="227"/>
      <c r="B1031" s="197"/>
      <c r="C1031" s="197"/>
      <c r="D1031" s="197"/>
      <c r="E1031" s="211"/>
      <c r="F1031" s="211"/>
    </row>
    <row r="1032" spans="1:6">
      <c r="A1032" s="227"/>
      <c r="B1032" s="197"/>
      <c r="C1032" s="197"/>
      <c r="D1032" s="197"/>
      <c r="E1032" s="211"/>
      <c r="F1032" s="211"/>
    </row>
    <row r="1033" spans="1:6">
      <c r="A1033" s="227"/>
      <c r="B1033" s="197"/>
      <c r="C1033" s="197"/>
      <c r="D1033" s="197"/>
      <c r="E1033" s="211"/>
      <c r="F1033" s="211"/>
    </row>
    <row r="1034" spans="1:6">
      <c r="A1034" s="227"/>
      <c r="B1034" s="197"/>
      <c r="C1034" s="197"/>
      <c r="D1034" s="197"/>
      <c r="E1034" s="211"/>
      <c r="F1034" s="211"/>
    </row>
    <row r="1035" spans="1:6">
      <c r="A1035" s="227"/>
      <c r="B1035" s="197"/>
      <c r="C1035" s="197"/>
      <c r="D1035" s="197"/>
      <c r="E1035" s="211"/>
      <c r="F1035" s="211"/>
    </row>
    <row r="1036" spans="1:6">
      <c r="A1036" s="227"/>
      <c r="B1036" s="197"/>
      <c r="C1036" s="197"/>
      <c r="D1036" s="197"/>
      <c r="E1036" s="211"/>
      <c r="F1036" s="211"/>
    </row>
    <row r="1037" spans="1:6">
      <c r="A1037" s="227"/>
      <c r="B1037" s="197"/>
      <c r="C1037" s="197"/>
      <c r="D1037" s="197"/>
      <c r="E1037" s="211"/>
      <c r="F1037" s="211"/>
    </row>
    <row r="1038" spans="1:6">
      <c r="A1038" s="227"/>
      <c r="B1038" s="197"/>
      <c r="C1038" s="197"/>
      <c r="D1038" s="197"/>
      <c r="E1038" s="211"/>
      <c r="F1038" s="211"/>
    </row>
    <row r="1039" spans="1:6">
      <c r="A1039" s="227"/>
      <c r="B1039" s="197"/>
      <c r="C1039" s="197"/>
      <c r="D1039" s="197"/>
      <c r="E1039" s="211"/>
      <c r="F1039" s="211"/>
    </row>
    <row r="1040" spans="1:6">
      <c r="A1040" s="227"/>
      <c r="B1040" s="197"/>
      <c r="C1040" s="197"/>
      <c r="D1040" s="197"/>
      <c r="E1040" s="211"/>
      <c r="F1040" s="211"/>
    </row>
    <row r="1041" spans="1:6">
      <c r="A1041" s="227"/>
      <c r="B1041" s="197"/>
      <c r="C1041" s="197"/>
      <c r="D1041" s="197"/>
      <c r="E1041" s="211"/>
      <c r="F1041" s="211"/>
    </row>
    <row r="1042" spans="1:6">
      <c r="A1042" s="227"/>
      <c r="B1042" s="197"/>
      <c r="C1042" s="197"/>
      <c r="D1042" s="197"/>
      <c r="E1042" s="211"/>
      <c r="F1042" s="211"/>
    </row>
    <row r="1043" spans="1:6">
      <c r="A1043" s="227"/>
      <c r="B1043" s="197"/>
      <c r="C1043" s="197"/>
      <c r="D1043" s="197"/>
      <c r="E1043" s="211"/>
      <c r="F1043" s="211"/>
    </row>
    <row r="1044" spans="1:6">
      <c r="A1044" s="227"/>
      <c r="B1044" s="197"/>
      <c r="C1044" s="197"/>
      <c r="D1044" s="197"/>
      <c r="E1044" s="211"/>
      <c r="F1044" s="211"/>
    </row>
    <row r="1045" spans="1:6">
      <c r="A1045" s="227"/>
      <c r="B1045" s="197"/>
      <c r="C1045" s="197"/>
      <c r="D1045" s="197"/>
      <c r="E1045" s="211"/>
      <c r="F1045" s="211"/>
    </row>
    <row r="1046" spans="1:6">
      <c r="A1046" s="227"/>
      <c r="B1046" s="197"/>
      <c r="C1046" s="197"/>
      <c r="D1046" s="197"/>
      <c r="E1046" s="211"/>
      <c r="F1046" s="211"/>
    </row>
    <row r="1047" spans="1:6">
      <c r="A1047" s="227"/>
      <c r="B1047" s="197"/>
      <c r="C1047" s="197"/>
      <c r="D1047" s="197"/>
      <c r="E1047" s="211"/>
      <c r="F1047" s="211"/>
    </row>
    <row r="1048" spans="1:6">
      <c r="A1048" s="227"/>
      <c r="B1048" s="197"/>
      <c r="C1048" s="197"/>
      <c r="D1048" s="197"/>
      <c r="E1048" s="211"/>
      <c r="F1048" s="211"/>
    </row>
    <row r="1049" spans="1:6">
      <c r="A1049" s="227"/>
      <c r="B1049" s="197"/>
      <c r="C1049" s="197"/>
      <c r="D1049" s="197"/>
      <c r="E1049" s="211"/>
      <c r="F1049" s="211"/>
    </row>
    <row r="1050" spans="1:6">
      <c r="A1050" s="227"/>
      <c r="B1050" s="197"/>
      <c r="C1050" s="197"/>
      <c r="D1050" s="197"/>
      <c r="E1050" s="211"/>
      <c r="F1050" s="211"/>
    </row>
    <row r="1051" spans="1:6">
      <c r="A1051" s="227"/>
      <c r="B1051" s="197"/>
      <c r="C1051" s="197"/>
      <c r="D1051" s="197"/>
      <c r="E1051" s="211"/>
      <c r="F1051" s="211"/>
    </row>
    <row r="1052" spans="1:6">
      <c r="A1052" s="227"/>
      <c r="B1052" s="197"/>
      <c r="C1052" s="197"/>
      <c r="D1052" s="197"/>
      <c r="E1052" s="211"/>
      <c r="F1052" s="211"/>
    </row>
    <row r="1053" spans="1:6">
      <c r="A1053" s="227"/>
      <c r="B1053" s="197"/>
      <c r="C1053" s="197"/>
      <c r="D1053" s="197"/>
      <c r="E1053" s="211"/>
      <c r="F1053" s="211"/>
    </row>
    <row r="1054" spans="1:6">
      <c r="A1054" s="227"/>
      <c r="B1054" s="197"/>
      <c r="C1054" s="197"/>
      <c r="D1054" s="197"/>
      <c r="E1054" s="211"/>
      <c r="F1054" s="211"/>
    </row>
    <row r="1055" spans="1:6">
      <c r="A1055" s="227"/>
      <c r="B1055" s="197"/>
      <c r="C1055" s="197"/>
      <c r="D1055" s="197"/>
      <c r="E1055" s="211"/>
      <c r="F1055" s="211"/>
    </row>
    <row r="1056" spans="1:6">
      <c r="A1056" s="227"/>
      <c r="B1056" s="197"/>
      <c r="C1056" s="197"/>
      <c r="D1056" s="197"/>
      <c r="E1056" s="211"/>
      <c r="F1056" s="211"/>
    </row>
    <row r="1057" spans="1:6">
      <c r="A1057" s="227"/>
      <c r="B1057" s="197"/>
      <c r="C1057" s="197"/>
      <c r="D1057" s="197"/>
      <c r="E1057" s="211"/>
      <c r="F1057" s="211"/>
    </row>
    <row r="1058" spans="1:6">
      <c r="A1058" s="227"/>
      <c r="B1058" s="197"/>
      <c r="C1058" s="197"/>
      <c r="D1058" s="197"/>
      <c r="E1058" s="211"/>
      <c r="F1058" s="211"/>
    </row>
    <row r="1059" spans="1:6">
      <c r="A1059" s="227"/>
      <c r="B1059" s="197"/>
      <c r="C1059" s="197"/>
      <c r="D1059" s="197"/>
      <c r="E1059" s="211"/>
      <c r="F1059" s="211"/>
    </row>
    <row r="1060" spans="1:6">
      <c r="A1060" s="227"/>
      <c r="B1060" s="197"/>
      <c r="C1060" s="197"/>
      <c r="D1060" s="197"/>
      <c r="E1060" s="211"/>
      <c r="F1060" s="211"/>
    </row>
    <row r="1061" spans="1:6">
      <c r="A1061" s="227"/>
      <c r="B1061" s="197"/>
      <c r="C1061" s="197"/>
      <c r="D1061" s="197"/>
      <c r="E1061" s="211"/>
      <c r="F1061" s="211"/>
    </row>
    <row r="1062" spans="1:6">
      <c r="A1062" s="227"/>
      <c r="B1062" s="197"/>
      <c r="C1062" s="197"/>
      <c r="D1062" s="197"/>
      <c r="E1062" s="211"/>
      <c r="F1062" s="211"/>
    </row>
    <row r="1063" spans="1:6">
      <c r="A1063" s="227"/>
      <c r="B1063" s="197"/>
      <c r="C1063" s="197"/>
      <c r="D1063" s="197"/>
      <c r="E1063" s="211"/>
      <c r="F1063" s="211"/>
    </row>
    <row r="1064" spans="1:6">
      <c r="A1064" s="227"/>
      <c r="B1064" s="197"/>
      <c r="C1064" s="197"/>
      <c r="D1064" s="197"/>
      <c r="E1064" s="211"/>
      <c r="F1064" s="211"/>
    </row>
    <row r="1065" spans="1:6">
      <c r="A1065" s="227"/>
      <c r="B1065" s="197"/>
      <c r="C1065" s="197"/>
      <c r="D1065" s="197"/>
      <c r="E1065" s="211"/>
      <c r="F1065" s="211"/>
    </row>
    <row r="1066" spans="1:6">
      <c r="A1066" s="227"/>
      <c r="B1066" s="197"/>
      <c r="C1066" s="197"/>
      <c r="D1066" s="197"/>
      <c r="E1066" s="211"/>
      <c r="F1066" s="211"/>
    </row>
    <row r="1067" spans="1:6">
      <c r="A1067" s="227"/>
      <c r="B1067" s="197"/>
      <c r="C1067" s="197"/>
      <c r="D1067" s="197"/>
      <c r="E1067" s="211"/>
      <c r="F1067" s="211"/>
    </row>
    <row r="1068" spans="1:6">
      <c r="A1068" s="227"/>
      <c r="B1068" s="197"/>
      <c r="C1068" s="197"/>
      <c r="D1068" s="197"/>
      <c r="E1068" s="211"/>
      <c r="F1068" s="211"/>
    </row>
    <row r="1069" spans="1:6">
      <c r="A1069" s="227"/>
      <c r="B1069" s="197"/>
      <c r="C1069" s="197"/>
      <c r="D1069" s="197"/>
      <c r="E1069" s="211"/>
      <c r="F1069" s="211"/>
    </row>
    <row r="1070" spans="1:6">
      <c r="A1070" s="227"/>
      <c r="B1070" s="197"/>
      <c r="C1070" s="197"/>
      <c r="D1070" s="197"/>
      <c r="E1070" s="211"/>
      <c r="F1070" s="211"/>
    </row>
    <row r="1071" spans="1:6">
      <c r="A1071" s="227"/>
      <c r="B1071" s="197"/>
      <c r="C1071" s="197"/>
      <c r="D1071" s="197"/>
      <c r="E1071" s="211"/>
      <c r="F1071" s="211"/>
    </row>
    <row r="1072" spans="1:6">
      <c r="A1072" s="227"/>
      <c r="B1072" s="197"/>
      <c r="C1072" s="197"/>
      <c r="D1072" s="197"/>
      <c r="E1072" s="211"/>
      <c r="F1072" s="211"/>
    </row>
    <row r="1073" spans="1:6">
      <c r="A1073" s="227"/>
      <c r="B1073" s="197"/>
      <c r="C1073" s="197"/>
      <c r="D1073" s="197"/>
      <c r="E1073" s="211"/>
      <c r="F1073" s="211"/>
    </row>
    <row r="1074" spans="1:6">
      <c r="A1074" s="227"/>
      <c r="B1074" s="197"/>
      <c r="C1074" s="197"/>
      <c r="D1074" s="197"/>
      <c r="E1074" s="211"/>
      <c r="F1074" s="211"/>
    </row>
    <row r="1075" spans="1:6">
      <c r="A1075" s="227"/>
      <c r="B1075" s="197"/>
      <c r="C1075" s="197"/>
      <c r="D1075" s="197"/>
      <c r="E1075" s="211"/>
      <c r="F1075" s="211"/>
    </row>
    <row r="1076" spans="1:6">
      <c r="A1076" s="227"/>
      <c r="B1076" s="197"/>
      <c r="C1076" s="197"/>
      <c r="D1076" s="197"/>
      <c r="E1076" s="211"/>
      <c r="F1076" s="211"/>
    </row>
    <row r="1077" spans="1:6">
      <c r="A1077" s="227"/>
      <c r="B1077" s="197"/>
      <c r="C1077" s="197"/>
      <c r="D1077" s="197"/>
      <c r="E1077" s="211"/>
      <c r="F1077" s="211"/>
    </row>
    <row r="1078" spans="1:6">
      <c r="A1078" s="227"/>
      <c r="B1078" s="197"/>
      <c r="C1078" s="197"/>
      <c r="D1078" s="197"/>
      <c r="E1078" s="211"/>
      <c r="F1078" s="211"/>
    </row>
    <row r="1079" spans="1:6">
      <c r="A1079" s="227"/>
      <c r="B1079" s="197"/>
      <c r="C1079" s="197"/>
      <c r="D1079" s="197"/>
      <c r="E1079" s="211"/>
      <c r="F1079" s="211"/>
    </row>
    <row r="1080" spans="1:6">
      <c r="A1080" s="227"/>
      <c r="B1080" s="197"/>
      <c r="C1080" s="197"/>
      <c r="D1080" s="197"/>
      <c r="E1080" s="211"/>
      <c r="F1080" s="211"/>
    </row>
    <row r="1081" spans="1:6">
      <c r="A1081" s="227"/>
      <c r="B1081" s="197"/>
      <c r="C1081" s="197"/>
      <c r="D1081" s="197"/>
      <c r="E1081" s="211"/>
      <c r="F1081" s="211"/>
    </row>
    <row r="1082" spans="1:6">
      <c r="A1082" s="227"/>
      <c r="B1082" s="197"/>
      <c r="C1082" s="197"/>
      <c r="D1082" s="197"/>
      <c r="E1082" s="211"/>
      <c r="F1082" s="211"/>
    </row>
    <row r="1083" spans="1:6">
      <c r="A1083" s="227"/>
      <c r="B1083" s="197"/>
      <c r="C1083" s="197"/>
      <c r="D1083" s="197"/>
      <c r="E1083" s="211"/>
      <c r="F1083" s="211"/>
    </row>
    <row r="1084" spans="1:6">
      <c r="A1084" s="227"/>
      <c r="B1084" s="197"/>
      <c r="C1084" s="197"/>
      <c r="D1084" s="197"/>
      <c r="E1084" s="211"/>
      <c r="F1084" s="211"/>
    </row>
    <row r="1085" spans="1:6">
      <c r="A1085" s="227"/>
      <c r="B1085" s="197"/>
      <c r="C1085" s="197"/>
      <c r="D1085" s="197"/>
      <c r="E1085" s="211"/>
      <c r="F1085" s="211"/>
    </row>
    <row r="1086" spans="1:6">
      <c r="A1086" s="227"/>
      <c r="B1086" s="197"/>
      <c r="C1086" s="197"/>
      <c r="D1086" s="197"/>
      <c r="E1086" s="211"/>
      <c r="F1086" s="211"/>
    </row>
    <row r="1087" spans="1:6">
      <c r="A1087" s="227"/>
      <c r="B1087" s="197"/>
      <c r="C1087" s="197"/>
      <c r="D1087" s="197"/>
      <c r="E1087" s="211"/>
      <c r="F1087" s="211"/>
    </row>
    <row r="1088" spans="1:6">
      <c r="A1088" s="227"/>
      <c r="B1088" s="197"/>
      <c r="C1088" s="197"/>
      <c r="D1088" s="197"/>
      <c r="E1088" s="211"/>
      <c r="F1088" s="211"/>
    </row>
    <row r="1089" spans="1:6">
      <c r="A1089" s="227"/>
      <c r="B1089" s="197"/>
      <c r="C1089" s="197"/>
      <c r="D1089" s="197"/>
      <c r="E1089" s="211"/>
      <c r="F1089" s="211"/>
    </row>
    <row r="1090" spans="1:6">
      <c r="A1090" s="227"/>
      <c r="B1090" s="197"/>
      <c r="C1090" s="197"/>
      <c r="D1090" s="197"/>
      <c r="E1090" s="211"/>
      <c r="F1090" s="211"/>
    </row>
    <row r="1091" spans="1:6">
      <c r="A1091" s="227"/>
      <c r="B1091" s="197"/>
      <c r="C1091" s="197"/>
      <c r="D1091" s="197"/>
      <c r="E1091" s="211"/>
      <c r="F1091" s="211"/>
    </row>
    <row r="1092" spans="1:6">
      <c r="A1092" s="227"/>
      <c r="B1092" s="197"/>
      <c r="C1092" s="197"/>
      <c r="D1092" s="197"/>
      <c r="E1092" s="211"/>
      <c r="F1092" s="211"/>
    </row>
    <row r="1093" spans="1:6">
      <c r="A1093" s="227"/>
      <c r="B1093" s="197"/>
      <c r="C1093" s="197"/>
      <c r="D1093" s="197"/>
      <c r="E1093" s="211"/>
      <c r="F1093" s="211"/>
    </row>
    <row r="1094" spans="1:6">
      <c r="A1094" s="227"/>
      <c r="B1094" s="197"/>
      <c r="C1094" s="197"/>
      <c r="D1094" s="197"/>
      <c r="E1094" s="211"/>
      <c r="F1094" s="211"/>
    </row>
    <row r="1095" spans="1:6">
      <c r="A1095" s="227"/>
      <c r="B1095" s="197"/>
      <c r="C1095" s="197"/>
      <c r="D1095" s="197"/>
      <c r="E1095" s="211"/>
      <c r="F1095" s="211"/>
    </row>
    <row r="1096" spans="1:6">
      <c r="A1096" s="227"/>
      <c r="B1096" s="197"/>
      <c r="C1096" s="197"/>
      <c r="D1096" s="197"/>
      <c r="E1096" s="211"/>
      <c r="F1096" s="211"/>
    </row>
    <row r="1097" spans="1:6">
      <c r="A1097" s="227"/>
      <c r="B1097" s="197"/>
      <c r="C1097" s="197"/>
      <c r="D1097" s="197"/>
      <c r="E1097" s="211"/>
      <c r="F1097" s="211"/>
    </row>
    <row r="1098" spans="1:6">
      <c r="A1098" s="227"/>
      <c r="B1098" s="197"/>
      <c r="C1098" s="197"/>
      <c r="D1098" s="197"/>
      <c r="E1098" s="211"/>
      <c r="F1098" s="211"/>
    </row>
    <row r="1099" spans="1:6">
      <c r="A1099" s="227"/>
      <c r="B1099" s="197"/>
      <c r="C1099" s="197"/>
      <c r="D1099" s="197"/>
      <c r="E1099" s="211"/>
      <c r="F1099" s="211"/>
    </row>
    <row r="1100" spans="1:6">
      <c r="A1100" s="227"/>
      <c r="B1100" s="197"/>
      <c r="C1100" s="197"/>
      <c r="D1100" s="197"/>
      <c r="E1100" s="211"/>
      <c r="F1100" s="211"/>
    </row>
    <row r="1101" spans="1:6">
      <c r="A1101" s="227"/>
      <c r="B1101" s="197"/>
      <c r="C1101" s="197"/>
      <c r="D1101" s="197"/>
      <c r="E1101" s="211"/>
      <c r="F1101" s="211"/>
    </row>
    <row r="1102" spans="1:6">
      <c r="A1102" s="227"/>
      <c r="B1102" s="197"/>
      <c r="C1102" s="197"/>
      <c r="D1102" s="197"/>
      <c r="E1102" s="211"/>
      <c r="F1102" s="211"/>
    </row>
    <row r="1103" spans="1:6">
      <c r="A1103" s="227"/>
      <c r="B1103" s="197"/>
      <c r="C1103" s="197"/>
      <c r="D1103" s="197"/>
      <c r="E1103" s="211"/>
      <c r="F1103" s="211"/>
    </row>
    <row r="1104" spans="1:6">
      <c r="A1104" s="227"/>
      <c r="B1104" s="197"/>
      <c r="C1104" s="197"/>
      <c r="D1104" s="197"/>
      <c r="E1104" s="211"/>
      <c r="F1104" s="211"/>
    </row>
    <row r="1105" spans="1:6">
      <c r="A1105" s="227"/>
      <c r="B1105" s="197"/>
      <c r="C1105" s="197"/>
      <c r="D1105" s="197"/>
      <c r="E1105" s="211"/>
      <c r="F1105" s="211"/>
    </row>
    <row r="1106" spans="1:6">
      <c r="A1106" s="227"/>
      <c r="B1106" s="197"/>
      <c r="C1106" s="197"/>
      <c r="D1106" s="197"/>
      <c r="E1106" s="211"/>
      <c r="F1106" s="211"/>
    </row>
    <row r="1107" spans="1:6">
      <c r="A1107" s="227"/>
      <c r="B1107" s="197"/>
      <c r="C1107" s="197"/>
      <c r="D1107" s="197"/>
      <c r="E1107" s="211"/>
      <c r="F1107" s="211"/>
    </row>
    <row r="1108" spans="1:6">
      <c r="A1108" s="227"/>
      <c r="B1108" s="197"/>
      <c r="C1108" s="197"/>
      <c r="D1108" s="197"/>
      <c r="E1108" s="211"/>
      <c r="F1108" s="211"/>
    </row>
    <row r="1109" spans="1:6">
      <c r="A1109" s="227"/>
      <c r="B1109" s="197"/>
      <c r="C1109" s="197"/>
      <c r="D1109" s="197"/>
      <c r="E1109" s="211"/>
      <c r="F1109" s="211"/>
    </row>
    <row r="1110" spans="1:6">
      <c r="A1110" s="227"/>
      <c r="B1110" s="197"/>
      <c r="C1110" s="197"/>
      <c r="D1110" s="197"/>
      <c r="E1110" s="211"/>
      <c r="F1110" s="211"/>
    </row>
    <row r="1111" spans="1:6">
      <c r="A1111" s="227"/>
      <c r="B1111" s="197"/>
      <c r="C1111" s="197"/>
      <c r="D1111" s="197"/>
      <c r="E1111" s="211"/>
      <c r="F1111" s="211"/>
    </row>
    <row r="1112" spans="1:6">
      <c r="A1112" s="227"/>
      <c r="B1112" s="197"/>
      <c r="C1112" s="197"/>
      <c r="D1112" s="197"/>
      <c r="E1112" s="211"/>
      <c r="F1112" s="211"/>
    </row>
    <row r="1113" spans="1:6">
      <c r="A1113" s="227"/>
      <c r="B1113" s="197"/>
      <c r="C1113" s="197"/>
      <c r="D1113" s="197"/>
      <c r="E1113" s="211"/>
      <c r="F1113" s="211"/>
    </row>
    <row r="1114" spans="1:6">
      <c r="A1114" s="227"/>
      <c r="B1114" s="197"/>
      <c r="C1114" s="197"/>
      <c r="D1114" s="197"/>
      <c r="E1114" s="211"/>
      <c r="F1114" s="211"/>
    </row>
    <row r="1115" spans="1:6">
      <c r="A1115" s="227"/>
      <c r="B1115" s="197"/>
      <c r="C1115" s="197"/>
      <c r="D1115" s="197"/>
      <c r="E1115" s="211"/>
      <c r="F1115" s="211"/>
    </row>
    <row r="1116" spans="1:6">
      <c r="A1116" s="227"/>
      <c r="B1116" s="197"/>
      <c r="C1116" s="197"/>
      <c r="D1116" s="197"/>
      <c r="E1116" s="211"/>
      <c r="F1116" s="211"/>
    </row>
    <row r="1117" spans="1:6">
      <c r="A1117" s="227"/>
      <c r="B1117" s="197"/>
      <c r="C1117" s="197"/>
      <c r="D1117" s="197"/>
      <c r="E1117" s="211"/>
      <c r="F1117" s="211"/>
    </row>
    <row r="1118" spans="1:6">
      <c r="A1118" s="227"/>
      <c r="B1118" s="197"/>
      <c r="C1118" s="197"/>
      <c r="D1118" s="197"/>
      <c r="E1118" s="211"/>
      <c r="F1118" s="211"/>
    </row>
    <row r="1119" spans="1:6">
      <c r="A1119" s="227"/>
      <c r="B1119" s="197"/>
      <c r="C1119" s="197"/>
      <c r="D1119" s="197"/>
      <c r="E1119" s="211"/>
      <c r="F1119" s="211"/>
    </row>
    <row r="1120" spans="1:6">
      <c r="A1120" s="227"/>
      <c r="B1120" s="197"/>
      <c r="C1120" s="197"/>
      <c r="D1120" s="197"/>
      <c r="E1120" s="211"/>
      <c r="F1120" s="211"/>
    </row>
    <row r="1121" spans="1:6">
      <c r="A1121" s="227"/>
      <c r="B1121" s="197"/>
      <c r="C1121" s="197"/>
      <c r="D1121" s="197"/>
      <c r="E1121" s="211"/>
      <c r="F1121" s="211"/>
    </row>
    <row r="1122" spans="1:6">
      <c r="A1122" s="227"/>
      <c r="B1122" s="197"/>
      <c r="C1122" s="197"/>
      <c r="D1122" s="197"/>
      <c r="E1122" s="211"/>
      <c r="F1122" s="211"/>
    </row>
    <row r="1123" spans="1:6">
      <c r="A1123" s="227"/>
      <c r="B1123" s="197"/>
      <c r="C1123" s="197"/>
      <c r="D1123" s="197"/>
      <c r="E1123" s="211"/>
      <c r="F1123" s="211"/>
    </row>
    <row r="1124" spans="1:6">
      <c r="A1124" s="227"/>
      <c r="B1124" s="197"/>
      <c r="C1124" s="197"/>
      <c r="D1124" s="197"/>
      <c r="E1124" s="211"/>
      <c r="F1124" s="211"/>
    </row>
    <row r="1125" spans="1:6">
      <c r="A1125" s="227"/>
      <c r="B1125" s="197"/>
      <c r="C1125" s="197"/>
      <c r="D1125" s="197"/>
      <c r="E1125" s="211"/>
      <c r="F1125" s="211"/>
    </row>
    <row r="1126" spans="1:6">
      <c r="A1126" s="227"/>
      <c r="B1126" s="197"/>
      <c r="C1126" s="197"/>
      <c r="D1126" s="197"/>
      <c r="E1126" s="211"/>
      <c r="F1126" s="211"/>
    </row>
    <row r="1127" spans="1:6">
      <c r="A1127" s="227"/>
      <c r="B1127" s="197"/>
      <c r="C1127" s="197"/>
      <c r="D1127" s="197"/>
      <c r="E1127" s="211"/>
      <c r="F1127" s="211"/>
    </row>
    <row r="1128" spans="1:6">
      <c r="A1128" s="227"/>
      <c r="B1128" s="197"/>
      <c r="C1128" s="197"/>
      <c r="D1128" s="197"/>
      <c r="E1128" s="211"/>
      <c r="F1128" s="211"/>
    </row>
    <row r="1129" spans="1:6">
      <c r="A1129" s="227"/>
      <c r="B1129" s="197"/>
      <c r="C1129" s="197"/>
      <c r="D1129" s="197"/>
      <c r="E1129" s="211"/>
      <c r="F1129" s="211"/>
    </row>
    <row r="1130" spans="1:6">
      <c r="A1130" s="227"/>
      <c r="B1130" s="197"/>
      <c r="C1130" s="197"/>
      <c r="D1130" s="197"/>
      <c r="E1130" s="211"/>
      <c r="F1130" s="211"/>
    </row>
    <row r="1131" spans="1:6">
      <c r="A1131" s="227"/>
      <c r="B1131" s="197"/>
      <c r="C1131" s="197"/>
      <c r="D1131" s="197"/>
      <c r="E1131" s="211"/>
      <c r="F1131" s="211"/>
    </row>
    <row r="1132" spans="1:6">
      <c r="A1132" s="227"/>
      <c r="B1132" s="197"/>
      <c r="C1132" s="197"/>
      <c r="D1132" s="197"/>
      <c r="E1132" s="211"/>
      <c r="F1132" s="211"/>
    </row>
    <row r="1133" spans="1:6">
      <c r="A1133" s="227"/>
      <c r="B1133" s="197"/>
      <c r="C1133" s="197"/>
      <c r="D1133" s="197"/>
      <c r="E1133" s="211"/>
      <c r="F1133" s="211"/>
    </row>
    <row r="1134" spans="1:6">
      <c r="A1134" s="227"/>
      <c r="B1134" s="197"/>
      <c r="C1134" s="197"/>
      <c r="D1134" s="197"/>
      <c r="E1134" s="211"/>
      <c r="F1134" s="211"/>
    </row>
    <row r="1135" spans="1:6">
      <c r="A1135" s="227"/>
      <c r="B1135" s="197"/>
      <c r="C1135" s="197"/>
      <c r="D1135" s="197"/>
      <c r="E1135" s="211"/>
      <c r="F1135" s="211"/>
    </row>
    <row r="1136" spans="1:6">
      <c r="A1136" s="227"/>
      <c r="B1136" s="197"/>
      <c r="C1136" s="197"/>
      <c r="D1136" s="197"/>
      <c r="E1136" s="211"/>
      <c r="F1136" s="211"/>
    </row>
    <row r="1137" spans="1:6">
      <c r="A1137" s="227"/>
      <c r="B1137" s="197"/>
      <c r="C1137" s="197"/>
      <c r="D1137" s="197"/>
      <c r="E1137" s="211"/>
      <c r="F1137" s="211"/>
    </row>
    <row r="1138" spans="1:6">
      <c r="A1138" s="227"/>
      <c r="B1138" s="197"/>
      <c r="C1138" s="197"/>
      <c r="D1138" s="197"/>
      <c r="E1138" s="211"/>
      <c r="F1138" s="211"/>
    </row>
    <row r="1139" spans="1:6">
      <c r="A1139" s="227"/>
      <c r="B1139" s="197"/>
      <c r="C1139" s="197"/>
      <c r="D1139" s="197"/>
      <c r="E1139" s="211"/>
      <c r="F1139" s="211"/>
    </row>
    <row r="1140" spans="1:6">
      <c r="A1140" s="227"/>
      <c r="B1140" s="197"/>
      <c r="C1140" s="197"/>
      <c r="D1140" s="197"/>
      <c r="E1140" s="211"/>
      <c r="F1140" s="211"/>
    </row>
    <row r="1141" spans="1:6">
      <c r="A1141" s="227"/>
      <c r="B1141" s="197"/>
      <c r="C1141" s="197"/>
      <c r="D1141" s="197"/>
      <c r="E1141" s="211"/>
      <c r="F1141" s="211"/>
    </row>
    <row r="1142" spans="1:6">
      <c r="A1142" s="227"/>
      <c r="B1142" s="197"/>
      <c r="C1142" s="197"/>
      <c r="D1142" s="197"/>
      <c r="E1142" s="211"/>
      <c r="F1142" s="211"/>
    </row>
    <row r="1143" spans="1:6">
      <c r="A1143" s="227"/>
      <c r="B1143" s="197"/>
      <c r="C1143" s="197"/>
      <c r="D1143" s="197"/>
      <c r="E1143" s="211"/>
      <c r="F1143" s="211"/>
    </row>
    <row r="1144" spans="1:6">
      <c r="A1144" s="227"/>
      <c r="B1144" s="197"/>
      <c r="C1144" s="197"/>
      <c r="D1144" s="197"/>
      <c r="E1144" s="211"/>
      <c r="F1144" s="211"/>
    </row>
    <row r="1145" spans="1:6">
      <c r="A1145" s="227"/>
      <c r="B1145" s="197"/>
      <c r="C1145" s="197"/>
      <c r="D1145" s="197"/>
      <c r="E1145" s="211"/>
      <c r="F1145" s="211"/>
    </row>
    <row r="1146" spans="1:6">
      <c r="A1146" s="227"/>
      <c r="B1146" s="197"/>
      <c r="C1146" s="197"/>
      <c r="D1146" s="197"/>
      <c r="E1146" s="211"/>
      <c r="F1146" s="211"/>
    </row>
    <row r="1147" spans="1:6">
      <c r="A1147" s="227"/>
      <c r="B1147" s="197"/>
      <c r="C1147" s="197"/>
      <c r="D1147" s="197"/>
      <c r="E1147" s="211"/>
      <c r="F1147" s="211"/>
    </row>
    <row r="1148" spans="1:6">
      <c r="A1148" s="227"/>
      <c r="B1148" s="197"/>
      <c r="C1148" s="197"/>
      <c r="D1148" s="197"/>
      <c r="E1148" s="211"/>
      <c r="F1148" s="211"/>
    </row>
    <row r="1149" spans="1:6">
      <c r="A1149" s="227"/>
      <c r="B1149" s="197"/>
      <c r="C1149" s="197"/>
      <c r="D1149" s="197"/>
      <c r="E1149" s="211"/>
      <c r="F1149" s="211"/>
    </row>
    <row r="1150" spans="1:6">
      <c r="A1150" s="227"/>
      <c r="B1150" s="197"/>
      <c r="C1150" s="197"/>
      <c r="D1150" s="197"/>
      <c r="E1150" s="211"/>
      <c r="F1150" s="211"/>
    </row>
    <row r="1151" spans="1:6">
      <c r="A1151" s="227"/>
      <c r="B1151" s="197"/>
      <c r="C1151" s="197"/>
      <c r="D1151" s="197"/>
      <c r="E1151" s="211"/>
      <c r="F1151" s="211"/>
    </row>
    <row r="1152" spans="1:6">
      <c r="A1152" s="227"/>
      <c r="B1152" s="197"/>
      <c r="C1152" s="197"/>
      <c r="D1152" s="197"/>
      <c r="E1152" s="211"/>
      <c r="F1152" s="211"/>
    </row>
    <row r="1153" spans="1:6">
      <c r="A1153" s="227"/>
      <c r="B1153" s="197"/>
      <c r="C1153" s="197"/>
      <c r="D1153" s="197"/>
      <c r="E1153" s="211"/>
      <c r="F1153" s="211"/>
    </row>
    <row r="1154" spans="1:6">
      <c r="A1154" s="227"/>
      <c r="B1154" s="197"/>
      <c r="C1154" s="197"/>
      <c r="D1154" s="197"/>
      <c r="E1154" s="211"/>
      <c r="F1154" s="211"/>
    </row>
    <row r="1155" spans="1:6">
      <c r="A1155" s="227"/>
      <c r="B1155" s="197"/>
      <c r="C1155" s="197"/>
      <c r="D1155" s="197"/>
      <c r="E1155" s="211"/>
      <c r="F1155" s="211"/>
    </row>
    <row r="1156" spans="1:6">
      <c r="A1156" s="227"/>
      <c r="B1156" s="197"/>
      <c r="C1156" s="197"/>
      <c r="D1156" s="197"/>
      <c r="E1156" s="211"/>
      <c r="F1156" s="211"/>
    </row>
    <row r="1157" spans="1:6">
      <c r="A1157" s="227"/>
      <c r="B1157" s="197"/>
      <c r="C1157" s="197"/>
      <c r="D1157" s="197"/>
      <c r="E1157" s="211"/>
      <c r="F1157" s="211"/>
    </row>
    <row r="1158" spans="1:6">
      <c r="A1158" s="227"/>
      <c r="B1158" s="197"/>
      <c r="C1158" s="197"/>
      <c r="D1158" s="197"/>
      <c r="E1158" s="211"/>
      <c r="F1158" s="211"/>
    </row>
    <row r="1159" spans="1:6">
      <c r="A1159" s="227"/>
      <c r="B1159" s="197"/>
      <c r="C1159" s="197"/>
      <c r="D1159" s="197"/>
      <c r="E1159" s="211"/>
      <c r="F1159" s="211"/>
    </row>
    <row r="1160" spans="1:6">
      <c r="A1160" s="227"/>
      <c r="B1160" s="197"/>
      <c r="C1160" s="197"/>
      <c r="D1160" s="197"/>
      <c r="E1160" s="211"/>
      <c r="F1160" s="211"/>
    </row>
    <row r="1161" spans="1:6">
      <c r="A1161" s="227"/>
      <c r="B1161" s="197"/>
      <c r="C1161" s="197"/>
      <c r="D1161" s="197"/>
      <c r="E1161" s="211"/>
      <c r="F1161" s="211"/>
    </row>
    <row r="1162" spans="1:6">
      <c r="A1162" s="227"/>
      <c r="B1162" s="197"/>
      <c r="C1162" s="197"/>
      <c r="D1162" s="197"/>
      <c r="E1162" s="211"/>
      <c r="F1162" s="211"/>
    </row>
    <row r="1163" spans="1:6">
      <c r="A1163" s="227"/>
      <c r="B1163" s="197"/>
      <c r="C1163" s="197"/>
      <c r="D1163" s="197"/>
      <c r="E1163" s="211"/>
      <c r="F1163" s="211"/>
    </row>
    <row r="1164" spans="1:6">
      <c r="A1164" s="227"/>
      <c r="B1164" s="197"/>
      <c r="C1164" s="197"/>
      <c r="D1164" s="197"/>
      <c r="E1164" s="211"/>
      <c r="F1164" s="211"/>
    </row>
    <row r="1165" spans="1:6">
      <c r="A1165" s="227"/>
      <c r="B1165" s="197"/>
      <c r="C1165" s="197"/>
      <c r="D1165" s="197"/>
      <c r="E1165" s="211"/>
      <c r="F1165" s="211"/>
    </row>
    <row r="1166" spans="1:6">
      <c r="A1166" s="227"/>
      <c r="B1166" s="197"/>
      <c r="C1166" s="197"/>
      <c r="D1166" s="197"/>
      <c r="E1166" s="211"/>
      <c r="F1166" s="211"/>
    </row>
    <row r="1167" spans="1:6">
      <c r="A1167" s="227"/>
      <c r="B1167" s="197"/>
      <c r="C1167" s="197"/>
      <c r="D1167" s="197"/>
      <c r="E1167" s="211"/>
      <c r="F1167" s="211"/>
    </row>
    <row r="1168" spans="1:6">
      <c r="A1168" s="227"/>
      <c r="B1168" s="197"/>
      <c r="C1168" s="197"/>
      <c r="D1168" s="197"/>
      <c r="E1168" s="211"/>
      <c r="F1168" s="211"/>
    </row>
    <row r="1169" spans="1:6">
      <c r="A1169" s="227"/>
      <c r="B1169" s="197"/>
      <c r="C1169" s="197"/>
      <c r="D1169" s="197"/>
      <c r="E1169" s="211"/>
      <c r="F1169" s="211"/>
    </row>
    <row r="1170" spans="1:6">
      <c r="A1170" s="227"/>
      <c r="B1170" s="197"/>
      <c r="C1170" s="197"/>
      <c r="D1170" s="197"/>
      <c r="E1170" s="211"/>
      <c r="F1170" s="211"/>
    </row>
    <row r="1171" spans="1:6">
      <c r="A1171" s="227"/>
      <c r="B1171" s="197"/>
      <c r="C1171" s="197"/>
      <c r="D1171" s="197"/>
      <c r="E1171" s="211"/>
      <c r="F1171" s="211"/>
    </row>
    <row r="1172" spans="1:6">
      <c r="A1172" s="227"/>
      <c r="B1172" s="197"/>
      <c r="C1172" s="197"/>
      <c r="D1172" s="197"/>
      <c r="E1172" s="211"/>
      <c r="F1172" s="211"/>
    </row>
    <row r="1173" spans="1:6">
      <c r="A1173" s="227"/>
      <c r="B1173" s="197"/>
      <c r="C1173" s="197"/>
      <c r="D1173" s="197"/>
      <c r="E1173" s="211"/>
      <c r="F1173" s="211"/>
    </row>
    <row r="1174" spans="1:6">
      <c r="A1174" s="227"/>
      <c r="B1174" s="197"/>
      <c r="C1174" s="197"/>
      <c r="D1174" s="197"/>
      <c r="E1174" s="211"/>
      <c r="F1174" s="211"/>
    </row>
    <row r="1175" spans="1:6">
      <c r="A1175" s="227"/>
      <c r="B1175" s="197"/>
      <c r="C1175" s="197"/>
      <c r="D1175" s="197"/>
      <c r="E1175" s="211"/>
      <c r="F1175" s="211"/>
    </row>
    <row r="1176" spans="1:6">
      <c r="A1176" s="227"/>
      <c r="B1176" s="197"/>
      <c r="C1176" s="197"/>
      <c r="D1176" s="197"/>
      <c r="E1176" s="211"/>
      <c r="F1176" s="211"/>
    </row>
    <row r="1177" spans="1:6">
      <c r="A1177" s="227"/>
      <c r="B1177" s="197"/>
      <c r="C1177" s="197"/>
      <c r="D1177" s="197"/>
      <c r="E1177" s="211"/>
      <c r="F1177" s="211"/>
    </row>
    <row r="1178" spans="1:6">
      <c r="A1178" s="227"/>
      <c r="B1178" s="197"/>
      <c r="C1178" s="197"/>
      <c r="D1178" s="197"/>
      <c r="E1178" s="211"/>
      <c r="F1178" s="211"/>
    </row>
    <row r="1179" spans="1:6">
      <c r="A1179" s="227"/>
      <c r="B1179" s="197"/>
      <c r="C1179" s="197"/>
      <c r="D1179" s="197"/>
      <c r="E1179" s="211"/>
      <c r="F1179" s="211"/>
    </row>
    <row r="1180" spans="1:6">
      <c r="A1180" s="227"/>
      <c r="B1180" s="197"/>
      <c r="C1180" s="197"/>
      <c r="D1180" s="197"/>
      <c r="E1180" s="211"/>
      <c r="F1180" s="211"/>
    </row>
    <row r="1181" spans="1:6">
      <c r="A1181" s="227"/>
      <c r="B1181" s="197"/>
      <c r="C1181" s="197"/>
      <c r="D1181" s="197"/>
      <c r="E1181" s="211"/>
      <c r="F1181" s="211"/>
    </row>
    <row r="1182" spans="1:6">
      <c r="A1182" s="227"/>
      <c r="B1182" s="197"/>
      <c r="C1182" s="197"/>
      <c r="D1182" s="197"/>
      <c r="E1182" s="211"/>
      <c r="F1182" s="211"/>
    </row>
    <row r="1183" spans="1:6">
      <c r="A1183" s="227"/>
      <c r="B1183" s="197"/>
      <c r="C1183" s="197"/>
      <c r="D1183" s="197"/>
      <c r="E1183" s="211"/>
      <c r="F1183" s="211"/>
    </row>
    <row r="1184" spans="1:6">
      <c r="A1184" s="227"/>
      <c r="B1184" s="197"/>
      <c r="C1184" s="197"/>
      <c r="D1184" s="197"/>
      <c r="E1184" s="211"/>
      <c r="F1184" s="211"/>
    </row>
    <row r="1185" spans="1:6">
      <c r="A1185" s="227"/>
      <c r="B1185" s="197"/>
      <c r="C1185" s="197"/>
      <c r="D1185" s="197"/>
      <c r="E1185" s="211"/>
      <c r="F1185" s="211"/>
    </row>
    <row r="1186" spans="1:6">
      <c r="A1186" s="227"/>
      <c r="B1186" s="197"/>
      <c r="C1186" s="197"/>
      <c r="D1186" s="197"/>
      <c r="E1186" s="211"/>
      <c r="F1186" s="211"/>
    </row>
    <row r="1187" spans="1:6">
      <c r="A1187" s="227"/>
      <c r="B1187" s="197"/>
      <c r="C1187" s="197"/>
      <c r="D1187" s="197"/>
      <c r="E1187" s="211"/>
      <c r="F1187" s="211"/>
    </row>
    <row r="1188" spans="1:6">
      <c r="A1188" s="227"/>
      <c r="B1188" s="197"/>
      <c r="C1188" s="197"/>
      <c r="D1188" s="197"/>
      <c r="E1188" s="211"/>
      <c r="F1188" s="211"/>
    </row>
    <row r="1189" spans="1:6">
      <c r="A1189" s="227"/>
      <c r="B1189" s="197"/>
      <c r="C1189" s="197"/>
      <c r="D1189" s="197"/>
      <c r="E1189" s="211"/>
      <c r="F1189" s="211"/>
    </row>
    <row r="1190" spans="1:6">
      <c r="A1190" s="227"/>
      <c r="B1190" s="197"/>
      <c r="C1190" s="197"/>
      <c r="D1190" s="197"/>
      <c r="E1190" s="211"/>
      <c r="F1190" s="211"/>
    </row>
    <row r="1191" spans="1:6">
      <c r="A1191" s="227"/>
      <c r="B1191" s="197"/>
      <c r="C1191" s="197"/>
      <c r="D1191" s="197"/>
      <c r="E1191" s="211"/>
      <c r="F1191" s="211"/>
    </row>
    <row r="1192" spans="1:6">
      <c r="A1192" s="227"/>
      <c r="B1192" s="197"/>
      <c r="C1192" s="197"/>
      <c r="D1192" s="197"/>
      <c r="E1192" s="211"/>
      <c r="F1192" s="211"/>
    </row>
    <row r="1193" spans="1:6">
      <c r="A1193" s="227"/>
      <c r="B1193" s="197"/>
      <c r="C1193" s="197"/>
      <c r="D1193" s="197"/>
      <c r="E1193" s="211"/>
      <c r="F1193" s="211"/>
    </row>
    <row r="1194" spans="1:6">
      <c r="A1194" s="227"/>
      <c r="B1194" s="197"/>
      <c r="C1194" s="197"/>
      <c r="D1194" s="197"/>
      <c r="E1194" s="211"/>
      <c r="F1194" s="211"/>
    </row>
    <row r="1195" spans="1:6">
      <c r="A1195" s="227"/>
      <c r="B1195" s="197"/>
      <c r="C1195" s="197"/>
      <c r="D1195" s="197"/>
      <c r="E1195" s="211"/>
      <c r="F1195" s="211"/>
    </row>
    <row r="1196" spans="1:6">
      <c r="A1196" s="227"/>
      <c r="B1196" s="197"/>
      <c r="C1196" s="197"/>
      <c r="D1196" s="197"/>
      <c r="E1196" s="211"/>
      <c r="F1196" s="211"/>
    </row>
    <row r="1197" spans="1:6">
      <c r="A1197" s="227"/>
      <c r="B1197" s="197"/>
      <c r="C1197" s="197"/>
      <c r="D1197" s="197"/>
      <c r="E1197" s="211"/>
      <c r="F1197" s="211"/>
    </row>
    <row r="1198" spans="1:6">
      <c r="A1198" s="227"/>
      <c r="B1198" s="197"/>
      <c r="C1198" s="197"/>
      <c r="D1198" s="197"/>
      <c r="E1198" s="211"/>
      <c r="F1198" s="211"/>
    </row>
    <row r="1199" spans="1:6">
      <c r="A1199" s="227"/>
      <c r="B1199" s="197"/>
      <c r="C1199" s="197"/>
      <c r="D1199" s="197"/>
      <c r="E1199" s="211"/>
      <c r="F1199" s="211"/>
    </row>
    <row r="1200" spans="1:6">
      <c r="A1200" s="227"/>
      <c r="B1200" s="197"/>
      <c r="C1200" s="197"/>
      <c r="D1200" s="197"/>
      <c r="E1200" s="211"/>
      <c r="F1200" s="211"/>
    </row>
    <row r="1201" spans="1:6">
      <c r="A1201" s="227"/>
      <c r="B1201" s="197"/>
      <c r="C1201" s="197"/>
      <c r="D1201" s="197"/>
      <c r="E1201" s="211"/>
      <c r="F1201" s="211"/>
    </row>
    <row r="1202" spans="1:6">
      <c r="A1202" s="227"/>
      <c r="B1202" s="197"/>
      <c r="C1202" s="197"/>
      <c r="D1202" s="197"/>
      <c r="E1202" s="211"/>
      <c r="F1202" s="211"/>
    </row>
    <row r="1203" spans="1:6">
      <c r="A1203" s="227"/>
      <c r="B1203" s="197"/>
      <c r="C1203" s="197"/>
      <c r="D1203" s="197"/>
      <c r="E1203" s="211"/>
      <c r="F1203" s="211"/>
    </row>
    <row r="1204" spans="1:6">
      <c r="A1204" s="227"/>
      <c r="B1204" s="197"/>
      <c r="C1204" s="197"/>
      <c r="D1204" s="197"/>
      <c r="E1204" s="211"/>
      <c r="F1204" s="211"/>
    </row>
    <row r="1205" spans="1:6">
      <c r="A1205" s="227"/>
      <c r="B1205" s="197"/>
      <c r="C1205" s="197"/>
      <c r="D1205" s="197"/>
      <c r="E1205" s="211"/>
      <c r="F1205" s="211"/>
    </row>
    <row r="1206" spans="1:6">
      <c r="A1206" s="227"/>
      <c r="B1206" s="197"/>
      <c r="C1206" s="197"/>
      <c r="D1206" s="197"/>
      <c r="E1206" s="211"/>
      <c r="F1206" s="211"/>
    </row>
    <row r="1207" spans="1:6">
      <c r="A1207" s="227"/>
      <c r="B1207" s="197"/>
      <c r="C1207" s="197"/>
      <c r="D1207" s="197"/>
      <c r="E1207" s="211"/>
      <c r="F1207" s="211"/>
    </row>
    <row r="1208" spans="1:6">
      <c r="A1208" s="227"/>
      <c r="B1208" s="197"/>
      <c r="C1208" s="197"/>
      <c r="D1208" s="197"/>
      <c r="E1208" s="211"/>
      <c r="F1208" s="211"/>
    </row>
    <row r="1209" spans="1:6">
      <c r="A1209" s="227"/>
      <c r="B1209" s="197"/>
      <c r="C1209" s="197"/>
      <c r="D1209" s="197"/>
      <c r="E1209" s="211"/>
      <c r="F1209" s="211"/>
    </row>
    <row r="1210" spans="1:6">
      <c r="A1210" s="227"/>
      <c r="B1210" s="197"/>
      <c r="C1210" s="197"/>
      <c r="D1210" s="197"/>
      <c r="E1210" s="211"/>
      <c r="F1210" s="211"/>
    </row>
    <row r="1211" spans="1:6">
      <c r="A1211" s="227"/>
      <c r="B1211" s="197"/>
      <c r="C1211" s="197"/>
      <c r="D1211" s="197"/>
      <c r="E1211" s="211"/>
      <c r="F1211" s="211"/>
    </row>
    <row r="1212" spans="1:6">
      <c r="A1212" s="227"/>
      <c r="B1212" s="197"/>
      <c r="C1212" s="197"/>
      <c r="D1212" s="197"/>
      <c r="E1212" s="211"/>
      <c r="F1212" s="211"/>
    </row>
    <row r="1213" spans="1:6">
      <c r="A1213" s="227"/>
      <c r="B1213" s="197"/>
      <c r="C1213" s="197"/>
      <c r="D1213" s="197"/>
      <c r="E1213" s="211"/>
      <c r="F1213" s="211"/>
    </row>
    <row r="1214" spans="1:6">
      <c r="A1214" s="227"/>
      <c r="B1214" s="197"/>
      <c r="C1214" s="197"/>
      <c r="D1214" s="197"/>
      <c r="E1214" s="211"/>
      <c r="F1214" s="211"/>
    </row>
    <row r="1215" spans="1:6">
      <c r="A1215" s="227"/>
      <c r="B1215" s="197"/>
      <c r="C1215" s="197"/>
      <c r="D1215" s="197"/>
      <c r="E1215" s="211"/>
      <c r="F1215" s="211"/>
    </row>
    <row r="1216" spans="1:6">
      <c r="A1216" s="227"/>
      <c r="B1216" s="197"/>
      <c r="C1216" s="197"/>
      <c r="D1216" s="197"/>
      <c r="E1216" s="211"/>
      <c r="F1216" s="211"/>
    </row>
    <row r="1217" spans="1:6">
      <c r="A1217" s="227"/>
      <c r="B1217" s="197"/>
      <c r="C1217" s="197"/>
      <c r="D1217" s="197"/>
      <c r="E1217" s="211"/>
      <c r="F1217" s="211"/>
    </row>
    <row r="1218" spans="1:6">
      <c r="A1218" s="227"/>
      <c r="B1218" s="197"/>
      <c r="C1218" s="197"/>
      <c r="D1218" s="197"/>
      <c r="E1218" s="211"/>
      <c r="F1218" s="211"/>
    </row>
    <row r="1219" spans="1:6">
      <c r="A1219" s="227"/>
      <c r="B1219" s="197"/>
      <c r="C1219" s="197"/>
      <c r="D1219" s="197"/>
      <c r="E1219" s="211"/>
      <c r="F1219" s="211"/>
    </row>
    <row r="1220" spans="1:6">
      <c r="A1220" s="227"/>
      <c r="B1220" s="197"/>
      <c r="C1220" s="197"/>
      <c r="D1220" s="197"/>
      <c r="E1220" s="211"/>
      <c r="F1220" s="211"/>
    </row>
    <row r="1221" spans="1:6">
      <c r="A1221" s="227"/>
      <c r="B1221" s="197"/>
      <c r="C1221" s="197"/>
      <c r="D1221" s="197"/>
      <c r="E1221" s="211"/>
      <c r="F1221" s="211"/>
    </row>
    <row r="1222" spans="1:6">
      <c r="A1222" s="227"/>
      <c r="B1222" s="197"/>
      <c r="C1222" s="197"/>
      <c r="D1222" s="197"/>
      <c r="E1222" s="211"/>
      <c r="F1222" s="211"/>
    </row>
    <row r="1223" spans="1:6">
      <c r="A1223" s="227"/>
      <c r="B1223" s="197"/>
      <c r="C1223" s="197"/>
      <c r="D1223" s="197"/>
      <c r="E1223" s="211"/>
      <c r="F1223" s="211"/>
    </row>
    <row r="1224" spans="1:6">
      <c r="A1224" s="227"/>
      <c r="B1224" s="197"/>
      <c r="C1224" s="197"/>
      <c r="D1224" s="197"/>
      <c r="E1224" s="211"/>
      <c r="F1224" s="211"/>
    </row>
    <row r="1225" spans="1:6">
      <c r="A1225" s="227"/>
      <c r="B1225" s="197"/>
      <c r="C1225" s="197"/>
      <c r="D1225" s="197"/>
      <c r="E1225" s="211"/>
      <c r="F1225" s="211"/>
    </row>
    <row r="1226" spans="1:6">
      <c r="A1226" s="227"/>
      <c r="B1226" s="197"/>
      <c r="C1226" s="197"/>
      <c r="D1226" s="197"/>
      <c r="E1226" s="211"/>
      <c r="F1226" s="211"/>
    </row>
    <row r="1227" spans="1:6">
      <c r="A1227" s="227"/>
      <c r="B1227" s="197"/>
      <c r="C1227" s="197"/>
      <c r="D1227" s="197"/>
      <c r="E1227" s="211"/>
      <c r="F1227" s="211"/>
    </row>
    <row r="1228" spans="1:6">
      <c r="A1228" s="227"/>
      <c r="B1228" s="197"/>
      <c r="C1228" s="197"/>
      <c r="D1228" s="197"/>
      <c r="E1228" s="211"/>
      <c r="F1228" s="211"/>
    </row>
    <row r="1229" spans="1:6">
      <c r="A1229" s="227"/>
      <c r="B1229" s="197"/>
      <c r="C1229" s="197"/>
      <c r="D1229" s="197"/>
      <c r="E1229" s="211"/>
      <c r="F1229" s="211"/>
    </row>
    <row r="1230" spans="1:6">
      <c r="A1230" s="227"/>
      <c r="B1230" s="197"/>
      <c r="C1230" s="197"/>
      <c r="D1230" s="197"/>
      <c r="E1230" s="211"/>
      <c r="F1230" s="211"/>
    </row>
    <row r="1231" spans="1:6">
      <c r="A1231" s="227"/>
      <c r="B1231" s="197"/>
      <c r="C1231" s="197"/>
      <c r="D1231" s="197"/>
      <c r="E1231" s="211"/>
      <c r="F1231" s="211"/>
    </row>
    <row r="1232" spans="1:6">
      <c r="A1232" s="227"/>
      <c r="B1232" s="197"/>
      <c r="C1232" s="197"/>
      <c r="D1232" s="197"/>
      <c r="E1232" s="211"/>
      <c r="F1232" s="211"/>
    </row>
    <row r="1233" spans="1:6">
      <c r="A1233" s="227"/>
      <c r="B1233" s="197"/>
      <c r="C1233" s="197"/>
      <c r="D1233" s="197"/>
      <c r="E1233" s="211"/>
      <c r="F1233" s="211"/>
    </row>
    <row r="1234" spans="1:6">
      <c r="A1234" s="227"/>
      <c r="B1234" s="197"/>
      <c r="C1234" s="197"/>
      <c r="D1234" s="197"/>
      <c r="E1234" s="211"/>
      <c r="F1234" s="211"/>
    </row>
    <row r="1235" spans="1:6">
      <c r="A1235" s="227"/>
      <c r="B1235" s="197"/>
      <c r="C1235" s="197"/>
      <c r="D1235" s="197"/>
      <c r="E1235" s="211"/>
      <c r="F1235" s="211"/>
    </row>
    <row r="1236" spans="1:6">
      <c r="A1236" s="227"/>
      <c r="B1236" s="197"/>
      <c r="C1236" s="197"/>
      <c r="D1236" s="197"/>
      <c r="E1236" s="211"/>
      <c r="F1236" s="211"/>
    </row>
    <row r="1237" spans="1:6">
      <c r="A1237" s="227"/>
      <c r="B1237" s="197"/>
      <c r="C1237" s="197"/>
      <c r="D1237" s="197"/>
      <c r="E1237" s="211"/>
      <c r="F1237" s="211"/>
    </row>
    <row r="1238" spans="1:6">
      <c r="A1238" s="227"/>
      <c r="B1238" s="197"/>
      <c r="C1238" s="197"/>
      <c r="D1238" s="197"/>
      <c r="E1238" s="211"/>
      <c r="F1238" s="211"/>
    </row>
    <row r="1239" spans="1:6">
      <c r="A1239" s="227"/>
      <c r="B1239" s="197"/>
      <c r="C1239" s="197"/>
      <c r="D1239" s="197"/>
      <c r="E1239" s="211"/>
      <c r="F1239" s="211"/>
    </row>
    <row r="1240" spans="1:6">
      <c r="A1240" s="227"/>
      <c r="B1240" s="197"/>
      <c r="C1240" s="197"/>
      <c r="D1240" s="197"/>
      <c r="E1240" s="211"/>
      <c r="F1240" s="211"/>
    </row>
    <row r="1241" spans="1:6">
      <c r="A1241" s="227"/>
      <c r="B1241" s="197"/>
      <c r="C1241" s="197"/>
      <c r="D1241" s="197"/>
      <c r="E1241" s="211"/>
      <c r="F1241" s="211"/>
    </row>
    <row r="1242" spans="1:6">
      <c r="A1242" s="227"/>
      <c r="B1242" s="197"/>
      <c r="C1242" s="197"/>
      <c r="D1242" s="197"/>
      <c r="E1242" s="211"/>
      <c r="F1242" s="211"/>
    </row>
    <row r="1243" spans="1:6">
      <c r="A1243" s="227"/>
      <c r="B1243" s="197"/>
      <c r="C1243" s="197"/>
      <c r="D1243" s="197"/>
      <c r="E1243" s="211"/>
      <c r="F1243" s="211"/>
    </row>
    <row r="1244" spans="1:6">
      <c r="A1244" s="227"/>
      <c r="B1244" s="197"/>
      <c r="C1244" s="197"/>
      <c r="D1244" s="197"/>
      <c r="E1244" s="211"/>
      <c r="F1244" s="211"/>
    </row>
    <row r="1245" spans="1:6">
      <c r="A1245" s="227"/>
      <c r="B1245" s="197"/>
      <c r="C1245" s="197"/>
      <c r="D1245" s="197"/>
      <c r="E1245" s="211"/>
      <c r="F1245" s="211"/>
    </row>
    <row r="1246" spans="1:6">
      <c r="A1246" s="227"/>
      <c r="B1246" s="197"/>
      <c r="C1246" s="197"/>
      <c r="D1246" s="197"/>
      <c r="E1246" s="211"/>
      <c r="F1246" s="211"/>
    </row>
    <row r="1247" spans="1:6">
      <c r="A1247" s="227"/>
      <c r="B1247" s="197"/>
      <c r="C1247" s="197"/>
      <c r="D1247" s="197"/>
      <c r="E1247" s="211"/>
      <c r="F1247" s="211"/>
    </row>
    <row r="1248" spans="1:6">
      <c r="A1248" s="227"/>
      <c r="B1248" s="197"/>
      <c r="C1248" s="197"/>
      <c r="D1248" s="197"/>
      <c r="E1248" s="211"/>
      <c r="F1248" s="211"/>
    </row>
    <row r="1249" spans="1:6">
      <c r="A1249" s="227"/>
      <c r="B1249" s="197"/>
      <c r="C1249" s="197"/>
      <c r="D1249" s="197"/>
      <c r="E1249" s="211"/>
      <c r="F1249" s="211"/>
    </row>
    <row r="1250" spans="1:6">
      <c r="A1250" s="227"/>
      <c r="B1250" s="197"/>
      <c r="C1250" s="197"/>
      <c r="D1250" s="197"/>
      <c r="E1250" s="211"/>
      <c r="F1250" s="211"/>
    </row>
    <row r="1251" spans="1:6">
      <c r="A1251" s="227"/>
      <c r="B1251" s="197"/>
      <c r="C1251" s="197"/>
      <c r="D1251" s="197"/>
      <c r="E1251" s="211"/>
      <c r="F1251" s="211"/>
    </row>
    <row r="1252" spans="1:6">
      <c r="A1252" s="227"/>
      <c r="B1252" s="197"/>
      <c r="C1252" s="197"/>
      <c r="D1252" s="197"/>
      <c r="E1252" s="211"/>
      <c r="F1252" s="211"/>
    </row>
    <row r="1253" spans="1:6">
      <c r="A1253" s="227"/>
      <c r="B1253" s="197"/>
      <c r="C1253" s="197"/>
      <c r="D1253" s="197"/>
      <c r="E1253" s="211"/>
      <c r="F1253" s="211"/>
    </row>
    <row r="1254" spans="1:6">
      <c r="A1254" s="227"/>
      <c r="B1254" s="197"/>
      <c r="C1254" s="197"/>
      <c r="D1254" s="197"/>
      <c r="E1254" s="211"/>
      <c r="F1254" s="211"/>
    </row>
    <row r="1255" spans="1:6">
      <c r="A1255" s="227"/>
      <c r="B1255" s="197"/>
      <c r="C1255" s="197"/>
      <c r="D1255" s="197"/>
      <c r="E1255" s="211"/>
      <c r="F1255" s="211"/>
    </row>
    <row r="1256" spans="1:6">
      <c r="A1256" s="227"/>
      <c r="B1256" s="197"/>
      <c r="C1256" s="197"/>
      <c r="D1256" s="197"/>
      <c r="E1256" s="211"/>
      <c r="F1256" s="211"/>
    </row>
    <row r="1257" spans="1:6">
      <c r="A1257" s="227"/>
      <c r="B1257" s="197"/>
      <c r="C1257" s="197"/>
      <c r="D1257" s="197"/>
      <c r="E1257" s="211"/>
      <c r="F1257" s="211"/>
    </row>
    <row r="1258" spans="1:6">
      <c r="A1258" s="227"/>
      <c r="B1258" s="197"/>
      <c r="C1258" s="197"/>
      <c r="D1258" s="197"/>
      <c r="E1258" s="211"/>
      <c r="F1258" s="211"/>
    </row>
    <row r="1259" spans="1:6">
      <c r="A1259" s="227"/>
      <c r="B1259" s="197"/>
      <c r="C1259" s="197"/>
      <c r="D1259" s="197"/>
      <c r="E1259" s="211"/>
      <c r="F1259" s="211"/>
    </row>
    <row r="1260" spans="1:6">
      <c r="A1260" s="227"/>
      <c r="B1260" s="197"/>
      <c r="C1260" s="197"/>
      <c r="D1260" s="197"/>
      <c r="E1260" s="211"/>
      <c r="F1260" s="211"/>
    </row>
    <row r="1261" spans="1:6">
      <c r="A1261" s="227"/>
      <c r="B1261" s="197"/>
      <c r="C1261" s="197"/>
      <c r="D1261" s="197"/>
      <c r="E1261" s="211"/>
      <c r="F1261" s="211"/>
    </row>
    <row r="1262" spans="1:6">
      <c r="A1262" s="227"/>
      <c r="B1262" s="197"/>
      <c r="C1262" s="197"/>
      <c r="D1262" s="197"/>
      <c r="E1262" s="211"/>
      <c r="F1262" s="211"/>
    </row>
    <row r="1263" spans="1:6">
      <c r="A1263" s="227"/>
      <c r="B1263" s="197"/>
      <c r="C1263" s="197"/>
      <c r="D1263" s="197"/>
      <c r="E1263" s="211"/>
      <c r="F1263" s="211"/>
    </row>
    <row r="1264" spans="1:6">
      <c r="A1264" s="227"/>
      <c r="B1264" s="197"/>
      <c r="C1264" s="197"/>
      <c r="D1264" s="197"/>
      <c r="E1264" s="211"/>
      <c r="F1264" s="211"/>
    </row>
    <row r="1265" spans="1:6">
      <c r="A1265" s="227"/>
      <c r="B1265" s="197"/>
      <c r="C1265" s="197"/>
      <c r="D1265" s="197"/>
      <c r="E1265" s="211"/>
      <c r="F1265" s="211"/>
    </row>
    <row r="1266" spans="1:6">
      <c r="A1266" s="227"/>
      <c r="B1266" s="197"/>
      <c r="C1266" s="197"/>
      <c r="D1266" s="197"/>
      <c r="E1266" s="211"/>
      <c r="F1266" s="211"/>
    </row>
    <row r="1267" spans="1:6">
      <c r="A1267" s="227"/>
      <c r="B1267" s="197"/>
      <c r="C1267" s="197"/>
      <c r="D1267" s="197"/>
      <c r="E1267" s="211"/>
      <c r="F1267" s="211"/>
    </row>
    <row r="1268" spans="1:6">
      <c r="A1268" s="227"/>
      <c r="B1268" s="197"/>
      <c r="C1268" s="197"/>
      <c r="D1268" s="197"/>
      <c r="E1268" s="211"/>
      <c r="F1268" s="211"/>
    </row>
    <row r="1269" spans="1:6">
      <c r="A1269" s="227"/>
      <c r="B1269" s="197"/>
      <c r="C1269" s="197"/>
      <c r="D1269" s="197"/>
      <c r="E1269" s="211"/>
      <c r="F1269" s="211"/>
    </row>
    <row r="1270" spans="1:6">
      <c r="A1270" s="227"/>
      <c r="B1270" s="197"/>
      <c r="C1270" s="197"/>
      <c r="D1270" s="197"/>
      <c r="E1270" s="211"/>
      <c r="F1270" s="211"/>
    </row>
    <row r="1271" spans="1:6">
      <c r="A1271" s="227"/>
      <c r="B1271" s="197"/>
      <c r="C1271" s="197"/>
      <c r="D1271" s="197"/>
      <c r="E1271" s="211"/>
      <c r="F1271" s="211"/>
    </row>
    <row r="1272" spans="1:6">
      <c r="A1272" s="227"/>
      <c r="B1272" s="197"/>
      <c r="C1272" s="197"/>
      <c r="D1272" s="197"/>
      <c r="E1272" s="211"/>
      <c r="F1272" s="211"/>
    </row>
    <row r="1273" spans="1:6">
      <c r="A1273" s="227"/>
      <c r="B1273" s="197"/>
      <c r="C1273" s="197"/>
      <c r="D1273" s="197"/>
      <c r="E1273" s="211"/>
      <c r="F1273" s="211"/>
    </row>
    <row r="1274" spans="1:6">
      <c r="A1274" s="227"/>
      <c r="B1274" s="197"/>
      <c r="C1274" s="197"/>
      <c r="D1274" s="197"/>
      <c r="E1274" s="211"/>
      <c r="F1274" s="211"/>
    </row>
    <row r="1275" spans="1:6">
      <c r="A1275" s="227"/>
      <c r="B1275" s="197"/>
      <c r="C1275" s="197"/>
      <c r="D1275" s="197"/>
      <c r="E1275" s="211"/>
      <c r="F1275" s="211"/>
    </row>
    <row r="1276" spans="1:6">
      <c r="A1276" s="227"/>
      <c r="B1276" s="197"/>
      <c r="C1276" s="197"/>
      <c r="D1276" s="197"/>
      <c r="E1276" s="211"/>
      <c r="F1276" s="211"/>
    </row>
    <row r="1277" spans="1:6">
      <c r="A1277" s="227"/>
      <c r="B1277" s="197"/>
      <c r="C1277" s="197"/>
      <c r="D1277" s="197"/>
      <c r="E1277" s="211"/>
      <c r="F1277" s="211"/>
    </row>
    <row r="1278" spans="1:6">
      <c r="A1278" s="227"/>
      <c r="B1278" s="197"/>
      <c r="C1278" s="197"/>
      <c r="D1278" s="197"/>
      <c r="E1278" s="211"/>
      <c r="F1278" s="211"/>
    </row>
    <row r="1279" spans="1:6">
      <c r="A1279" s="227"/>
      <c r="B1279" s="197"/>
      <c r="C1279" s="197"/>
      <c r="D1279" s="197"/>
      <c r="E1279" s="211"/>
      <c r="F1279" s="211"/>
    </row>
    <row r="1280" spans="1:6">
      <c r="A1280" s="227"/>
      <c r="B1280" s="197"/>
      <c r="C1280" s="197"/>
      <c r="D1280" s="197"/>
      <c r="E1280" s="211"/>
      <c r="F1280" s="211"/>
    </row>
    <row r="1281" spans="1:6">
      <c r="A1281" s="227"/>
      <c r="B1281" s="197"/>
      <c r="C1281" s="197"/>
      <c r="D1281" s="197"/>
      <c r="E1281" s="211"/>
      <c r="F1281" s="211"/>
    </row>
    <row r="1282" spans="1:6">
      <c r="A1282" s="227"/>
      <c r="B1282" s="197"/>
      <c r="C1282" s="197"/>
      <c r="D1282" s="197"/>
      <c r="E1282" s="211"/>
      <c r="F1282" s="211"/>
    </row>
    <row r="1283" spans="1:6">
      <c r="A1283" s="227"/>
      <c r="B1283" s="197"/>
      <c r="C1283" s="197"/>
      <c r="D1283" s="197"/>
      <c r="E1283" s="211"/>
      <c r="F1283" s="211"/>
    </row>
    <row r="1284" spans="1:6">
      <c r="A1284" s="227"/>
      <c r="B1284" s="197"/>
      <c r="C1284" s="197"/>
      <c r="D1284" s="197"/>
      <c r="E1284" s="211"/>
      <c r="F1284" s="211"/>
    </row>
    <row r="1285" spans="1:6">
      <c r="A1285" s="227"/>
      <c r="B1285" s="197"/>
      <c r="C1285" s="197"/>
      <c r="D1285" s="197"/>
      <c r="E1285" s="211"/>
      <c r="F1285" s="211"/>
    </row>
    <row r="1286" spans="1:6">
      <c r="A1286" s="227"/>
      <c r="B1286" s="197"/>
      <c r="C1286" s="197"/>
      <c r="D1286" s="197"/>
      <c r="E1286" s="211"/>
      <c r="F1286" s="211"/>
    </row>
    <row r="1287" spans="1:6">
      <c r="A1287" s="227"/>
      <c r="B1287" s="197"/>
      <c r="C1287" s="197"/>
      <c r="D1287" s="197"/>
      <c r="E1287" s="211"/>
      <c r="F1287" s="211"/>
    </row>
    <row r="1288" spans="1:6">
      <c r="A1288" s="227"/>
      <c r="B1288" s="197"/>
      <c r="C1288" s="197"/>
      <c r="D1288" s="197"/>
      <c r="E1288" s="211"/>
      <c r="F1288" s="211"/>
    </row>
    <row r="1289" spans="1:6">
      <c r="A1289" s="227"/>
      <c r="B1289" s="197"/>
      <c r="C1289" s="197"/>
      <c r="D1289" s="197"/>
      <c r="E1289" s="211"/>
      <c r="F1289" s="211"/>
    </row>
    <row r="1290" spans="1:6">
      <c r="A1290" s="227"/>
      <c r="B1290" s="197"/>
      <c r="C1290" s="197"/>
      <c r="D1290" s="197"/>
      <c r="E1290" s="211"/>
      <c r="F1290" s="211"/>
    </row>
    <row r="1291" spans="1:6">
      <c r="A1291" s="227"/>
      <c r="B1291" s="197"/>
      <c r="C1291" s="197"/>
      <c r="D1291" s="197"/>
      <c r="E1291" s="211"/>
      <c r="F1291" s="211"/>
    </row>
    <row r="1292" spans="1:6">
      <c r="A1292" s="227"/>
      <c r="B1292" s="197"/>
      <c r="C1292" s="197"/>
      <c r="D1292" s="197"/>
      <c r="E1292" s="211"/>
      <c r="F1292" s="211"/>
    </row>
    <row r="1293" spans="1:6">
      <c r="A1293" s="227"/>
      <c r="B1293" s="197"/>
      <c r="C1293" s="197"/>
      <c r="D1293" s="197"/>
      <c r="E1293" s="211"/>
      <c r="F1293" s="211"/>
    </row>
    <row r="1294" spans="1:6">
      <c r="A1294" s="227"/>
      <c r="B1294" s="197"/>
      <c r="C1294" s="197"/>
      <c r="D1294" s="197"/>
      <c r="E1294" s="211"/>
      <c r="F1294" s="211"/>
    </row>
    <row r="1295" spans="1:6">
      <c r="A1295" s="227"/>
      <c r="B1295" s="197"/>
      <c r="C1295" s="197"/>
      <c r="D1295" s="197"/>
      <c r="E1295" s="211"/>
      <c r="F1295" s="211"/>
    </row>
    <row r="1296" spans="1:6">
      <c r="A1296" s="227"/>
      <c r="B1296" s="197"/>
      <c r="C1296" s="197"/>
      <c r="D1296" s="197"/>
      <c r="E1296" s="211"/>
      <c r="F1296" s="211"/>
    </row>
    <row r="1297" spans="1:6">
      <c r="A1297" s="227"/>
      <c r="B1297" s="197"/>
      <c r="C1297" s="197"/>
      <c r="D1297" s="197"/>
      <c r="E1297" s="211"/>
      <c r="F1297" s="211"/>
    </row>
    <row r="1298" spans="1:6">
      <c r="A1298" s="227"/>
      <c r="B1298" s="197"/>
      <c r="C1298" s="197"/>
      <c r="D1298" s="197"/>
      <c r="E1298" s="211"/>
      <c r="F1298" s="211"/>
    </row>
    <row r="1299" spans="1:6">
      <c r="A1299" s="227"/>
      <c r="B1299" s="197"/>
      <c r="C1299" s="197"/>
      <c r="D1299" s="197"/>
      <c r="E1299" s="211"/>
      <c r="F1299" s="211"/>
    </row>
    <row r="1300" spans="1:6">
      <c r="A1300" s="227"/>
      <c r="B1300" s="197"/>
      <c r="C1300" s="197"/>
      <c r="D1300" s="197"/>
      <c r="E1300" s="211"/>
      <c r="F1300" s="211"/>
    </row>
    <row r="1301" spans="1:6">
      <c r="A1301" s="227"/>
      <c r="B1301" s="197"/>
      <c r="C1301" s="197"/>
      <c r="D1301" s="197"/>
      <c r="E1301" s="211"/>
      <c r="F1301" s="211"/>
    </row>
    <row r="1302" spans="1:6">
      <c r="A1302" s="227"/>
      <c r="B1302" s="197"/>
      <c r="C1302" s="197"/>
      <c r="D1302" s="197"/>
      <c r="E1302" s="211"/>
      <c r="F1302" s="211"/>
    </row>
    <row r="1303" spans="1:6">
      <c r="A1303" s="227"/>
      <c r="B1303" s="197"/>
      <c r="C1303" s="197"/>
      <c r="D1303" s="197"/>
      <c r="E1303" s="211"/>
      <c r="F1303" s="211"/>
    </row>
    <row r="1304" spans="1:6">
      <c r="A1304" s="227"/>
      <c r="B1304" s="197"/>
      <c r="C1304" s="197"/>
      <c r="D1304" s="197"/>
      <c r="E1304" s="211"/>
      <c r="F1304" s="211"/>
    </row>
    <row r="1305" spans="1:6">
      <c r="A1305" s="227"/>
      <c r="B1305" s="197"/>
      <c r="C1305" s="197"/>
      <c r="D1305" s="197"/>
      <c r="E1305" s="211"/>
      <c r="F1305" s="211"/>
    </row>
    <row r="1306" spans="1:6">
      <c r="A1306" s="227"/>
      <c r="B1306" s="197"/>
      <c r="C1306" s="197"/>
      <c r="D1306" s="197"/>
      <c r="E1306" s="211"/>
      <c r="F1306" s="211"/>
    </row>
    <row r="1307" spans="1:6">
      <c r="A1307" s="227"/>
      <c r="B1307" s="197"/>
      <c r="C1307" s="197"/>
      <c r="D1307" s="197"/>
      <c r="E1307" s="211"/>
      <c r="F1307" s="211"/>
    </row>
    <row r="1308" spans="1:6">
      <c r="A1308" s="227"/>
      <c r="B1308" s="197"/>
      <c r="C1308" s="197"/>
      <c r="D1308" s="197"/>
      <c r="E1308" s="211"/>
      <c r="F1308" s="211"/>
    </row>
    <row r="1309" spans="1:6">
      <c r="A1309" s="227"/>
      <c r="B1309" s="197"/>
      <c r="C1309" s="197"/>
      <c r="D1309" s="197"/>
      <c r="E1309" s="211"/>
      <c r="F1309" s="211"/>
    </row>
    <row r="1310" spans="1:6">
      <c r="A1310" s="227"/>
      <c r="B1310" s="197"/>
      <c r="C1310" s="197"/>
      <c r="D1310" s="197"/>
      <c r="E1310" s="211"/>
      <c r="F1310" s="211"/>
    </row>
    <row r="1311" spans="1:6">
      <c r="A1311" s="227"/>
      <c r="B1311" s="197"/>
      <c r="C1311" s="197"/>
      <c r="D1311" s="197"/>
      <c r="E1311" s="211"/>
      <c r="F1311" s="211"/>
    </row>
    <row r="1312" spans="1:6">
      <c r="A1312" s="227"/>
      <c r="B1312" s="197"/>
      <c r="C1312" s="197"/>
      <c r="D1312" s="197"/>
      <c r="E1312" s="211"/>
      <c r="F1312" s="211"/>
    </row>
    <row r="1313" spans="1:6">
      <c r="A1313" s="227"/>
      <c r="B1313" s="197"/>
      <c r="C1313" s="197"/>
      <c r="D1313" s="197"/>
      <c r="E1313" s="211"/>
      <c r="F1313" s="211"/>
    </row>
    <row r="1314" spans="1:6">
      <c r="A1314" s="227"/>
      <c r="B1314" s="197"/>
      <c r="C1314" s="197"/>
      <c r="D1314" s="197"/>
      <c r="E1314" s="211"/>
      <c r="F1314" s="211"/>
    </row>
    <row r="1315" spans="1:6">
      <c r="A1315" s="227"/>
      <c r="B1315" s="197"/>
      <c r="C1315" s="197"/>
      <c r="D1315" s="197"/>
      <c r="E1315" s="211"/>
      <c r="F1315" s="211"/>
    </row>
    <row r="1316" spans="1:6">
      <c r="A1316" s="227"/>
      <c r="B1316" s="197"/>
      <c r="C1316" s="197"/>
      <c r="D1316" s="197"/>
      <c r="E1316" s="211"/>
      <c r="F1316" s="211"/>
    </row>
    <row r="1317" spans="1:6">
      <c r="A1317" s="227"/>
      <c r="B1317" s="197"/>
      <c r="C1317" s="197"/>
      <c r="D1317" s="197"/>
      <c r="E1317" s="211"/>
      <c r="F1317" s="211"/>
    </row>
    <row r="1318" spans="1:6">
      <c r="A1318" s="227"/>
      <c r="B1318" s="197"/>
      <c r="C1318" s="197"/>
      <c r="D1318" s="197"/>
      <c r="E1318" s="211"/>
      <c r="F1318" s="211"/>
    </row>
    <row r="1319" spans="1:6">
      <c r="A1319" s="227"/>
      <c r="B1319" s="197"/>
      <c r="C1319" s="197"/>
      <c r="D1319" s="197"/>
      <c r="E1319" s="211"/>
      <c r="F1319" s="211"/>
    </row>
    <row r="1320" spans="1:6">
      <c r="A1320" s="227"/>
      <c r="B1320" s="197"/>
      <c r="C1320" s="197"/>
      <c r="D1320" s="197"/>
      <c r="E1320" s="211"/>
      <c r="F1320" s="211"/>
    </row>
    <row r="1321" spans="1:6">
      <c r="A1321" s="227"/>
      <c r="B1321" s="197"/>
      <c r="C1321" s="197"/>
      <c r="D1321" s="197"/>
      <c r="E1321" s="211"/>
      <c r="F1321" s="211"/>
    </row>
    <row r="1322" spans="1:6">
      <c r="A1322" s="227"/>
      <c r="B1322" s="197"/>
      <c r="C1322" s="197"/>
      <c r="D1322" s="197"/>
      <c r="E1322" s="211"/>
      <c r="F1322" s="211"/>
    </row>
    <row r="1323" spans="1:6">
      <c r="A1323" s="227"/>
      <c r="B1323" s="197"/>
      <c r="C1323" s="197"/>
      <c r="D1323" s="197"/>
      <c r="E1323" s="211"/>
      <c r="F1323" s="211"/>
    </row>
    <row r="1324" spans="1:6">
      <c r="A1324" s="227"/>
      <c r="B1324" s="197"/>
      <c r="C1324" s="197"/>
      <c r="D1324" s="197"/>
      <c r="E1324" s="211"/>
      <c r="F1324" s="211"/>
    </row>
    <row r="1325" spans="1:6">
      <c r="A1325" s="227"/>
      <c r="B1325" s="197"/>
      <c r="C1325" s="197"/>
      <c r="D1325" s="197"/>
      <c r="E1325" s="211"/>
      <c r="F1325" s="211"/>
    </row>
    <row r="1326" spans="1:6">
      <c r="A1326" s="227"/>
      <c r="B1326" s="197"/>
      <c r="C1326" s="197"/>
      <c r="D1326" s="197"/>
      <c r="E1326" s="211"/>
      <c r="F1326" s="211"/>
    </row>
    <row r="1327" spans="1:6">
      <c r="A1327" s="227"/>
      <c r="B1327" s="197"/>
      <c r="C1327" s="197"/>
      <c r="D1327" s="197"/>
      <c r="E1327" s="211"/>
      <c r="F1327" s="211"/>
    </row>
    <row r="1328" spans="1:6">
      <c r="A1328" s="227"/>
      <c r="B1328" s="197"/>
      <c r="C1328" s="197"/>
      <c r="D1328" s="197"/>
      <c r="E1328" s="211"/>
      <c r="F1328" s="211"/>
    </row>
    <row r="1329" spans="1:6">
      <c r="A1329" s="227"/>
      <c r="B1329" s="197"/>
      <c r="C1329" s="197"/>
      <c r="D1329" s="197"/>
      <c r="E1329" s="211"/>
      <c r="F1329" s="211"/>
    </row>
    <row r="1330" spans="1:6">
      <c r="A1330" s="227"/>
      <c r="B1330" s="197"/>
      <c r="C1330" s="197"/>
      <c r="D1330" s="197"/>
      <c r="E1330" s="211"/>
      <c r="F1330" s="211"/>
    </row>
    <row r="1331" spans="1:6">
      <c r="A1331" s="227"/>
      <c r="B1331" s="197"/>
      <c r="C1331" s="197"/>
      <c r="D1331" s="197"/>
      <c r="E1331" s="211"/>
      <c r="F1331" s="211"/>
    </row>
    <row r="1332" spans="1:6">
      <c r="A1332" s="227"/>
      <c r="B1332" s="197"/>
      <c r="C1332" s="197"/>
      <c r="D1332" s="197"/>
      <c r="E1332" s="211"/>
      <c r="F1332" s="211"/>
    </row>
    <row r="1333" spans="1:6">
      <c r="A1333" s="227"/>
      <c r="B1333" s="197"/>
      <c r="C1333" s="197"/>
      <c r="D1333" s="197"/>
      <c r="E1333" s="211"/>
      <c r="F1333" s="211"/>
    </row>
    <row r="1334" spans="1:6">
      <c r="A1334" s="227"/>
      <c r="B1334" s="197"/>
      <c r="C1334" s="197"/>
      <c r="D1334" s="197"/>
      <c r="E1334" s="211"/>
      <c r="F1334" s="211"/>
    </row>
    <row r="1335" spans="1:6">
      <c r="A1335" s="227"/>
      <c r="B1335" s="197"/>
      <c r="C1335" s="197"/>
      <c r="D1335" s="197"/>
      <c r="E1335" s="211"/>
      <c r="F1335" s="211"/>
    </row>
    <row r="1336" spans="1:6">
      <c r="A1336" s="227"/>
      <c r="B1336" s="197"/>
      <c r="C1336" s="197"/>
      <c r="D1336" s="197"/>
      <c r="E1336" s="211"/>
      <c r="F1336" s="211"/>
    </row>
    <row r="1337" spans="1:6">
      <c r="A1337" s="227"/>
      <c r="B1337" s="197"/>
      <c r="C1337" s="197"/>
      <c r="D1337" s="197"/>
      <c r="E1337" s="211"/>
      <c r="F1337" s="211"/>
    </row>
    <row r="1338" spans="1:6">
      <c r="A1338" s="227"/>
      <c r="B1338" s="197"/>
      <c r="C1338" s="197"/>
      <c r="D1338" s="197"/>
      <c r="E1338" s="211"/>
      <c r="F1338" s="211"/>
    </row>
    <row r="1339" spans="1:6">
      <c r="A1339" s="227"/>
      <c r="B1339" s="197"/>
      <c r="C1339" s="197"/>
      <c r="D1339" s="197"/>
      <c r="E1339" s="211"/>
      <c r="F1339" s="211"/>
    </row>
    <row r="1340" spans="1:6">
      <c r="A1340" s="227"/>
      <c r="B1340" s="197"/>
      <c r="C1340" s="197"/>
      <c r="D1340" s="197"/>
      <c r="E1340" s="211"/>
      <c r="F1340" s="211"/>
    </row>
    <row r="1341" spans="1:6">
      <c r="A1341" s="227"/>
      <c r="B1341" s="197"/>
      <c r="C1341" s="197"/>
      <c r="D1341" s="197"/>
      <c r="E1341" s="211"/>
      <c r="F1341" s="211"/>
    </row>
    <row r="1342" spans="1:6">
      <c r="A1342" s="227"/>
      <c r="B1342" s="197"/>
      <c r="C1342" s="197"/>
      <c r="D1342" s="197"/>
      <c r="E1342" s="211"/>
      <c r="F1342" s="211"/>
    </row>
    <row r="1343" spans="1:6">
      <c r="A1343" s="227"/>
      <c r="B1343" s="197"/>
      <c r="C1343" s="197"/>
      <c r="D1343" s="197"/>
      <c r="E1343" s="211"/>
      <c r="F1343" s="211"/>
    </row>
    <row r="1344" spans="1:6">
      <c r="A1344" s="227"/>
      <c r="B1344" s="197"/>
      <c r="C1344" s="197"/>
      <c r="D1344" s="197"/>
      <c r="E1344" s="211"/>
      <c r="F1344" s="211"/>
    </row>
    <row r="1345" spans="1:6">
      <c r="A1345" s="227"/>
      <c r="B1345" s="197"/>
      <c r="C1345" s="197"/>
      <c r="D1345" s="197"/>
      <c r="E1345" s="211"/>
      <c r="F1345" s="211"/>
    </row>
    <row r="1346" spans="1:6">
      <c r="A1346" s="227"/>
      <c r="B1346" s="197"/>
      <c r="C1346" s="197"/>
      <c r="D1346" s="197"/>
      <c r="E1346" s="211"/>
      <c r="F1346" s="211"/>
    </row>
    <row r="1347" spans="1:6">
      <c r="A1347" s="227"/>
      <c r="B1347" s="197"/>
      <c r="C1347" s="197"/>
      <c r="D1347" s="197"/>
      <c r="E1347" s="211"/>
      <c r="F1347" s="211"/>
    </row>
    <row r="1348" spans="1:6">
      <c r="A1348" s="227"/>
      <c r="B1348" s="197"/>
      <c r="C1348" s="197"/>
      <c r="D1348" s="197"/>
      <c r="E1348" s="211"/>
      <c r="F1348" s="211"/>
    </row>
    <row r="1349" spans="1:6">
      <c r="A1349" s="227"/>
      <c r="B1349" s="197"/>
      <c r="C1349" s="197"/>
      <c r="D1349" s="197"/>
      <c r="E1349" s="211"/>
      <c r="F1349" s="211"/>
    </row>
    <row r="1350" spans="1:6">
      <c r="A1350" s="227"/>
      <c r="B1350" s="197"/>
      <c r="C1350" s="197"/>
      <c r="D1350" s="197"/>
      <c r="E1350" s="211"/>
      <c r="F1350" s="211"/>
    </row>
    <row r="1351" spans="1:6">
      <c r="A1351" s="227"/>
      <c r="B1351" s="197"/>
      <c r="C1351" s="197"/>
      <c r="D1351" s="197"/>
      <c r="E1351" s="211"/>
      <c r="F1351" s="211"/>
    </row>
    <row r="1352" spans="1:6">
      <c r="A1352" s="227"/>
      <c r="B1352" s="197"/>
      <c r="C1352" s="197"/>
      <c r="D1352" s="197"/>
      <c r="E1352" s="211"/>
      <c r="F1352" s="211"/>
    </row>
    <row r="1353" spans="1:6">
      <c r="A1353" s="227"/>
      <c r="B1353" s="197"/>
      <c r="C1353" s="197"/>
      <c r="D1353" s="197"/>
      <c r="E1353" s="211"/>
      <c r="F1353" s="211"/>
    </row>
    <row r="1354" spans="1:6">
      <c r="A1354" s="227"/>
      <c r="B1354" s="197"/>
      <c r="C1354" s="197"/>
      <c r="D1354" s="197"/>
      <c r="E1354" s="211"/>
      <c r="F1354" s="211"/>
    </row>
    <row r="1355" spans="1:6">
      <c r="A1355" s="227"/>
      <c r="B1355" s="197"/>
      <c r="C1355" s="197"/>
      <c r="D1355" s="197"/>
      <c r="E1355" s="211"/>
      <c r="F1355" s="211"/>
    </row>
    <row r="1356" spans="1:6">
      <c r="A1356" s="227"/>
      <c r="B1356" s="197"/>
      <c r="C1356" s="197"/>
      <c r="D1356" s="197"/>
      <c r="E1356" s="211"/>
      <c r="F1356" s="211"/>
    </row>
    <row r="1357" spans="1:6">
      <c r="A1357" s="227"/>
      <c r="B1357" s="197"/>
      <c r="C1357" s="197"/>
      <c r="D1357" s="197"/>
      <c r="E1357" s="211"/>
      <c r="F1357" s="211"/>
    </row>
    <row r="1358" spans="1:6">
      <c r="A1358" s="227"/>
      <c r="B1358" s="197"/>
      <c r="C1358" s="197"/>
      <c r="D1358" s="197"/>
      <c r="E1358" s="211"/>
      <c r="F1358" s="211"/>
    </row>
    <row r="1359" spans="1:6">
      <c r="A1359" s="227"/>
      <c r="B1359" s="197"/>
      <c r="C1359" s="197"/>
      <c r="D1359" s="197"/>
      <c r="E1359" s="211"/>
      <c r="F1359" s="211"/>
    </row>
    <row r="1360" spans="1:6">
      <c r="A1360" s="227"/>
      <c r="B1360" s="197"/>
      <c r="C1360" s="197"/>
      <c r="D1360" s="197"/>
      <c r="E1360" s="211"/>
      <c r="F1360" s="211"/>
    </row>
    <row r="1361" spans="1:6">
      <c r="A1361" s="227"/>
      <c r="B1361" s="197"/>
      <c r="C1361" s="197"/>
      <c r="D1361" s="197"/>
      <c r="E1361" s="211"/>
      <c r="F1361" s="211"/>
    </row>
    <row r="1362" spans="1:6">
      <c r="A1362" s="227"/>
      <c r="B1362" s="197"/>
      <c r="C1362" s="197"/>
      <c r="D1362" s="197"/>
      <c r="E1362" s="211"/>
      <c r="F1362" s="211"/>
    </row>
    <row r="1363" spans="1:6">
      <c r="A1363" s="227"/>
      <c r="B1363" s="197"/>
      <c r="C1363" s="197"/>
      <c r="D1363" s="197"/>
      <c r="E1363" s="211"/>
      <c r="F1363" s="211"/>
    </row>
    <row r="1364" spans="1:6">
      <c r="A1364" s="227"/>
      <c r="B1364" s="197"/>
      <c r="C1364" s="197"/>
      <c r="D1364" s="197"/>
      <c r="E1364" s="211"/>
      <c r="F1364" s="211"/>
    </row>
    <row r="1365" spans="1:6">
      <c r="A1365" s="227"/>
      <c r="B1365" s="197"/>
      <c r="C1365" s="197"/>
      <c r="D1365" s="197"/>
      <c r="E1365" s="211"/>
      <c r="F1365" s="211"/>
    </row>
    <row r="1366" spans="1:6">
      <c r="A1366" s="227"/>
      <c r="B1366" s="197"/>
      <c r="C1366" s="197"/>
      <c r="D1366" s="197"/>
      <c r="E1366" s="211"/>
      <c r="F1366" s="211"/>
    </row>
    <row r="1367" spans="1:6">
      <c r="A1367" s="227"/>
      <c r="B1367" s="197"/>
      <c r="C1367" s="197"/>
      <c r="D1367" s="197"/>
      <c r="E1367" s="211"/>
      <c r="F1367" s="211"/>
    </row>
    <row r="1368" spans="1:6">
      <c r="A1368" s="227"/>
      <c r="B1368" s="197"/>
      <c r="C1368" s="197"/>
      <c r="D1368" s="197"/>
      <c r="E1368" s="211"/>
      <c r="F1368" s="211"/>
    </row>
    <row r="1369" spans="1:6">
      <c r="A1369" s="227"/>
      <c r="B1369" s="197"/>
      <c r="C1369" s="197"/>
      <c r="D1369" s="197"/>
      <c r="E1369" s="211"/>
      <c r="F1369" s="211"/>
    </row>
    <row r="1370" spans="1:6">
      <c r="A1370" s="227"/>
      <c r="B1370" s="197"/>
      <c r="C1370" s="197"/>
      <c r="D1370" s="197"/>
      <c r="E1370" s="211"/>
      <c r="F1370" s="211"/>
    </row>
    <row r="1371" spans="1:6">
      <c r="A1371" s="227"/>
      <c r="B1371" s="197"/>
      <c r="C1371" s="197"/>
      <c r="D1371" s="197"/>
      <c r="E1371" s="211"/>
      <c r="F1371" s="211"/>
    </row>
    <row r="1372" spans="1:6">
      <c r="A1372" s="227"/>
      <c r="B1372" s="197"/>
      <c r="C1372" s="197"/>
      <c r="D1372" s="197"/>
      <c r="E1372" s="211"/>
      <c r="F1372" s="211"/>
    </row>
    <row r="1373" spans="1:6">
      <c r="A1373" s="227"/>
      <c r="B1373" s="197"/>
      <c r="C1373" s="197"/>
      <c r="D1373" s="197"/>
      <c r="E1373" s="211"/>
      <c r="F1373" s="211"/>
    </row>
    <row r="1374" spans="1:6">
      <c r="A1374" s="227"/>
      <c r="B1374" s="197"/>
      <c r="C1374" s="197"/>
      <c r="D1374" s="197"/>
      <c r="E1374" s="211"/>
      <c r="F1374" s="211"/>
    </row>
    <row r="1375" spans="1:6">
      <c r="A1375" s="227"/>
      <c r="B1375" s="197"/>
      <c r="C1375" s="197"/>
      <c r="D1375" s="197"/>
      <c r="E1375" s="211"/>
      <c r="F1375" s="211"/>
    </row>
    <row r="1376" spans="1:6">
      <c r="A1376" s="227"/>
      <c r="B1376" s="197"/>
      <c r="C1376" s="197"/>
      <c r="D1376" s="197"/>
      <c r="E1376" s="211"/>
      <c r="F1376" s="211"/>
    </row>
    <row r="1377" spans="1:6">
      <c r="A1377" s="227"/>
      <c r="B1377" s="197"/>
      <c r="C1377" s="197"/>
      <c r="D1377" s="197"/>
      <c r="E1377" s="211"/>
      <c r="F1377" s="211"/>
    </row>
    <row r="1378" spans="1:6">
      <c r="A1378" s="227"/>
      <c r="B1378" s="197"/>
      <c r="C1378" s="197"/>
      <c r="D1378" s="197"/>
      <c r="E1378" s="211"/>
      <c r="F1378" s="211"/>
    </row>
    <row r="1379" spans="1:6">
      <c r="A1379" s="227"/>
      <c r="B1379" s="197"/>
      <c r="C1379" s="197"/>
      <c r="D1379" s="197"/>
      <c r="E1379" s="211"/>
      <c r="F1379" s="211"/>
    </row>
    <row r="1380" spans="1:6">
      <c r="A1380" s="227"/>
      <c r="B1380" s="197"/>
      <c r="C1380" s="197"/>
      <c r="D1380" s="197"/>
      <c r="E1380" s="211"/>
      <c r="F1380" s="211"/>
    </row>
    <row r="1381" spans="1:6">
      <c r="A1381" s="227"/>
      <c r="B1381" s="197"/>
      <c r="C1381" s="197"/>
      <c r="D1381" s="197"/>
      <c r="E1381" s="211"/>
      <c r="F1381" s="211"/>
    </row>
    <row r="1382" spans="1:6">
      <c r="A1382" s="227"/>
      <c r="B1382" s="197"/>
      <c r="C1382" s="197"/>
      <c r="D1382" s="197"/>
      <c r="E1382" s="211"/>
      <c r="F1382" s="211"/>
    </row>
    <row r="1383" spans="1:6">
      <c r="A1383" s="227"/>
      <c r="B1383" s="197"/>
      <c r="C1383" s="197"/>
      <c r="D1383" s="197"/>
      <c r="E1383" s="211"/>
      <c r="F1383" s="211"/>
    </row>
    <row r="1384" spans="1:6">
      <c r="A1384" s="227"/>
      <c r="B1384" s="197"/>
      <c r="C1384" s="197"/>
      <c r="D1384" s="197"/>
      <c r="E1384" s="211"/>
      <c r="F1384" s="211"/>
    </row>
    <row r="1385" spans="1:6">
      <c r="A1385" s="227"/>
      <c r="B1385" s="197"/>
      <c r="C1385" s="197"/>
      <c r="D1385" s="197"/>
      <c r="E1385" s="211"/>
      <c r="F1385" s="211"/>
    </row>
    <row r="1386" spans="1:6">
      <c r="A1386" s="227"/>
      <c r="B1386" s="197"/>
      <c r="C1386" s="197"/>
      <c r="D1386" s="197"/>
      <c r="E1386" s="211"/>
      <c r="F1386" s="211"/>
    </row>
    <row r="1387" spans="1:6">
      <c r="A1387" s="227"/>
      <c r="B1387" s="197"/>
      <c r="C1387" s="197"/>
      <c r="D1387" s="197"/>
      <c r="E1387" s="211"/>
      <c r="F1387" s="211"/>
    </row>
    <row r="1388" spans="1:6">
      <c r="A1388" s="227"/>
      <c r="B1388" s="197"/>
      <c r="C1388" s="197"/>
      <c r="D1388" s="197"/>
      <c r="E1388" s="211"/>
      <c r="F1388" s="211"/>
    </row>
    <row r="1389" spans="1:6">
      <c r="A1389" s="227"/>
      <c r="B1389" s="197"/>
      <c r="C1389" s="197"/>
      <c r="D1389" s="197"/>
      <c r="E1389" s="211"/>
      <c r="F1389" s="211"/>
    </row>
    <row r="1390" spans="1:6">
      <c r="A1390" s="227"/>
      <c r="B1390" s="197"/>
      <c r="C1390" s="197"/>
      <c r="D1390" s="197"/>
      <c r="E1390" s="211"/>
      <c r="F1390" s="211"/>
    </row>
    <row r="1391" spans="1:6">
      <c r="A1391" s="227"/>
      <c r="B1391" s="197"/>
      <c r="C1391" s="197"/>
      <c r="D1391" s="197"/>
      <c r="E1391" s="211"/>
      <c r="F1391" s="211"/>
    </row>
    <row r="1392" spans="1:6">
      <c r="A1392" s="227"/>
      <c r="B1392" s="197"/>
      <c r="C1392" s="197"/>
      <c r="D1392" s="197"/>
      <c r="E1392" s="211"/>
      <c r="F1392" s="211"/>
    </row>
    <row r="1393" spans="1:6">
      <c r="A1393" s="227"/>
      <c r="B1393" s="197"/>
      <c r="C1393" s="197"/>
      <c r="D1393" s="197"/>
      <c r="E1393" s="211"/>
      <c r="F1393" s="211"/>
    </row>
    <row r="1394" spans="1:6">
      <c r="A1394" s="227"/>
      <c r="B1394" s="197"/>
      <c r="C1394" s="197"/>
      <c r="D1394" s="197"/>
      <c r="E1394" s="211"/>
      <c r="F1394" s="211"/>
    </row>
    <row r="1395" spans="1:6">
      <c r="A1395" s="227"/>
      <c r="B1395" s="197"/>
      <c r="C1395" s="197"/>
      <c r="D1395" s="197"/>
      <c r="E1395" s="211"/>
      <c r="F1395" s="211"/>
    </row>
    <row r="1396" spans="1:6">
      <c r="A1396" s="227"/>
      <c r="B1396" s="197"/>
      <c r="C1396" s="197"/>
      <c r="D1396" s="197"/>
      <c r="E1396" s="211"/>
      <c r="F1396" s="211"/>
    </row>
    <row r="1397" spans="1:6">
      <c r="A1397" s="227"/>
      <c r="B1397" s="197"/>
      <c r="C1397" s="197"/>
      <c r="D1397" s="197"/>
      <c r="E1397" s="211"/>
      <c r="F1397" s="211"/>
    </row>
    <row r="1398" spans="1:6">
      <c r="A1398" s="227"/>
      <c r="B1398" s="197"/>
      <c r="C1398" s="197"/>
      <c r="D1398" s="197"/>
      <c r="E1398" s="211"/>
      <c r="F1398" s="211"/>
    </row>
    <row r="1399" spans="1:6">
      <c r="A1399" s="227"/>
      <c r="B1399" s="197"/>
      <c r="C1399" s="197"/>
      <c r="D1399" s="197"/>
      <c r="E1399" s="211"/>
      <c r="F1399" s="211"/>
    </row>
    <row r="1400" spans="1:6">
      <c r="A1400" s="227"/>
      <c r="B1400" s="197"/>
      <c r="C1400" s="197"/>
      <c r="D1400" s="197"/>
      <c r="E1400" s="211"/>
      <c r="F1400" s="211"/>
    </row>
    <row r="1401" spans="1:6">
      <c r="A1401" s="227"/>
      <c r="B1401" s="197"/>
      <c r="C1401" s="197"/>
      <c r="D1401" s="197"/>
      <c r="E1401" s="211"/>
      <c r="F1401" s="211"/>
    </row>
    <row r="1402" spans="1:6">
      <c r="A1402" s="227"/>
      <c r="B1402" s="197"/>
      <c r="C1402" s="197"/>
      <c r="D1402" s="197"/>
      <c r="E1402" s="211"/>
      <c r="F1402" s="211"/>
    </row>
    <row r="1403" spans="1:6">
      <c r="A1403" s="227"/>
      <c r="B1403" s="197"/>
      <c r="C1403" s="197"/>
      <c r="D1403" s="197"/>
      <c r="E1403" s="211"/>
      <c r="F1403" s="211"/>
    </row>
    <row r="1404" spans="1:6">
      <c r="A1404" s="227"/>
      <c r="B1404" s="197"/>
      <c r="C1404" s="197"/>
      <c r="D1404" s="197"/>
      <c r="E1404" s="211"/>
      <c r="F1404" s="211"/>
    </row>
    <row r="1405" spans="1:6">
      <c r="A1405" s="227"/>
      <c r="B1405" s="197"/>
      <c r="C1405" s="197"/>
      <c r="D1405" s="197"/>
      <c r="E1405" s="211"/>
      <c r="F1405" s="211"/>
    </row>
    <row r="1406" spans="1:6">
      <c r="A1406" s="227"/>
      <c r="B1406" s="197"/>
      <c r="C1406" s="197"/>
      <c r="D1406" s="197"/>
      <c r="E1406" s="211"/>
      <c r="F1406" s="211"/>
    </row>
    <row r="1407" spans="1:6">
      <c r="A1407" s="227"/>
      <c r="B1407" s="197"/>
      <c r="C1407" s="197"/>
      <c r="D1407" s="197"/>
      <c r="E1407" s="211"/>
      <c r="F1407" s="211"/>
    </row>
    <row r="1408" spans="1:6">
      <c r="A1408" s="227"/>
      <c r="B1408" s="197"/>
      <c r="C1408" s="197"/>
      <c r="D1408" s="197"/>
      <c r="E1408" s="211"/>
      <c r="F1408" s="211"/>
    </row>
    <row r="1409" spans="1:6">
      <c r="A1409" s="227"/>
      <c r="B1409" s="197"/>
      <c r="C1409" s="197"/>
      <c r="D1409" s="197"/>
      <c r="E1409" s="211"/>
      <c r="F1409" s="211"/>
    </row>
    <row r="1410" spans="1:6">
      <c r="A1410" s="227"/>
      <c r="B1410" s="197"/>
      <c r="C1410" s="197"/>
      <c r="D1410" s="197"/>
      <c r="E1410" s="211"/>
      <c r="F1410" s="211"/>
    </row>
    <row r="1411" spans="1:6">
      <c r="A1411" s="227"/>
      <c r="B1411" s="197"/>
      <c r="C1411" s="197"/>
      <c r="D1411" s="197"/>
      <c r="E1411" s="211"/>
      <c r="F1411" s="211"/>
    </row>
    <row r="1412" spans="1:6">
      <c r="A1412" s="227"/>
      <c r="B1412" s="197"/>
      <c r="C1412" s="197"/>
      <c r="D1412" s="197"/>
      <c r="E1412" s="211"/>
      <c r="F1412" s="211"/>
    </row>
    <row r="1413" spans="1:6">
      <c r="A1413" s="227"/>
      <c r="B1413" s="197"/>
      <c r="C1413" s="197"/>
      <c r="D1413" s="197"/>
      <c r="E1413" s="211"/>
      <c r="F1413" s="211"/>
    </row>
    <row r="1414" spans="1:6">
      <c r="A1414" s="227"/>
      <c r="B1414" s="197"/>
      <c r="C1414" s="197"/>
      <c r="D1414" s="197"/>
      <c r="E1414" s="211"/>
      <c r="F1414" s="211"/>
    </row>
    <row r="1415" spans="1:6">
      <c r="A1415" s="227"/>
      <c r="B1415" s="197"/>
      <c r="C1415" s="197"/>
      <c r="D1415" s="197"/>
      <c r="E1415" s="211"/>
      <c r="F1415" s="211"/>
    </row>
    <row r="1416" spans="1:6">
      <c r="A1416" s="227"/>
      <c r="B1416" s="197"/>
      <c r="C1416" s="197"/>
      <c r="D1416" s="197"/>
      <c r="E1416" s="211"/>
      <c r="F1416" s="211"/>
    </row>
    <row r="1417" spans="1:6">
      <c r="A1417" s="227"/>
      <c r="B1417" s="197"/>
      <c r="C1417" s="197"/>
      <c r="D1417" s="197"/>
      <c r="E1417" s="211"/>
      <c r="F1417" s="211"/>
    </row>
    <row r="1418" spans="1:6">
      <c r="A1418" s="227"/>
      <c r="B1418" s="197"/>
      <c r="C1418" s="197"/>
      <c r="D1418" s="197"/>
      <c r="E1418" s="211"/>
      <c r="F1418" s="211"/>
    </row>
    <row r="1419" spans="1:6">
      <c r="A1419" s="227"/>
      <c r="B1419" s="197"/>
      <c r="C1419" s="197"/>
      <c r="D1419" s="197"/>
      <c r="E1419" s="211"/>
      <c r="F1419" s="211"/>
    </row>
    <row r="1420" spans="1:6">
      <c r="A1420" s="227"/>
      <c r="B1420" s="197"/>
      <c r="C1420" s="197"/>
      <c r="D1420" s="197"/>
      <c r="E1420" s="211"/>
      <c r="F1420" s="211"/>
    </row>
    <row r="1421" spans="1:6">
      <c r="A1421" s="227"/>
      <c r="B1421" s="197"/>
      <c r="C1421" s="197"/>
      <c r="D1421" s="197"/>
      <c r="E1421" s="211"/>
      <c r="F1421" s="211"/>
    </row>
    <row r="1422" spans="1:6">
      <c r="A1422" s="227"/>
      <c r="B1422" s="197"/>
      <c r="C1422" s="197"/>
      <c r="D1422" s="197"/>
      <c r="E1422" s="211"/>
      <c r="F1422" s="211"/>
    </row>
    <row r="1423" spans="1:6">
      <c r="A1423" s="227"/>
      <c r="B1423" s="197"/>
      <c r="C1423" s="197"/>
      <c r="D1423" s="197"/>
      <c r="E1423" s="211"/>
      <c r="F1423" s="211"/>
    </row>
    <row r="1424" spans="1:6">
      <c r="A1424" s="227"/>
      <c r="B1424" s="197"/>
      <c r="C1424" s="197"/>
      <c r="D1424" s="197"/>
      <c r="E1424" s="211"/>
      <c r="F1424" s="211"/>
    </row>
    <row r="1425" spans="1:6">
      <c r="A1425" s="227"/>
      <c r="B1425" s="197"/>
      <c r="C1425" s="197"/>
      <c r="D1425" s="197"/>
      <c r="E1425" s="211"/>
      <c r="F1425" s="211"/>
    </row>
    <row r="1426" spans="1:6">
      <c r="A1426" s="227"/>
      <c r="B1426" s="197"/>
      <c r="C1426" s="197"/>
      <c r="D1426" s="197"/>
      <c r="E1426" s="211"/>
      <c r="F1426" s="211"/>
    </row>
    <row r="1427" spans="1:6">
      <c r="A1427" s="227"/>
      <c r="B1427" s="197"/>
      <c r="C1427" s="197"/>
      <c r="D1427" s="197"/>
      <c r="E1427" s="211"/>
      <c r="F1427" s="211"/>
    </row>
    <row r="1428" spans="1:6">
      <c r="A1428" s="227"/>
      <c r="B1428" s="197"/>
      <c r="C1428" s="197"/>
      <c r="D1428" s="197"/>
      <c r="E1428" s="211"/>
      <c r="F1428" s="211"/>
    </row>
    <row r="1429" spans="1:6">
      <c r="A1429" s="227"/>
      <c r="B1429" s="197"/>
      <c r="C1429" s="197"/>
      <c r="D1429" s="197"/>
      <c r="E1429" s="211"/>
      <c r="F1429" s="211"/>
    </row>
    <row r="1430" spans="1:6">
      <c r="A1430" s="227"/>
      <c r="B1430" s="197"/>
      <c r="C1430" s="197"/>
      <c r="D1430" s="197"/>
      <c r="E1430" s="211"/>
      <c r="F1430" s="211"/>
    </row>
    <row r="1431" spans="1:6">
      <c r="A1431" s="227"/>
      <c r="B1431" s="197"/>
      <c r="C1431" s="197"/>
      <c r="D1431" s="197"/>
      <c r="E1431" s="211"/>
      <c r="F1431" s="211"/>
    </row>
    <row r="1432" spans="1:6">
      <c r="A1432" s="227"/>
      <c r="B1432" s="197"/>
      <c r="C1432" s="197"/>
      <c r="D1432" s="197"/>
      <c r="E1432" s="211"/>
      <c r="F1432" s="211"/>
    </row>
    <row r="1433" spans="1:6">
      <c r="A1433" s="227"/>
      <c r="B1433" s="197"/>
      <c r="C1433" s="197"/>
      <c r="D1433" s="197"/>
      <c r="E1433" s="211"/>
      <c r="F1433" s="211"/>
    </row>
    <row r="1434" spans="1:6">
      <c r="A1434" s="227"/>
      <c r="B1434" s="197"/>
      <c r="C1434" s="197"/>
      <c r="D1434" s="197"/>
      <c r="E1434" s="211"/>
      <c r="F1434" s="211"/>
    </row>
    <row r="1435" spans="1:6">
      <c r="A1435" s="227"/>
      <c r="B1435" s="197"/>
      <c r="C1435" s="197"/>
      <c r="D1435" s="197"/>
      <c r="E1435" s="211"/>
      <c r="F1435" s="211"/>
    </row>
    <row r="1436" spans="1:6">
      <c r="A1436" s="227"/>
      <c r="B1436" s="197"/>
      <c r="C1436" s="197"/>
      <c r="D1436" s="197"/>
      <c r="E1436" s="211"/>
      <c r="F1436" s="211"/>
    </row>
    <row r="1437" spans="1:6">
      <c r="A1437" s="227"/>
      <c r="B1437" s="197"/>
      <c r="C1437" s="197"/>
      <c r="D1437" s="197"/>
      <c r="E1437" s="211"/>
      <c r="F1437" s="211"/>
    </row>
    <row r="1438" spans="1:6">
      <c r="A1438" s="227"/>
      <c r="B1438" s="197"/>
      <c r="C1438" s="197"/>
      <c r="D1438" s="197"/>
      <c r="E1438" s="211"/>
      <c r="F1438" s="211"/>
    </row>
    <row r="1439" spans="1:6">
      <c r="A1439" s="227"/>
      <c r="B1439" s="197"/>
      <c r="C1439" s="197"/>
      <c r="D1439" s="197"/>
      <c r="E1439" s="211"/>
      <c r="F1439" s="211"/>
    </row>
    <row r="1440" spans="1:6">
      <c r="A1440" s="227"/>
      <c r="B1440" s="197"/>
      <c r="C1440" s="197"/>
      <c r="D1440" s="197"/>
      <c r="E1440" s="211"/>
      <c r="F1440" s="211"/>
    </row>
    <row r="1441" spans="1:6">
      <c r="A1441" s="227"/>
      <c r="B1441" s="197"/>
      <c r="C1441" s="197"/>
      <c r="D1441" s="197"/>
      <c r="E1441" s="211"/>
      <c r="F1441" s="211"/>
    </row>
    <row r="1442" spans="1:6">
      <c r="A1442" s="227"/>
      <c r="B1442" s="197"/>
      <c r="C1442" s="197"/>
      <c r="D1442" s="197"/>
      <c r="E1442" s="211"/>
      <c r="F1442" s="211"/>
    </row>
    <row r="1443" spans="1:6">
      <c r="A1443" s="227"/>
      <c r="B1443" s="197"/>
      <c r="C1443" s="197"/>
      <c r="D1443" s="197"/>
      <c r="E1443" s="211"/>
      <c r="F1443" s="211"/>
    </row>
    <row r="1444" spans="1:6">
      <c r="A1444" s="227"/>
      <c r="B1444" s="197"/>
      <c r="C1444" s="197"/>
      <c r="D1444" s="197"/>
      <c r="E1444" s="211"/>
      <c r="F1444" s="211"/>
    </row>
    <row r="1445" spans="1:6">
      <c r="A1445" s="227"/>
      <c r="B1445" s="197"/>
      <c r="C1445" s="197"/>
      <c r="D1445" s="197"/>
      <c r="E1445" s="211"/>
      <c r="F1445" s="211"/>
    </row>
    <row r="1446" spans="1:6">
      <c r="A1446" s="227"/>
      <c r="B1446" s="197"/>
      <c r="C1446" s="197"/>
      <c r="D1446" s="197"/>
      <c r="E1446" s="211"/>
      <c r="F1446" s="211"/>
    </row>
    <row r="1447" spans="1:6">
      <c r="A1447" s="227"/>
      <c r="B1447" s="197"/>
      <c r="C1447" s="197"/>
      <c r="D1447" s="197"/>
      <c r="E1447" s="211"/>
      <c r="F1447" s="211"/>
    </row>
    <row r="1448" spans="1:6">
      <c r="A1448" s="227"/>
      <c r="B1448" s="197"/>
      <c r="C1448" s="197"/>
      <c r="D1448" s="197"/>
      <c r="E1448" s="211"/>
      <c r="F1448" s="211"/>
    </row>
    <row r="1449" spans="1:6">
      <c r="A1449" s="227"/>
      <c r="B1449" s="197"/>
      <c r="C1449" s="197"/>
      <c r="D1449" s="197"/>
      <c r="E1449" s="211"/>
      <c r="F1449" s="211"/>
    </row>
    <row r="1450" spans="1:6">
      <c r="A1450" s="227"/>
      <c r="B1450" s="197"/>
      <c r="C1450" s="197"/>
      <c r="D1450" s="197"/>
      <c r="E1450" s="211"/>
      <c r="F1450" s="211"/>
    </row>
    <row r="1451" spans="1:6">
      <c r="A1451" s="227"/>
      <c r="B1451" s="197"/>
      <c r="C1451" s="197"/>
      <c r="D1451" s="197"/>
      <c r="E1451" s="211"/>
      <c r="F1451" s="211"/>
    </row>
    <row r="1452" spans="1:6">
      <c r="A1452" s="227"/>
      <c r="B1452" s="197"/>
      <c r="C1452" s="197"/>
      <c r="D1452" s="197"/>
      <c r="E1452" s="211"/>
      <c r="F1452" s="211"/>
    </row>
    <row r="1453" spans="1:6">
      <c r="A1453" s="227"/>
      <c r="B1453" s="197"/>
      <c r="C1453" s="197"/>
      <c r="D1453" s="197"/>
      <c r="E1453" s="211"/>
      <c r="F1453" s="211"/>
    </row>
    <row r="1454" spans="1:6">
      <c r="A1454" s="227"/>
      <c r="B1454" s="197"/>
      <c r="C1454" s="197"/>
      <c r="D1454" s="197"/>
      <c r="E1454" s="211"/>
      <c r="F1454" s="211"/>
    </row>
    <row r="1455" spans="1:6">
      <c r="A1455" s="227"/>
      <c r="B1455" s="197"/>
      <c r="C1455" s="197"/>
      <c r="D1455" s="197"/>
      <c r="E1455" s="211"/>
      <c r="F1455" s="211"/>
    </row>
    <row r="1456" spans="1:6">
      <c r="A1456" s="227"/>
      <c r="B1456" s="197"/>
      <c r="C1456" s="197"/>
      <c r="D1456" s="197"/>
      <c r="E1456" s="211"/>
      <c r="F1456" s="211"/>
    </row>
    <row r="1457" spans="1:6">
      <c r="A1457" s="227"/>
      <c r="B1457" s="197"/>
      <c r="C1457" s="197"/>
      <c r="D1457" s="197"/>
      <c r="E1457" s="211"/>
      <c r="F1457" s="211"/>
    </row>
    <row r="1458" spans="1:6">
      <c r="A1458" s="227"/>
      <c r="B1458" s="197"/>
      <c r="C1458" s="197"/>
      <c r="D1458" s="197"/>
      <c r="E1458" s="211"/>
      <c r="F1458" s="211"/>
    </row>
    <row r="1459" spans="1:6">
      <c r="A1459" s="227"/>
      <c r="B1459" s="197"/>
      <c r="C1459" s="197"/>
      <c r="D1459" s="197"/>
      <c r="E1459" s="211"/>
      <c r="F1459" s="211"/>
    </row>
    <row r="1460" spans="1:6">
      <c r="A1460" s="227"/>
      <c r="B1460" s="197"/>
      <c r="C1460" s="197"/>
      <c r="D1460" s="197"/>
      <c r="E1460" s="211"/>
      <c r="F1460" s="211"/>
    </row>
    <row r="1461" spans="1:6">
      <c r="A1461" s="227"/>
      <c r="B1461" s="197"/>
      <c r="C1461" s="197"/>
      <c r="D1461" s="197"/>
      <c r="E1461" s="211"/>
      <c r="F1461" s="211"/>
    </row>
    <row r="1462" spans="1:6">
      <c r="A1462" s="227"/>
      <c r="B1462" s="197"/>
      <c r="C1462" s="197"/>
      <c r="D1462" s="197"/>
      <c r="E1462" s="211"/>
      <c r="F1462" s="211"/>
    </row>
    <row r="1463" spans="1:6">
      <c r="A1463" s="227"/>
      <c r="B1463" s="197"/>
      <c r="C1463" s="197"/>
      <c r="D1463" s="197"/>
      <c r="E1463" s="211"/>
      <c r="F1463" s="211"/>
    </row>
    <row r="1464" spans="1:6">
      <c r="A1464" s="227"/>
      <c r="B1464" s="197"/>
      <c r="C1464" s="197"/>
      <c r="D1464" s="197"/>
      <c r="E1464" s="211"/>
      <c r="F1464" s="211"/>
    </row>
    <row r="1465" spans="1:6">
      <c r="A1465" s="227"/>
      <c r="B1465" s="197"/>
      <c r="C1465" s="197"/>
      <c r="D1465" s="197"/>
      <c r="E1465" s="211"/>
      <c r="F1465" s="211"/>
    </row>
    <row r="1466" spans="1:6">
      <c r="A1466" s="227"/>
      <c r="B1466" s="197"/>
      <c r="C1466" s="197"/>
      <c r="D1466" s="197"/>
      <c r="E1466" s="211"/>
      <c r="F1466" s="211"/>
    </row>
    <row r="1467" spans="1:6">
      <c r="A1467" s="227"/>
      <c r="B1467" s="197"/>
      <c r="C1467" s="197"/>
      <c r="D1467" s="197"/>
      <c r="E1467" s="211"/>
      <c r="F1467" s="211"/>
    </row>
    <row r="1468" spans="1:6">
      <c r="A1468" s="227"/>
      <c r="B1468" s="197"/>
      <c r="C1468" s="197"/>
      <c r="D1468" s="197"/>
      <c r="E1468" s="211"/>
      <c r="F1468" s="211"/>
    </row>
    <row r="1469" spans="1:6">
      <c r="A1469" s="227"/>
      <c r="B1469" s="197"/>
      <c r="C1469" s="197"/>
      <c r="D1469" s="197"/>
      <c r="E1469" s="211"/>
      <c r="F1469" s="211"/>
    </row>
    <row r="1470" spans="1:6">
      <c r="A1470" s="227"/>
      <c r="B1470" s="197"/>
      <c r="C1470" s="197"/>
      <c r="D1470" s="197"/>
      <c r="E1470" s="211"/>
      <c r="F1470" s="211"/>
    </row>
    <row r="1471" spans="1:6">
      <c r="A1471" s="227"/>
      <c r="B1471" s="197"/>
      <c r="C1471" s="197"/>
      <c r="D1471" s="197"/>
      <c r="E1471" s="211"/>
      <c r="F1471" s="211"/>
    </row>
    <row r="1472" spans="1:6">
      <c r="A1472" s="227"/>
      <c r="B1472" s="197"/>
      <c r="C1472" s="197"/>
      <c r="D1472" s="197"/>
      <c r="E1472" s="211"/>
      <c r="F1472" s="211"/>
    </row>
    <row r="1473" spans="1:6">
      <c r="A1473" s="227"/>
      <c r="B1473" s="197"/>
      <c r="C1473" s="197"/>
      <c r="D1473" s="197"/>
      <c r="E1473" s="211"/>
      <c r="F1473" s="211"/>
    </row>
    <row r="1474" spans="1:6">
      <c r="A1474" s="227"/>
      <c r="B1474" s="197"/>
      <c r="C1474" s="197"/>
      <c r="D1474" s="197"/>
      <c r="E1474" s="211"/>
      <c r="F1474" s="211"/>
    </row>
    <row r="1475" spans="1:6">
      <c r="A1475" s="227"/>
      <c r="B1475" s="197"/>
      <c r="C1475" s="197"/>
      <c r="D1475" s="197"/>
      <c r="E1475" s="211"/>
      <c r="F1475" s="211"/>
    </row>
    <row r="1476" spans="1:6">
      <c r="A1476" s="227"/>
      <c r="B1476" s="197"/>
      <c r="C1476" s="197"/>
      <c r="D1476" s="197"/>
      <c r="E1476" s="211"/>
      <c r="F1476" s="211"/>
    </row>
    <row r="1477" spans="1:6">
      <c r="A1477" s="227"/>
      <c r="B1477" s="197"/>
      <c r="C1477" s="197"/>
      <c r="D1477" s="197"/>
      <c r="E1477" s="211"/>
      <c r="F1477" s="211"/>
    </row>
    <row r="1478" spans="1:6">
      <c r="A1478" s="227"/>
      <c r="B1478" s="197"/>
      <c r="C1478" s="197"/>
      <c r="D1478" s="197"/>
      <c r="E1478" s="211"/>
      <c r="F1478" s="211"/>
    </row>
    <row r="1479" spans="1:6">
      <c r="A1479" s="227"/>
      <c r="B1479" s="197"/>
      <c r="C1479" s="197"/>
      <c r="D1479" s="197"/>
      <c r="E1479" s="211"/>
      <c r="F1479" s="211"/>
    </row>
    <row r="1480" spans="1:6">
      <c r="A1480" s="227"/>
      <c r="B1480" s="197"/>
      <c r="C1480" s="197"/>
      <c r="D1480" s="197"/>
      <c r="E1480" s="211"/>
      <c r="F1480" s="211"/>
    </row>
    <row r="1481" spans="1:6">
      <c r="A1481" s="227"/>
      <c r="B1481" s="197"/>
      <c r="C1481" s="197"/>
      <c r="D1481" s="197"/>
      <c r="E1481" s="211"/>
      <c r="F1481" s="211"/>
    </row>
    <row r="1482" spans="1:6">
      <c r="A1482" s="227"/>
      <c r="B1482" s="197"/>
      <c r="C1482" s="197"/>
      <c r="D1482" s="197"/>
      <c r="E1482" s="211"/>
      <c r="F1482" s="211"/>
    </row>
    <row r="1483" spans="1:6">
      <c r="A1483" s="227"/>
      <c r="B1483" s="197"/>
      <c r="C1483" s="197"/>
      <c r="D1483" s="197"/>
      <c r="E1483" s="211"/>
      <c r="F1483" s="211"/>
    </row>
    <row r="1484" spans="1:6">
      <c r="A1484" s="227"/>
      <c r="B1484" s="197"/>
      <c r="C1484" s="197"/>
      <c r="D1484" s="197"/>
      <c r="E1484" s="211"/>
      <c r="F1484" s="211"/>
    </row>
    <row r="1485" spans="1:6">
      <c r="A1485" s="227"/>
      <c r="B1485" s="197"/>
      <c r="C1485" s="197"/>
      <c r="D1485" s="197"/>
      <c r="E1485" s="211"/>
      <c r="F1485" s="211"/>
    </row>
    <row r="1486" spans="1:6">
      <c r="A1486" s="227"/>
      <c r="B1486" s="197"/>
      <c r="C1486" s="197"/>
      <c r="D1486" s="197"/>
      <c r="E1486" s="211"/>
      <c r="F1486" s="211"/>
    </row>
    <row r="1487" spans="1:6">
      <c r="A1487" s="227"/>
      <c r="B1487" s="197"/>
      <c r="C1487" s="197"/>
      <c r="D1487" s="197"/>
      <c r="E1487" s="211"/>
      <c r="F1487" s="211"/>
    </row>
    <row r="1488" spans="1:6">
      <c r="A1488" s="227"/>
      <c r="B1488" s="197"/>
      <c r="C1488" s="197"/>
      <c r="D1488" s="197"/>
      <c r="E1488" s="211"/>
      <c r="F1488" s="211"/>
    </row>
    <row r="1489" spans="1:6">
      <c r="A1489" s="227"/>
      <c r="B1489" s="197"/>
      <c r="C1489" s="197"/>
      <c r="D1489" s="197"/>
      <c r="E1489" s="211"/>
      <c r="F1489" s="211"/>
    </row>
    <row r="1490" spans="1:6">
      <c r="A1490" s="227"/>
      <c r="B1490" s="197"/>
      <c r="C1490" s="197"/>
      <c r="D1490" s="197"/>
      <c r="E1490" s="211"/>
      <c r="F1490" s="211"/>
    </row>
    <row r="1491" spans="1:6">
      <c r="A1491" s="227"/>
      <c r="B1491" s="197"/>
      <c r="C1491" s="197"/>
      <c r="D1491" s="197"/>
      <c r="E1491" s="211"/>
      <c r="F1491" s="211"/>
    </row>
    <row r="1492" spans="1:6">
      <c r="A1492" s="227"/>
      <c r="B1492" s="197"/>
      <c r="C1492" s="197"/>
      <c r="D1492" s="197"/>
      <c r="E1492" s="211"/>
      <c r="F1492" s="211"/>
    </row>
    <row r="1493" spans="1:6">
      <c r="A1493" s="227"/>
      <c r="B1493" s="197"/>
      <c r="C1493" s="197"/>
      <c r="D1493" s="197"/>
      <c r="E1493" s="211"/>
      <c r="F1493" s="211"/>
    </row>
    <row r="1494" spans="1:6">
      <c r="A1494" s="227"/>
      <c r="B1494" s="197"/>
      <c r="C1494" s="197"/>
      <c r="D1494" s="197"/>
      <c r="E1494" s="211"/>
      <c r="F1494" s="211"/>
    </row>
    <row r="1495" spans="1:6">
      <c r="A1495" s="227"/>
      <c r="B1495" s="197"/>
      <c r="C1495" s="197"/>
      <c r="D1495" s="197"/>
      <c r="E1495" s="211"/>
      <c r="F1495" s="211"/>
    </row>
    <row r="1496" spans="1:6">
      <c r="A1496" s="227"/>
      <c r="B1496" s="197"/>
      <c r="C1496" s="197"/>
      <c r="D1496" s="197"/>
      <c r="E1496" s="211"/>
      <c r="F1496" s="211"/>
    </row>
    <row r="1497" spans="1:6">
      <c r="A1497" s="227"/>
      <c r="B1497" s="197"/>
      <c r="C1497" s="197"/>
      <c r="D1497" s="197"/>
      <c r="E1497" s="211"/>
      <c r="F1497" s="211"/>
    </row>
    <row r="1498" spans="1:6">
      <c r="A1498" s="227"/>
      <c r="B1498" s="197"/>
      <c r="C1498" s="197"/>
      <c r="D1498" s="197"/>
      <c r="E1498" s="211"/>
      <c r="F1498" s="211"/>
    </row>
    <row r="1499" spans="1:6">
      <c r="A1499" s="227"/>
      <c r="B1499" s="197"/>
      <c r="C1499" s="197"/>
      <c r="D1499" s="197"/>
      <c r="E1499" s="211"/>
      <c r="F1499" s="211"/>
    </row>
    <row r="1500" spans="1:6">
      <c r="A1500" s="227"/>
      <c r="B1500" s="197"/>
      <c r="C1500" s="197"/>
      <c r="D1500" s="197"/>
      <c r="E1500" s="211"/>
      <c r="F1500" s="211"/>
    </row>
    <row r="1501" spans="1:6">
      <c r="A1501" s="227"/>
      <c r="B1501" s="197"/>
      <c r="C1501" s="197"/>
      <c r="D1501" s="197"/>
      <c r="E1501" s="211"/>
      <c r="F1501" s="211"/>
    </row>
    <row r="1502" spans="1:6">
      <c r="A1502" s="227"/>
      <c r="B1502" s="197"/>
      <c r="C1502" s="197"/>
      <c r="D1502" s="197"/>
      <c r="E1502" s="211"/>
      <c r="F1502" s="211"/>
    </row>
    <row r="1503" spans="1:6">
      <c r="A1503" s="227"/>
      <c r="B1503" s="197"/>
      <c r="C1503" s="197"/>
      <c r="D1503" s="197"/>
      <c r="E1503" s="211"/>
      <c r="F1503" s="211"/>
    </row>
    <row r="1504" spans="1:6">
      <c r="A1504" s="227"/>
      <c r="B1504" s="197"/>
      <c r="C1504" s="197"/>
      <c r="D1504" s="197"/>
      <c r="E1504" s="211"/>
      <c r="F1504" s="211"/>
    </row>
    <row r="1505" spans="1:6">
      <c r="A1505" s="227"/>
      <c r="B1505" s="197"/>
      <c r="C1505" s="197"/>
      <c r="D1505" s="197"/>
      <c r="E1505" s="211"/>
      <c r="F1505" s="211"/>
    </row>
    <row r="1506" spans="1:6">
      <c r="A1506" s="227"/>
      <c r="B1506" s="197"/>
      <c r="C1506" s="197"/>
      <c r="D1506" s="197"/>
      <c r="E1506" s="211"/>
      <c r="F1506" s="211"/>
    </row>
    <row r="1507" spans="1:6">
      <c r="A1507" s="227"/>
      <c r="B1507" s="197"/>
      <c r="C1507" s="197"/>
      <c r="D1507" s="197"/>
      <c r="E1507" s="211"/>
      <c r="F1507" s="211"/>
    </row>
    <row r="1508" spans="1:6">
      <c r="A1508" s="227"/>
      <c r="B1508" s="197"/>
      <c r="C1508" s="197"/>
      <c r="D1508" s="197"/>
      <c r="E1508" s="211"/>
      <c r="F1508" s="211"/>
    </row>
    <row r="1509" spans="1:6">
      <c r="A1509" s="227"/>
      <c r="B1509" s="197"/>
      <c r="C1509" s="197"/>
      <c r="D1509" s="197"/>
      <c r="E1509" s="211"/>
      <c r="F1509" s="211"/>
    </row>
    <row r="1510" spans="1:6">
      <c r="A1510" s="227"/>
      <c r="B1510" s="197"/>
      <c r="C1510" s="197"/>
      <c r="D1510" s="197"/>
      <c r="E1510" s="211"/>
      <c r="F1510" s="211"/>
    </row>
    <row r="1511" spans="1:6">
      <c r="A1511" s="227"/>
      <c r="B1511" s="197"/>
      <c r="C1511" s="197"/>
      <c r="D1511" s="197"/>
      <c r="E1511" s="211"/>
      <c r="F1511" s="211"/>
    </row>
    <row r="1512" spans="1:6">
      <c r="A1512" s="227"/>
      <c r="B1512" s="197"/>
      <c r="C1512" s="197"/>
      <c r="D1512" s="197"/>
      <c r="E1512" s="211"/>
      <c r="F1512" s="211"/>
    </row>
    <row r="1513" spans="1:6">
      <c r="A1513" s="227"/>
      <c r="B1513" s="197"/>
      <c r="C1513" s="197"/>
      <c r="D1513" s="197"/>
      <c r="E1513" s="211"/>
      <c r="F1513" s="211"/>
    </row>
    <row r="1514" spans="1:6">
      <c r="A1514" s="227"/>
      <c r="B1514" s="197"/>
      <c r="C1514" s="197"/>
      <c r="D1514" s="197"/>
      <c r="E1514" s="211"/>
      <c r="F1514" s="211"/>
    </row>
    <row r="1515" spans="1:6">
      <c r="A1515" s="227"/>
      <c r="B1515" s="197"/>
      <c r="C1515" s="197"/>
      <c r="D1515" s="197"/>
      <c r="E1515" s="211"/>
      <c r="F1515" s="211"/>
    </row>
    <row r="1516" spans="1:6">
      <c r="A1516" s="227"/>
      <c r="B1516" s="197"/>
      <c r="C1516" s="197"/>
      <c r="D1516" s="197"/>
      <c r="E1516" s="211"/>
      <c r="F1516" s="211"/>
    </row>
    <row r="1517" spans="1:6">
      <c r="A1517" s="227"/>
      <c r="B1517" s="197"/>
      <c r="C1517" s="197"/>
      <c r="D1517" s="197"/>
      <c r="E1517" s="211"/>
      <c r="F1517" s="211"/>
    </row>
    <row r="1518" spans="1:6">
      <c r="A1518" s="227"/>
      <c r="B1518" s="197"/>
      <c r="C1518" s="197"/>
      <c r="D1518" s="197"/>
      <c r="E1518" s="211"/>
      <c r="F1518" s="211"/>
    </row>
    <row r="1519" spans="1:6">
      <c r="A1519" s="227"/>
      <c r="B1519" s="197"/>
      <c r="C1519" s="197"/>
      <c r="D1519" s="197"/>
      <c r="E1519" s="211"/>
      <c r="F1519" s="211"/>
    </row>
    <row r="1520" spans="1:6">
      <c r="A1520" s="227"/>
      <c r="B1520" s="197"/>
      <c r="C1520" s="197"/>
      <c r="D1520" s="197"/>
      <c r="E1520" s="211"/>
      <c r="F1520" s="211"/>
    </row>
    <row r="1521" spans="1:6">
      <c r="A1521" s="227"/>
      <c r="B1521" s="197"/>
      <c r="C1521" s="197"/>
      <c r="D1521" s="197"/>
      <c r="E1521" s="211"/>
      <c r="F1521" s="211"/>
    </row>
    <row r="1522" spans="1:6">
      <c r="A1522" s="227"/>
      <c r="B1522" s="197"/>
      <c r="C1522" s="197"/>
      <c r="D1522" s="197"/>
      <c r="E1522" s="211"/>
      <c r="F1522" s="211"/>
    </row>
    <row r="1523" spans="1:6">
      <c r="A1523" s="227"/>
      <c r="B1523" s="197"/>
      <c r="C1523" s="197"/>
      <c r="D1523" s="197"/>
      <c r="E1523" s="211"/>
      <c r="F1523" s="211"/>
    </row>
    <row r="1524" spans="1:6">
      <c r="A1524" s="227"/>
      <c r="B1524" s="197"/>
      <c r="C1524" s="197"/>
      <c r="D1524" s="197"/>
      <c r="E1524" s="211"/>
      <c r="F1524" s="211"/>
    </row>
    <row r="1525" spans="1:6">
      <c r="A1525" s="227"/>
      <c r="B1525" s="197"/>
      <c r="C1525" s="197"/>
      <c r="D1525" s="197"/>
      <c r="E1525" s="211"/>
      <c r="F1525" s="211"/>
    </row>
    <row r="1526" spans="1:6">
      <c r="A1526" s="227"/>
      <c r="B1526" s="197"/>
      <c r="C1526" s="197"/>
      <c r="D1526" s="197"/>
      <c r="E1526" s="211"/>
      <c r="F1526" s="211"/>
    </row>
    <row r="1527" spans="1:6">
      <c r="A1527" s="227"/>
      <c r="B1527" s="197"/>
      <c r="C1527" s="197"/>
      <c r="D1527" s="197"/>
      <c r="E1527" s="211"/>
      <c r="F1527" s="211"/>
    </row>
    <row r="1528" spans="1:6">
      <c r="A1528" s="227"/>
      <c r="B1528" s="197"/>
      <c r="C1528" s="197"/>
      <c r="D1528" s="197"/>
      <c r="E1528" s="211"/>
      <c r="F1528" s="211"/>
    </row>
    <row r="1529" spans="1:6">
      <c r="A1529" s="227"/>
      <c r="B1529" s="197"/>
      <c r="C1529" s="197"/>
      <c r="D1529" s="197"/>
      <c r="E1529" s="211"/>
      <c r="F1529" s="211"/>
    </row>
    <row r="1530" spans="1:6">
      <c r="A1530" s="227"/>
      <c r="B1530" s="197"/>
      <c r="C1530" s="197"/>
      <c r="D1530" s="197"/>
      <c r="E1530" s="211"/>
      <c r="F1530" s="211"/>
    </row>
    <row r="1531" spans="1:6">
      <c r="A1531" s="227"/>
      <c r="B1531" s="197"/>
      <c r="C1531" s="197"/>
      <c r="D1531" s="197"/>
      <c r="E1531" s="211"/>
      <c r="F1531" s="211"/>
    </row>
    <row r="1532" spans="1:6">
      <c r="A1532" s="227"/>
      <c r="B1532" s="197"/>
      <c r="C1532" s="197"/>
      <c r="D1532" s="197"/>
      <c r="E1532" s="211"/>
      <c r="F1532" s="211"/>
    </row>
    <row r="1533" spans="1:6">
      <c r="A1533" s="227"/>
      <c r="B1533" s="197"/>
      <c r="C1533" s="197"/>
      <c r="D1533" s="197"/>
      <c r="E1533" s="211"/>
      <c r="F1533" s="211"/>
    </row>
    <row r="1534" spans="1:6">
      <c r="A1534" s="227"/>
      <c r="B1534" s="197"/>
      <c r="C1534" s="197"/>
      <c r="D1534" s="197"/>
      <c r="E1534" s="211"/>
      <c r="F1534" s="211"/>
    </row>
    <row r="1535" spans="1:6">
      <c r="A1535" s="227"/>
      <c r="B1535" s="197"/>
      <c r="C1535" s="197"/>
      <c r="D1535" s="197"/>
      <c r="E1535" s="211"/>
      <c r="F1535" s="211"/>
    </row>
    <row r="1536" spans="1:6">
      <c r="A1536" s="227"/>
      <c r="B1536" s="197"/>
      <c r="C1536" s="197"/>
      <c r="D1536" s="197"/>
      <c r="E1536" s="211"/>
      <c r="F1536" s="211"/>
    </row>
    <row r="1537" spans="1:6">
      <c r="A1537" s="227"/>
      <c r="B1537" s="197"/>
      <c r="C1537" s="197"/>
      <c r="D1537" s="197"/>
      <c r="E1537" s="211"/>
      <c r="F1537" s="211"/>
    </row>
    <row r="1538" spans="1:6">
      <c r="A1538" s="227"/>
      <c r="B1538" s="197"/>
      <c r="C1538" s="197"/>
      <c r="D1538" s="197"/>
      <c r="E1538" s="211"/>
      <c r="F1538" s="211"/>
    </row>
    <row r="1539" spans="1:6">
      <c r="A1539" s="227"/>
      <c r="B1539" s="197"/>
      <c r="C1539" s="197"/>
      <c r="D1539" s="197"/>
      <c r="E1539" s="211"/>
      <c r="F1539" s="211"/>
    </row>
    <row r="1540" spans="1:6">
      <c r="A1540" s="227"/>
      <c r="B1540" s="197"/>
      <c r="C1540" s="197"/>
      <c r="D1540" s="197"/>
      <c r="E1540" s="211"/>
      <c r="F1540" s="211"/>
    </row>
    <row r="1541" spans="1:6">
      <c r="A1541" s="227"/>
      <c r="B1541" s="197"/>
      <c r="C1541" s="197"/>
      <c r="D1541" s="197"/>
      <c r="E1541" s="211"/>
      <c r="F1541" s="211"/>
    </row>
    <row r="1542" spans="1:6">
      <c r="A1542" s="227"/>
      <c r="B1542" s="197"/>
      <c r="C1542" s="197"/>
      <c r="D1542" s="197"/>
      <c r="E1542" s="211"/>
      <c r="F1542" s="211"/>
    </row>
    <row r="1543" spans="1:6">
      <c r="A1543" s="227"/>
      <c r="B1543" s="197"/>
      <c r="C1543" s="197"/>
      <c r="D1543" s="197"/>
      <c r="E1543" s="211"/>
      <c r="F1543" s="211"/>
    </row>
    <row r="1544" spans="1:6">
      <c r="A1544" s="227"/>
      <c r="B1544" s="197"/>
      <c r="C1544" s="197"/>
      <c r="D1544" s="197"/>
      <c r="E1544" s="211"/>
      <c r="F1544" s="211"/>
    </row>
    <row r="1545" spans="1:6">
      <c r="A1545" s="227"/>
      <c r="B1545" s="197"/>
      <c r="C1545" s="197"/>
      <c r="D1545" s="197"/>
      <c r="E1545" s="211"/>
      <c r="F1545" s="211"/>
    </row>
    <row r="1546" spans="1:6">
      <c r="A1546" s="227"/>
      <c r="B1546" s="197"/>
      <c r="C1546" s="197"/>
      <c r="D1546" s="197"/>
      <c r="E1546" s="211"/>
      <c r="F1546" s="211"/>
    </row>
    <row r="1547" spans="1:6">
      <c r="A1547" s="227"/>
      <c r="B1547" s="197"/>
      <c r="C1547" s="197"/>
      <c r="D1547" s="197"/>
      <c r="E1547" s="211"/>
      <c r="F1547" s="211"/>
    </row>
    <row r="1548" spans="1:6">
      <c r="A1548" s="227"/>
      <c r="B1548" s="197"/>
      <c r="C1548" s="197"/>
      <c r="D1548" s="197"/>
      <c r="E1548" s="211"/>
      <c r="F1548" s="211"/>
    </row>
    <row r="1549" spans="1:6">
      <c r="A1549" s="227"/>
      <c r="B1549" s="197"/>
      <c r="C1549" s="197"/>
      <c r="D1549" s="197"/>
      <c r="E1549" s="211"/>
      <c r="F1549" s="211"/>
    </row>
    <row r="1550" spans="1:6">
      <c r="A1550" s="227"/>
      <c r="B1550" s="197"/>
      <c r="C1550" s="197"/>
      <c r="D1550" s="197"/>
      <c r="E1550" s="211"/>
      <c r="F1550" s="211"/>
    </row>
    <row r="1551" spans="1:6">
      <c r="A1551" s="227"/>
      <c r="B1551" s="197"/>
      <c r="C1551" s="197"/>
      <c r="D1551" s="197"/>
      <c r="E1551" s="211"/>
      <c r="F1551" s="211"/>
    </row>
    <row r="1552" spans="1:6">
      <c r="A1552" s="227"/>
      <c r="B1552" s="197"/>
      <c r="C1552" s="197"/>
      <c r="D1552" s="197"/>
      <c r="E1552" s="211"/>
      <c r="F1552" s="211"/>
    </row>
    <row r="1553" spans="1:6">
      <c r="A1553" s="227"/>
      <c r="B1553" s="197"/>
      <c r="C1553" s="197"/>
      <c r="D1553" s="197"/>
      <c r="E1553" s="211"/>
      <c r="F1553" s="211"/>
    </row>
    <row r="1554" spans="1:6">
      <c r="A1554" s="227"/>
      <c r="B1554" s="197"/>
      <c r="C1554" s="197"/>
      <c r="D1554" s="197"/>
      <c r="E1554" s="211"/>
      <c r="F1554" s="211"/>
    </row>
    <row r="1555" spans="1:6">
      <c r="A1555" s="227"/>
      <c r="B1555" s="197"/>
      <c r="C1555" s="197"/>
      <c r="D1555" s="197"/>
      <c r="E1555" s="211"/>
      <c r="F1555" s="211"/>
    </row>
    <row r="1556" spans="1:6">
      <c r="A1556" s="227"/>
      <c r="B1556" s="197"/>
      <c r="C1556" s="197"/>
      <c r="D1556" s="197"/>
      <c r="E1556" s="211"/>
      <c r="F1556" s="211"/>
    </row>
    <row r="1557" spans="1:6">
      <c r="A1557" s="227"/>
      <c r="B1557" s="197"/>
      <c r="C1557" s="197"/>
      <c r="D1557" s="197"/>
      <c r="E1557" s="211"/>
      <c r="F1557" s="211"/>
    </row>
    <row r="1558" spans="1:6">
      <c r="A1558" s="227"/>
      <c r="B1558" s="197"/>
      <c r="C1558" s="197"/>
      <c r="D1558" s="197"/>
      <c r="E1558" s="211"/>
      <c r="F1558" s="211"/>
    </row>
    <row r="1559" spans="1:6">
      <c r="A1559" s="227"/>
      <c r="B1559" s="197"/>
      <c r="C1559" s="197"/>
      <c r="D1559" s="197"/>
      <c r="E1559" s="211"/>
      <c r="F1559" s="211"/>
    </row>
    <row r="1560" spans="1:6">
      <c r="A1560" s="227"/>
      <c r="B1560" s="197"/>
      <c r="C1560" s="197"/>
      <c r="D1560" s="197"/>
      <c r="E1560" s="211"/>
      <c r="F1560" s="211"/>
    </row>
    <row r="1561" spans="1:6">
      <c r="A1561" s="227"/>
      <c r="B1561" s="197"/>
      <c r="C1561" s="197"/>
      <c r="D1561" s="197"/>
      <c r="E1561" s="211"/>
      <c r="F1561" s="211"/>
    </row>
    <row r="1562" spans="1:6">
      <c r="A1562" s="227"/>
      <c r="B1562" s="197"/>
      <c r="C1562" s="197"/>
      <c r="D1562" s="197"/>
      <c r="E1562" s="211"/>
      <c r="F1562" s="211"/>
    </row>
    <row r="1563" spans="1:6">
      <c r="A1563" s="227"/>
      <c r="B1563" s="197"/>
      <c r="C1563" s="197"/>
      <c r="D1563" s="197"/>
      <c r="E1563" s="211"/>
      <c r="F1563" s="211"/>
    </row>
    <row r="1564" spans="1:6">
      <c r="A1564" s="227"/>
      <c r="B1564" s="197"/>
      <c r="C1564" s="197"/>
      <c r="D1564" s="197"/>
      <c r="E1564" s="211"/>
      <c r="F1564" s="211"/>
    </row>
    <row r="1565" spans="1:6">
      <c r="A1565" s="227"/>
      <c r="B1565" s="197"/>
      <c r="C1565" s="197"/>
      <c r="D1565" s="197"/>
      <c r="E1565" s="211"/>
      <c r="F1565" s="211"/>
    </row>
    <row r="1566" spans="1:6">
      <c r="A1566" s="227"/>
      <c r="B1566" s="197"/>
      <c r="C1566" s="197"/>
      <c r="D1566" s="197"/>
      <c r="E1566" s="211"/>
      <c r="F1566" s="211"/>
    </row>
    <row r="1567" spans="1:6">
      <c r="A1567" s="227"/>
      <c r="B1567" s="197"/>
      <c r="C1567" s="197"/>
      <c r="D1567" s="197"/>
      <c r="E1567" s="211"/>
      <c r="F1567" s="211"/>
    </row>
    <row r="1568" spans="1:6">
      <c r="A1568" s="227"/>
      <c r="B1568" s="197"/>
      <c r="C1568" s="197"/>
      <c r="D1568" s="197"/>
      <c r="E1568" s="211"/>
      <c r="F1568" s="211"/>
    </row>
    <row r="1569" spans="1:6">
      <c r="A1569" s="227"/>
      <c r="B1569" s="197"/>
      <c r="C1569" s="197"/>
      <c r="D1569" s="197"/>
      <c r="E1569" s="211"/>
      <c r="F1569" s="211"/>
    </row>
    <row r="1570" spans="1:6">
      <c r="A1570" s="227"/>
      <c r="B1570" s="197"/>
      <c r="C1570" s="197"/>
      <c r="D1570" s="197"/>
      <c r="E1570" s="211"/>
      <c r="F1570" s="211"/>
    </row>
    <row r="1571" spans="1:6">
      <c r="A1571" s="227"/>
      <c r="B1571" s="197"/>
      <c r="C1571" s="197"/>
      <c r="D1571" s="197"/>
      <c r="E1571" s="211"/>
      <c r="F1571" s="211"/>
    </row>
    <row r="1572" spans="1:6">
      <c r="A1572" s="227"/>
      <c r="B1572" s="197"/>
      <c r="C1572" s="197"/>
      <c r="D1572" s="197"/>
      <c r="E1572" s="211"/>
      <c r="F1572" s="211"/>
    </row>
    <row r="1573" spans="1:6">
      <c r="A1573" s="227"/>
      <c r="B1573" s="197"/>
      <c r="C1573" s="197"/>
      <c r="D1573" s="197"/>
      <c r="E1573" s="211"/>
      <c r="F1573" s="211"/>
    </row>
    <row r="1574" spans="1:6">
      <c r="A1574" s="227"/>
      <c r="B1574" s="197"/>
      <c r="C1574" s="197"/>
      <c r="D1574" s="197"/>
      <c r="E1574" s="211"/>
      <c r="F1574" s="211"/>
    </row>
    <row r="1575" spans="1:6">
      <c r="A1575" s="227"/>
      <c r="B1575" s="197"/>
      <c r="C1575" s="197"/>
      <c r="D1575" s="197"/>
      <c r="E1575" s="211"/>
      <c r="F1575" s="211"/>
    </row>
    <row r="1576" spans="1:6">
      <c r="A1576" s="227"/>
      <c r="B1576" s="197"/>
      <c r="C1576" s="197"/>
      <c r="D1576" s="197"/>
      <c r="E1576" s="211"/>
      <c r="F1576" s="211"/>
    </row>
    <row r="1577" spans="1:6">
      <c r="A1577" s="227"/>
      <c r="B1577" s="197"/>
      <c r="C1577" s="197"/>
      <c r="D1577" s="197"/>
      <c r="E1577" s="211"/>
      <c r="F1577" s="211"/>
    </row>
    <row r="1578" spans="1:6">
      <c r="A1578" s="227"/>
      <c r="B1578" s="197"/>
      <c r="C1578" s="197"/>
      <c r="D1578" s="197"/>
      <c r="E1578" s="211"/>
      <c r="F1578" s="211"/>
    </row>
    <row r="1579" spans="1:6">
      <c r="A1579" s="227"/>
      <c r="B1579" s="197"/>
      <c r="C1579" s="197"/>
      <c r="D1579" s="197"/>
      <c r="E1579" s="211"/>
      <c r="F1579" s="211"/>
    </row>
    <row r="1580" spans="1:6">
      <c r="A1580" s="227"/>
      <c r="B1580" s="197"/>
      <c r="C1580" s="197"/>
      <c r="D1580" s="197"/>
      <c r="E1580" s="211"/>
      <c r="F1580" s="211"/>
    </row>
    <row r="1581" spans="1:6">
      <c r="A1581" s="227"/>
      <c r="B1581" s="197"/>
      <c r="C1581" s="197"/>
      <c r="D1581" s="197"/>
      <c r="E1581" s="211"/>
      <c r="F1581" s="211"/>
    </row>
    <row r="1582" spans="1:6">
      <c r="A1582" s="227"/>
      <c r="B1582" s="197"/>
      <c r="C1582" s="197"/>
      <c r="D1582" s="197"/>
      <c r="E1582" s="211"/>
      <c r="F1582" s="211"/>
    </row>
    <row r="1583" spans="1:6">
      <c r="A1583" s="227"/>
      <c r="B1583" s="197"/>
      <c r="C1583" s="197"/>
      <c r="D1583" s="197"/>
      <c r="E1583" s="211"/>
      <c r="F1583" s="211"/>
    </row>
    <row r="1584" spans="1:6">
      <c r="A1584" s="227"/>
      <c r="B1584" s="197"/>
      <c r="C1584" s="197"/>
      <c r="D1584" s="197"/>
      <c r="E1584" s="211"/>
      <c r="F1584" s="211"/>
    </row>
    <row r="1585" spans="1:6">
      <c r="A1585" s="227"/>
      <c r="B1585" s="197"/>
      <c r="C1585" s="197"/>
      <c r="D1585" s="197"/>
      <c r="E1585" s="211"/>
      <c r="F1585" s="211"/>
    </row>
    <row r="1586" spans="1:6">
      <c r="A1586" s="227"/>
      <c r="B1586" s="197"/>
      <c r="C1586" s="197"/>
      <c r="D1586" s="197"/>
      <c r="E1586" s="211"/>
      <c r="F1586" s="211"/>
    </row>
    <row r="1587" spans="1:6">
      <c r="A1587" s="227"/>
      <c r="B1587" s="197"/>
      <c r="C1587" s="197"/>
      <c r="D1587" s="197"/>
      <c r="E1587" s="211"/>
      <c r="F1587" s="211"/>
    </row>
    <row r="1588" spans="1:6">
      <c r="A1588" s="227"/>
      <c r="B1588" s="197"/>
      <c r="C1588" s="197"/>
      <c r="D1588" s="197"/>
      <c r="E1588" s="211"/>
      <c r="F1588" s="211"/>
    </row>
    <row r="1589" spans="1:6">
      <c r="A1589" s="227"/>
      <c r="B1589" s="197"/>
      <c r="C1589" s="197"/>
      <c r="D1589" s="197"/>
      <c r="E1589" s="211"/>
      <c r="F1589" s="211"/>
    </row>
    <row r="1590" spans="1:6">
      <c r="A1590" s="227"/>
      <c r="B1590" s="197"/>
      <c r="C1590" s="197"/>
      <c r="D1590" s="197"/>
      <c r="E1590" s="211"/>
      <c r="F1590" s="211"/>
    </row>
    <row r="1591" spans="1:6">
      <c r="A1591" s="227"/>
      <c r="B1591" s="197"/>
      <c r="C1591" s="197"/>
      <c r="D1591" s="197"/>
      <c r="E1591" s="211"/>
      <c r="F1591" s="211"/>
    </row>
    <row r="1592" spans="1:6">
      <c r="A1592" s="227"/>
      <c r="B1592" s="197"/>
      <c r="C1592" s="197"/>
      <c r="D1592" s="197"/>
      <c r="E1592" s="211"/>
      <c r="F1592" s="211"/>
    </row>
    <row r="1593" spans="1:6">
      <c r="A1593" s="227"/>
      <c r="B1593" s="197"/>
      <c r="C1593" s="197"/>
      <c r="D1593" s="197"/>
      <c r="E1593" s="211"/>
      <c r="F1593" s="211"/>
    </row>
    <row r="1594" spans="1:6">
      <c r="A1594" s="227"/>
      <c r="B1594" s="197"/>
      <c r="C1594" s="197"/>
      <c r="D1594" s="197"/>
      <c r="E1594" s="211"/>
      <c r="F1594" s="211"/>
    </row>
    <row r="1595" spans="1:6">
      <c r="A1595" s="227"/>
      <c r="B1595" s="197"/>
      <c r="C1595" s="197"/>
      <c r="D1595" s="197"/>
      <c r="E1595" s="211"/>
      <c r="F1595" s="211"/>
    </row>
    <row r="1596" spans="1:6">
      <c r="A1596" s="227"/>
      <c r="B1596" s="197"/>
      <c r="C1596" s="197"/>
      <c r="D1596" s="197"/>
      <c r="E1596" s="211"/>
      <c r="F1596" s="211"/>
    </row>
    <row r="1597" spans="1:6">
      <c r="A1597" s="227"/>
      <c r="B1597" s="197"/>
      <c r="C1597" s="197"/>
      <c r="D1597" s="197"/>
      <c r="E1597" s="211"/>
      <c r="F1597" s="211"/>
    </row>
    <row r="1598" spans="1:6">
      <c r="A1598" s="227"/>
      <c r="B1598" s="197"/>
      <c r="C1598" s="197"/>
      <c r="D1598" s="197"/>
      <c r="E1598" s="211"/>
      <c r="F1598" s="211"/>
    </row>
    <row r="1599" spans="1:6">
      <c r="A1599" s="227"/>
      <c r="B1599" s="197"/>
      <c r="C1599" s="197"/>
      <c r="D1599" s="197"/>
      <c r="E1599" s="211"/>
      <c r="F1599" s="211"/>
    </row>
    <row r="1600" spans="1:6">
      <c r="A1600" s="227"/>
      <c r="B1600" s="197"/>
      <c r="C1600" s="197"/>
      <c r="D1600" s="197"/>
      <c r="E1600" s="211"/>
      <c r="F1600" s="211"/>
    </row>
    <row r="1601" spans="1:6">
      <c r="A1601" s="227"/>
      <c r="B1601" s="197"/>
      <c r="C1601" s="197"/>
      <c r="D1601" s="197"/>
      <c r="E1601" s="211"/>
      <c r="F1601" s="211"/>
    </row>
    <row r="1602" spans="1:6">
      <c r="A1602" s="227"/>
      <c r="B1602" s="197"/>
      <c r="C1602" s="197"/>
      <c r="D1602" s="197"/>
      <c r="E1602" s="211"/>
      <c r="F1602" s="211"/>
    </row>
    <row r="1603" spans="1:6">
      <c r="A1603" s="227"/>
      <c r="B1603" s="197"/>
      <c r="C1603" s="197"/>
      <c r="D1603" s="197"/>
      <c r="E1603" s="211"/>
      <c r="F1603" s="211"/>
    </row>
    <row r="1604" spans="1:6">
      <c r="A1604" s="227"/>
      <c r="B1604" s="197"/>
      <c r="C1604" s="197"/>
      <c r="D1604" s="197"/>
      <c r="E1604" s="211"/>
      <c r="F1604" s="211"/>
    </row>
    <row r="1605" spans="1:6">
      <c r="A1605" s="227"/>
      <c r="B1605" s="197"/>
      <c r="C1605" s="197"/>
      <c r="D1605" s="197"/>
      <c r="E1605" s="211"/>
      <c r="F1605" s="211"/>
    </row>
    <row r="1606" spans="1:6">
      <c r="A1606" s="227"/>
      <c r="B1606" s="197"/>
      <c r="C1606" s="197"/>
      <c r="D1606" s="197"/>
      <c r="E1606" s="211"/>
      <c r="F1606" s="211"/>
    </row>
    <row r="1607" spans="1:6">
      <c r="A1607" s="227"/>
      <c r="B1607" s="197"/>
      <c r="C1607" s="197"/>
      <c r="D1607" s="197"/>
      <c r="E1607" s="211"/>
      <c r="F1607" s="211"/>
    </row>
    <row r="1608" spans="1:6">
      <c r="A1608" s="227"/>
      <c r="B1608" s="197"/>
      <c r="C1608" s="197"/>
      <c r="D1608" s="197"/>
      <c r="E1608" s="211"/>
      <c r="F1608" s="211"/>
    </row>
    <row r="1609" spans="1:6">
      <c r="A1609" s="227"/>
      <c r="B1609" s="197"/>
      <c r="C1609" s="197"/>
      <c r="D1609" s="197"/>
      <c r="E1609" s="211"/>
      <c r="F1609" s="211"/>
    </row>
    <row r="1610" spans="1:6">
      <c r="A1610" s="227"/>
      <c r="B1610" s="197"/>
      <c r="C1610" s="197"/>
      <c r="D1610" s="197"/>
      <c r="E1610" s="211"/>
      <c r="F1610" s="211"/>
    </row>
    <row r="1611" spans="1:6">
      <c r="A1611" s="227"/>
      <c r="B1611" s="197"/>
      <c r="C1611" s="197"/>
      <c r="D1611" s="197"/>
      <c r="E1611" s="211"/>
      <c r="F1611" s="211"/>
    </row>
    <row r="1612" spans="1:6">
      <c r="A1612" s="227"/>
      <c r="B1612" s="197"/>
      <c r="C1612" s="197"/>
      <c r="D1612" s="197"/>
      <c r="E1612" s="211"/>
      <c r="F1612" s="211"/>
    </row>
    <row r="1613" spans="1:6">
      <c r="A1613" s="227"/>
      <c r="B1613" s="197"/>
      <c r="C1613" s="197"/>
      <c r="D1613" s="197"/>
      <c r="E1613" s="211"/>
      <c r="F1613" s="211"/>
    </row>
    <row r="1614" spans="1:6">
      <c r="A1614" s="227"/>
      <c r="B1614" s="197"/>
      <c r="C1614" s="197"/>
      <c r="D1614" s="197"/>
      <c r="E1614" s="211"/>
      <c r="F1614" s="211"/>
    </row>
    <row r="1615" spans="1:6">
      <c r="A1615" s="227"/>
      <c r="B1615" s="197"/>
      <c r="C1615" s="197"/>
      <c r="D1615" s="197"/>
      <c r="E1615" s="211"/>
      <c r="F1615" s="211"/>
    </row>
    <row r="1616" spans="1:6">
      <c r="A1616" s="227"/>
      <c r="B1616" s="197"/>
      <c r="C1616" s="197"/>
      <c r="D1616" s="197"/>
      <c r="E1616" s="211"/>
      <c r="F1616" s="211"/>
    </row>
    <row r="1617" spans="1:6">
      <c r="A1617" s="227"/>
      <c r="B1617" s="197"/>
      <c r="C1617" s="197"/>
      <c r="D1617" s="197"/>
      <c r="E1617" s="211"/>
      <c r="F1617" s="211"/>
    </row>
    <row r="1618" spans="1:6">
      <c r="A1618" s="227"/>
      <c r="B1618" s="197"/>
      <c r="C1618" s="197"/>
      <c r="D1618" s="197"/>
      <c r="E1618" s="211"/>
      <c r="F1618" s="211"/>
    </row>
    <row r="1619" spans="1:6">
      <c r="A1619" s="227"/>
      <c r="B1619" s="197"/>
      <c r="C1619" s="197"/>
      <c r="D1619" s="197"/>
      <c r="E1619" s="211"/>
      <c r="F1619" s="211"/>
    </row>
    <row r="1620" spans="1:6">
      <c r="A1620" s="227"/>
      <c r="B1620" s="197"/>
      <c r="C1620" s="197"/>
      <c r="D1620" s="197"/>
      <c r="E1620" s="211"/>
      <c r="F1620" s="211"/>
    </row>
    <row r="1621" spans="1:6">
      <c r="A1621" s="227"/>
      <c r="B1621" s="197"/>
      <c r="C1621" s="197"/>
      <c r="D1621" s="197"/>
      <c r="E1621" s="211"/>
      <c r="F1621" s="211"/>
    </row>
    <row r="1622" spans="1:6">
      <c r="A1622" s="227"/>
      <c r="B1622" s="197"/>
      <c r="C1622" s="197"/>
      <c r="D1622" s="197"/>
      <c r="E1622" s="211"/>
      <c r="F1622" s="211"/>
    </row>
    <row r="1623" spans="1:6">
      <c r="A1623" s="227"/>
      <c r="B1623" s="197"/>
      <c r="C1623" s="197"/>
      <c r="D1623" s="197"/>
      <c r="E1623" s="211"/>
      <c r="F1623" s="211"/>
    </row>
    <row r="1624" spans="1:6">
      <c r="A1624" s="227"/>
      <c r="B1624" s="197"/>
      <c r="C1624" s="197"/>
      <c r="D1624" s="197"/>
      <c r="E1624" s="211"/>
      <c r="F1624" s="211"/>
    </row>
    <row r="1625" spans="1:6">
      <c r="A1625" s="227"/>
      <c r="B1625" s="197"/>
      <c r="C1625" s="197"/>
      <c r="D1625" s="197"/>
      <c r="E1625" s="211"/>
      <c r="F1625" s="211"/>
    </row>
    <row r="1626" spans="1:6">
      <c r="A1626" s="227"/>
      <c r="B1626" s="197"/>
      <c r="C1626" s="197"/>
      <c r="D1626" s="197"/>
      <c r="E1626" s="211"/>
      <c r="F1626" s="211"/>
    </row>
    <row r="1627" spans="1:6">
      <c r="A1627" s="227"/>
      <c r="B1627" s="197"/>
      <c r="C1627" s="197"/>
      <c r="D1627" s="197"/>
      <c r="E1627" s="211"/>
      <c r="F1627" s="211"/>
    </row>
    <row r="1628" spans="1:6">
      <c r="A1628" s="227"/>
      <c r="B1628" s="197"/>
      <c r="C1628" s="197"/>
      <c r="D1628" s="197"/>
      <c r="E1628" s="211"/>
      <c r="F1628" s="211"/>
    </row>
    <row r="1629" spans="1:6">
      <c r="A1629" s="227"/>
      <c r="B1629" s="197"/>
      <c r="C1629" s="197"/>
      <c r="D1629" s="197"/>
      <c r="E1629" s="211"/>
      <c r="F1629" s="211"/>
    </row>
    <row r="1630" spans="1:6">
      <c r="A1630" s="227"/>
      <c r="B1630" s="197"/>
      <c r="C1630" s="197"/>
      <c r="D1630" s="197"/>
      <c r="E1630" s="211"/>
      <c r="F1630" s="211"/>
    </row>
    <row r="1631" spans="1:6">
      <c r="A1631" s="227"/>
      <c r="B1631" s="197"/>
      <c r="C1631" s="197"/>
      <c r="D1631" s="197"/>
      <c r="E1631" s="211"/>
      <c r="F1631" s="211"/>
    </row>
    <row r="1632" spans="1:6">
      <c r="A1632" s="227"/>
      <c r="B1632" s="197"/>
      <c r="C1632" s="197"/>
      <c r="D1632" s="197"/>
      <c r="E1632" s="211"/>
      <c r="F1632" s="211"/>
    </row>
    <row r="1633" spans="1:6">
      <c r="A1633" s="227"/>
      <c r="B1633" s="197"/>
      <c r="C1633" s="197"/>
      <c r="D1633" s="197"/>
      <c r="E1633" s="211"/>
      <c r="F1633" s="211"/>
    </row>
    <row r="1634" spans="1:6">
      <c r="A1634" s="227"/>
      <c r="B1634" s="197"/>
      <c r="C1634" s="197"/>
      <c r="D1634" s="197"/>
      <c r="E1634" s="211"/>
      <c r="F1634" s="211"/>
    </row>
    <row r="1635" spans="1:6">
      <c r="A1635" s="227"/>
      <c r="B1635" s="197"/>
      <c r="C1635" s="197"/>
      <c r="D1635" s="197"/>
      <c r="E1635" s="211"/>
      <c r="F1635" s="211"/>
    </row>
    <row r="1636" spans="1:6">
      <c r="A1636" s="227"/>
      <c r="B1636" s="197"/>
      <c r="C1636" s="197"/>
      <c r="D1636" s="197"/>
      <c r="E1636" s="211"/>
      <c r="F1636" s="211"/>
    </row>
    <row r="1637" spans="1:6">
      <c r="A1637" s="227"/>
      <c r="B1637" s="197"/>
      <c r="C1637" s="197"/>
      <c r="D1637" s="197"/>
      <c r="E1637" s="211"/>
      <c r="F1637" s="211"/>
    </row>
    <row r="1638" spans="1:6">
      <c r="A1638" s="227"/>
      <c r="B1638" s="197"/>
      <c r="C1638" s="197"/>
      <c r="D1638" s="197"/>
      <c r="E1638" s="211"/>
      <c r="F1638" s="211"/>
    </row>
    <row r="1639" spans="1:6">
      <c r="A1639" s="227"/>
      <c r="B1639" s="197"/>
      <c r="C1639" s="197"/>
      <c r="D1639" s="197"/>
      <c r="E1639" s="211"/>
      <c r="F1639" s="211"/>
    </row>
    <row r="1640" spans="1:6">
      <c r="A1640" s="227"/>
      <c r="B1640" s="197"/>
      <c r="C1640" s="197"/>
      <c r="D1640" s="197"/>
      <c r="E1640" s="211"/>
      <c r="F1640" s="211"/>
    </row>
    <row r="1641" spans="1:6">
      <c r="A1641" s="227"/>
      <c r="B1641" s="197"/>
      <c r="C1641" s="197"/>
      <c r="D1641" s="197"/>
      <c r="E1641" s="211"/>
      <c r="F1641" s="211"/>
    </row>
    <row r="1642" spans="1:6">
      <c r="A1642" s="227"/>
      <c r="B1642" s="197"/>
      <c r="C1642" s="197"/>
      <c r="D1642" s="197"/>
      <c r="E1642" s="211"/>
      <c r="F1642" s="211"/>
    </row>
    <row r="1643" spans="1:6">
      <c r="A1643" s="227"/>
      <c r="B1643" s="197"/>
      <c r="C1643" s="197"/>
      <c r="D1643" s="197"/>
      <c r="E1643" s="211"/>
      <c r="F1643" s="211"/>
    </row>
    <row r="1644" spans="1:6">
      <c r="A1644" s="227"/>
      <c r="B1644" s="197"/>
      <c r="C1644" s="197"/>
      <c r="D1644" s="197"/>
      <c r="E1644" s="211"/>
      <c r="F1644" s="211"/>
    </row>
    <row r="1645" spans="1:6">
      <c r="A1645" s="227"/>
      <c r="B1645" s="197"/>
      <c r="C1645" s="197"/>
      <c r="D1645" s="197"/>
      <c r="E1645" s="211"/>
      <c r="F1645" s="211"/>
    </row>
    <row r="1646" spans="1:6">
      <c r="A1646" s="227"/>
      <c r="B1646" s="197"/>
      <c r="C1646" s="197"/>
      <c r="D1646" s="197"/>
      <c r="E1646" s="211"/>
      <c r="F1646" s="211"/>
    </row>
    <row r="1647" spans="1:6">
      <c r="A1647" s="227"/>
      <c r="B1647" s="197"/>
      <c r="C1647" s="197"/>
      <c r="D1647" s="197"/>
      <c r="E1647" s="211"/>
      <c r="F1647" s="211"/>
    </row>
    <row r="1648" spans="1:6">
      <c r="A1648" s="227"/>
      <c r="B1648" s="197"/>
      <c r="C1648" s="197"/>
      <c r="D1648" s="197"/>
      <c r="E1648" s="211"/>
      <c r="F1648" s="211"/>
    </row>
    <row r="1649" spans="1:6">
      <c r="A1649" s="227"/>
      <c r="B1649" s="197"/>
      <c r="C1649" s="197"/>
      <c r="D1649" s="197"/>
      <c r="E1649" s="211"/>
      <c r="F1649" s="211"/>
    </row>
    <row r="1650" spans="1:6">
      <c r="A1650" s="227"/>
      <c r="B1650" s="197"/>
      <c r="C1650" s="197"/>
      <c r="D1650" s="197"/>
      <c r="E1650" s="211"/>
      <c r="F1650" s="211"/>
    </row>
    <row r="1651" spans="1:6">
      <c r="A1651" s="227"/>
      <c r="B1651" s="197"/>
      <c r="C1651" s="197"/>
      <c r="D1651" s="197"/>
      <c r="E1651" s="211"/>
      <c r="F1651" s="211"/>
    </row>
    <row r="1652" spans="1:6">
      <c r="A1652" s="227"/>
      <c r="B1652" s="197"/>
      <c r="C1652" s="197"/>
      <c r="D1652" s="197"/>
      <c r="E1652" s="211"/>
      <c r="F1652" s="211"/>
    </row>
    <row r="1653" spans="1:6">
      <c r="A1653" s="227"/>
      <c r="B1653" s="197"/>
      <c r="C1653" s="197"/>
      <c r="D1653" s="197"/>
      <c r="E1653" s="211"/>
      <c r="F1653" s="211"/>
    </row>
    <row r="1654" spans="1:6">
      <c r="A1654" s="227"/>
      <c r="B1654" s="197"/>
      <c r="C1654" s="197"/>
      <c r="D1654" s="197"/>
      <c r="E1654" s="211"/>
      <c r="F1654" s="211"/>
    </row>
    <row r="1655" spans="1:6">
      <c r="A1655" s="227"/>
      <c r="B1655" s="197"/>
      <c r="C1655" s="197"/>
      <c r="D1655" s="197"/>
      <c r="E1655" s="211"/>
      <c r="F1655" s="211"/>
    </row>
    <row r="1656" spans="1:6">
      <c r="A1656" s="227"/>
      <c r="B1656" s="197"/>
      <c r="C1656" s="197"/>
      <c r="D1656" s="197"/>
      <c r="E1656" s="211"/>
      <c r="F1656" s="211"/>
    </row>
    <row r="1657" spans="1:6">
      <c r="A1657" s="227"/>
      <c r="B1657" s="197"/>
      <c r="C1657" s="197"/>
      <c r="D1657" s="197"/>
      <c r="E1657" s="211"/>
      <c r="F1657" s="211"/>
    </row>
    <row r="1658" spans="1:6">
      <c r="A1658" s="227"/>
      <c r="B1658" s="197"/>
      <c r="C1658" s="197"/>
      <c r="D1658" s="197"/>
      <c r="E1658" s="211"/>
      <c r="F1658" s="211"/>
    </row>
    <row r="1659" spans="1:6">
      <c r="A1659" s="227"/>
      <c r="B1659" s="197"/>
      <c r="C1659" s="197"/>
      <c r="D1659" s="197"/>
      <c r="E1659" s="211"/>
      <c r="F1659" s="211"/>
    </row>
    <row r="1660" spans="1:6">
      <c r="A1660" s="227"/>
      <c r="B1660" s="197"/>
      <c r="C1660" s="197"/>
      <c r="D1660" s="197"/>
      <c r="E1660" s="211"/>
      <c r="F1660" s="211"/>
    </row>
    <row r="1661" spans="1:6">
      <c r="A1661" s="227"/>
      <c r="B1661" s="197"/>
      <c r="C1661" s="197"/>
      <c r="D1661" s="197"/>
      <c r="E1661" s="211"/>
      <c r="F1661" s="211"/>
    </row>
    <row r="1662" spans="1:6">
      <c r="A1662" s="227"/>
      <c r="B1662" s="197"/>
      <c r="C1662" s="197"/>
      <c r="D1662" s="197"/>
      <c r="E1662" s="211"/>
      <c r="F1662" s="211"/>
    </row>
    <row r="1663" spans="1:6">
      <c r="A1663" s="227"/>
      <c r="B1663" s="197"/>
      <c r="C1663" s="197"/>
      <c r="D1663" s="197"/>
      <c r="E1663" s="211"/>
      <c r="F1663" s="211"/>
    </row>
    <row r="1664" spans="1:6">
      <c r="A1664" s="227"/>
      <c r="B1664" s="197"/>
      <c r="C1664" s="197"/>
      <c r="D1664" s="197"/>
      <c r="E1664" s="211"/>
      <c r="F1664" s="211"/>
    </row>
    <row r="1665" spans="1:6">
      <c r="A1665" s="227"/>
      <c r="B1665" s="197"/>
      <c r="C1665" s="197"/>
      <c r="D1665" s="197"/>
      <c r="E1665" s="211"/>
      <c r="F1665" s="211"/>
    </row>
    <row r="1666" spans="1:6">
      <c r="A1666" s="227"/>
      <c r="B1666" s="197"/>
      <c r="C1666" s="197"/>
      <c r="D1666" s="197"/>
      <c r="E1666" s="211"/>
      <c r="F1666" s="211"/>
    </row>
    <row r="1667" spans="1:6">
      <c r="A1667" s="227"/>
      <c r="B1667" s="197"/>
      <c r="C1667" s="197"/>
      <c r="D1667" s="197"/>
      <c r="E1667" s="211"/>
      <c r="F1667" s="211"/>
    </row>
    <row r="1668" spans="1:6">
      <c r="A1668" s="227"/>
      <c r="B1668" s="197"/>
      <c r="C1668" s="197"/>
      <c r="D1668" s="197"/>
      <c r="E1668" s="211"/>
      <c r="F1668" s="211"/>
    </row>
    <row r="1669" spans="1:6">
      <c r="A1669" s="227"/>
      <c r="B1669" s="197"/>
      <c r="C1669" s="197"/>
      <c r="D1669" s="197"/>
      <c r="E1669" s="211"/>
      <c r="F1669" s="211"/>
    </row>
    <row r="1670" spans="1:6">
      <c r="A1670" s="227"/>
      <c r="B1670" s="197"/>
      <c r="C1670" s="197"/>
      <c r="D1670" s="197"/>
      <c r="E1670" s="211"/>
      <c r="F1670" s="211"/>
    </row>
    <row r="1671" spans="1:6">
      <c r="A1671" s="227"/>
      <c r="B1671" s="197"/>
      <c r="C1671" s="197"/>
      <c r="D1671" s="197"/>
      <c r="E1671" s="211"/>
      <c r="F1671" s="211"/>
    </row>
    <row r="1672" spans="1:6">
      <c r="A1672" s="227"/>
      <c r="B1672" s="197"/>
      <c r="C1672" s="197"/>
      <c r="D1672" s="197"/>
      <c r="E1672" s="211"/>
      <c r="F1672" s="211"/>
    </row>
    <row r="1673" spans="1:6">
      <c r="A1673" s="227"/>
      <c r="B1673" s="197"/>
      <c r="C1673" s="197"/>
      <c r="D1673" s="197"/>
      <c r="E1673" s="211"/>
      <c r="F1673" s="211"/>
    </row>
    <row r="1674" spans="1:6">
      <c r="A1674" s="227"/>
      <c r="B1674" s="197"/>
      <c r="C1674" s="197"/>
      <c r="D1674" s="197"/>
      <c r="E1674" s="211"/>
      <c r="F1674" s="211"/>
    </row>
    <row r="1675" spans="1:6">
      <c r="A1675" s="227"/>
      <c r="B1675" s="197"/>
      <c r="C1675" s="197"/>
      <c r="D1675" s="197"/>
      <c r="E1675" s="211"/>
      <c r="F1675" s="211"/>
    </row>
    <row r="1676" spans="1:6">
      <c r="A1676" s="227"/>
      <c r="B1676" s="197"/>
      <c r="C1676" s="197"/>
      <c r="D1676" s="197"/>
      <c r="E1676" s="211"/>
      <c r="F1676" s="211"/>
    </row>
    <row r="1677" spans="1:6">
      <c r="A1677" s="227"/>
      <c r="B1677" s="197"/>
      <c r="C1677" s="197"/>
      <c r="D1677" s="197"/>
      <c r="E1677" s="211"/>
      <c r="F1677" s="211"/>
    </row>
    <row r="1678" spans="1:6">
      <c r="A1678" s="227"/>
      <c r="B1678" s="197"/>
      <c r="C1678" s="197"/>
      <c r="D1678" s="197"/>
      <c r="E1678" s="211"/>
      <c r="F1678" s="211"/>
    </row>
    <row r="1679" spans="1:6">
      <c r="A1679" s="227"/>
      <c r="B1679" s="197"/>
      <c r="C1679" s="197"/>
      <c r="D1679" s="197"/>
      <c r="E1679" s="211"/>
      <c r="F1679" s="211"/>
    </row>
    <row r="1680" spans="1:6">
      <c r="A1680" s="227"/>
      <c r="B1680" s="197"/>
      <c r="C1680" s="197"/>
      <c r="D1680" s="197"/>
      <c r="E1680" s="211"/>
      <c r="F1680" s="211"/>
    </row>
    <row r="1681" spans="1:6">
      <c r="A1681" s="227"/>
      <c r="B1681" s="197"/>
      <c r="C1681" s="197"/>
      <c r="D1681" s="197"/>
      <c r="E1681" s="211"/>
      <c r="F1681" s="211"/>
    </row>
    <row r="1682" spans="1:6">
      <c r="A1682" s="227"/>
      <c r="B1682" s="197"/>
      <c r="C1682" s="197"/>
      <c r="D1682" s="197"/>
      <c r="E1682" s="211"/>
      <c r="F1682" s="211"/>
    </row>
    <row r="1683" spans="1:6">
      <c r="A1683" s="227"/>
      <c r="B1683" s="197"/>
      <c r="C1683" s="197"/>
      <c r="D1683" s="197"/>
      <c r="E1683" s="211"/>
      <c r="F1683" s="211"/>
    </row>
    <row r="1684" spans="1:6">
      <c r="A1684" s="227"/>
      <c r="B1684" s="197"/>
      <c r="C1684" s="197"/>
      <c r="D1684" s="197"/>
      <c r="E1684" s="211"/>
      <c r="F1684" s="211"/>
    </row>
    <row r="1685" spans="1:6">
      <c r="A1685" s="227"/>
      <c r="B1685" s="197"/>
      <c r="C1685" s="197"/>
      <c r="D1685" s="197"/>
      <c r="E1685" s="211"/>
      <c r="F1685" s="211"/>
    </row>
    <row r="1686" spans="1:6">
      <c r="A1686" s="227"/>
      <c r="B1686" s="197"/>
      <c r="C1686" s="197"/>
      <c r="D1686" s="197"/>
      <c r="E1686" s="211"/>
      <c r="F1686" s="211"/>
    </row>
    <row r="1687" spans="1:6">
      <c r="A1687" s="227"/>
      <c r="B1687" s="197"/>
      <c r="C1687" s="197"/>
      <c r="D1687" s="197"/>
      <c r="E1687" s="211"/>
      <c r="F1687" s="211"/>
    </row>
    <row r="1688" spans="1:6">
      <c r="A1688" s="227"/>
      <c r="B1688" s="197"/>
      <c r="C1688" s="197"/>
      <c r="D1688" s="197"/>
      <c r="E1688" s="211"/>
      <c r="F1688" s="211"/>
    </row>
    <row r="1689" spans="1:6">
      <c r="A1689" s="227"/>
      <c r="B1689" s="197"/>
      <c r="C1689" s="197"/>
      <c r="D1689" s="197"/>
      <c r="E1689" s="211"/>
      <c r="F1689" s="211"/>
    </row>
    <row r="1690" spans="1:6">
      <c r="A1690" s="227"/>
      <c r="B1690" s="197"/>
      <c r="C1690" s="197"/>
      <c r="D1690" s="197"/>
      <c r="E1690" s="211"/>
      <c r="F1690" s="211"/>
    </row>
    <row r="1691" spans="1:6">
      <c r="A1691" s="227"/>
      <c r="B1691" s="197"/>
      <c r="C1691" s="197"/>
      <c r="D1691" s="197"/>
      <c r="E1691" s="211"/>
      <c r="F1691" s="211"/>
    </row>
    <row r="1692" spans="1:6">
      <c r="A1692" s="227"/>
      <c r="B1692" s="197"/>
      <c r="C1692" s="197"/>
      <c r="D1692" s="197"/>
      <c r="E1692" s="211"/>
      <c r="F1692" s="211"/>
    </row>
    <row r="1693" spans="1:6">
      <c r="A1693" s="227"/>
      <c r="B1693" s="197"/>
      <c r="C1693" s="197"/>
      <c r="D1693" s="197"/>
      <c r="E1693" s="211"/>
      <c r="F1693" s="211"/>
    </row>
    <row r="1694" spans="1:6">
      <c r="A1694" s="227"/>
      <c r="B1694" s="197"/>
      <c r="C1694" s="197"/>
      <c r="D1694" s="197"/>
      <c r="E1694" s="211"/>
      <c r="F1694" s="211"/>
    </row>
    <row r="1695" spans="1:6">
      <c r="A1695" s="227"/>
      <c r="B1695" s="197"/>
      <c r="C1695" s="197"/>
      <c r="D1695" s="197"/>
      <c r="E1695" s="211"/>
      <c r="F1695" s="211"/>
    </row>
    <row r="1696" spans="1:6">
      <c r="A1696" s="227"/>
      <c r="B1696" s="197"/>
      <c r="C1696" s="197"/>
      <c r="D1696" s="197"/>
      <c r="E1696" s="211"/>
      <c r="F1696" s="211"/>
    </row>
    <row r="1697" spans="1:6">
      <c r="A1697" s="227"/>
      <c r="B1697" s="197"/>
      <c r="C1697" s="197"/>
      <c r="D1697" s="197"/>
      <c r="E1697" s="211"/>
      <c r="F1697" s="211"/>
    </row>
    <row r="1698" spans="1:6">
      <c r="A1698" s="227"/>
      <c r="B1698" s="197"/>
      <c r="C1698" s="197"/>
      <c r="D1698" s="197"/>
      <c r="E1698" s="211"/>
      <c r="F1698" s="211"/>
    </row>
    <row r="1699" spans="1:6">
      <c r="A1699" s="227"/>
      <c r="B1699" s="197"/>
      <c r="C1699" s="197"/>
      <c r="D1699" s="197"/>
      <c r="E1699" s="211"/>
      <c r="F1699" s="211"/>
    </row>
    <row r="1700" spans="1:6">
      <c r="A1700" s="227"/>
      <c r="B1700" s="197"/>
      <c r="C1700" s="197"/>
      <c r="D1700" s="197"/>
      <c r="E1700" s="211"/>
      <c r="F1700" s="211"/>
    </row>
    <row r="1701" spans="1:6">
      <c r="A1701" s="227"/>
      <c r="B1701" s="197"/>
      <c r="C1701" s="197"/>
      <c r="D1701" s="197"/>
      <c r="E1701" s="211"/>
      <c r="F1701" s="211"/>
    </row>
    <row r="1702" spans="1:6">
      <c r="A1702" s="227"/>
      <c r="B1702" s="197"/>
      <c r="C1702" s="197"/>
      <c r="D1702" s="197"/>
      <c r="E1702" s="211"/>
      <c r="F1702" s="211"/>
    </row>
    <row r="1703" spans="1:6">
      <c r="A1703" s="227"/>
      <c r="B1703" s="197"/>
      <c r="C1703" s="197"/>
      <c r="D1703" s="197"/>
      <c r="E1703" s="211"/>
      <c r="F1703" s="211"/>
    </row>
    <row r="1704" spans="1:6">
      <c r="A1704" s="227"/>
      <c r="B1704" s="197"/>
      <c r="C1704" s="197"/>
      <c r="D1704" s="197"/>
      <c r="E1704" s="211"/>
      <c r="F1704" s="211"/>
    </row>
    <row r="1705" spans="1:6">
      <c r="A1705" s="227"/>
      <c r="B1705" s="197"/>
      <c r="C1705" s="197"/>
      <c r="D1705" s="197"/>
      <c r="E1705" s="211"/>
      <c r="F1705" s="211"/>
    </row>
    <row r="1706" spans="1:6">
      <c r="A1706" s="227"/>
      <c r="B1706" s="197"/>
      <c r="C1706" s="197"/>
      <c r="D1706" s="197"/>
      <c r="E1706" s="211"/>
      <c r="F1706" s="211"/>
    </row>
    <row r="1707" spans="1:6">
      <c r="A1707" s="227"/>
      <c r="B1707" s="197"/>
      <c r="C1707" s="197"/>
      <c r="D1707" s="197"/>
      <c r="E1707" s="211"/>
      <c r="F1707" s="211"/>
    </row>
    <row r="1708" spans="1:6">
      <c r="A1708" s="227"/>
      <c r="B1708" s="197"/>
      <c r="C1708" s="197"/>
      <c r="D1708" s="197"/>
      <c r="E1708" s="211"/>
      <c r="F1708" s="211"/>
    </row>
    <row r="1709" spans="1:6">
      <c r="A1709" s="227"/>
      <c r="B1709" s="197"/>
      <c r="C1709" s="197"/>
      <c r="D1709" s="197"/>
      <c r="E1709" s="211"/>
      <c r="F1709" s="211"/>
    </row>
    <row r="1710" spans="1:6">
      <c r="A1710" s="227"/>
      <c r="B1710" s="197"/>
      <c r="C1710" s="197"/>
      <c r="D1710" s="197"/>
      <c r="E1710" s="211"/>
      <c r="F1710" s="211"/>
    </row>
    <row r="1711" spans="1:6">
      <c r="A1711" s="227"/>
      <c r="B1711" s="197"/>
      <c r="C1711" s="197"/>
      <c r="D1711" s="197"/>
      <c r="E1711" s="211"/>
      <c r="F1711" s="211"/>
    </row>
    <row r="1712" spans="1:6">
      <c r="A1712" s="227"/>
      <c r="B1712" s="197"/>
      <c r="C1712" s="197"/>
      <c r="D1712" s="197"/>
      <c r="E1712" s="211"/>
      <c r="F1712" s="211"/>
    </row>
    <row r="1713" spans="1:6">
      <c r="A1713" s="227"/>
      <c r="B1713" s="197"/>
      <c r="C1713" s="197"/>
      <c r="D1713" s="197"/>
      <c r="E1713" s="211"/>
      <c r="F1713" s="211"/>
    </row>
    <row r="1714" spans="1:6">
      <c r="A1714" s="227"/>
      <c r="B1714" s="197"/>
      <c r="C1714" s="197"/>
      <c r="D1714" s="197"/>
      <c r="E1714" s="211"/>
      <c r="F1714" s="211"/>
    </row>
    <row r="1715" spans="1:6">
      <c r="A1715" s="227"/>
      <c r="B1715" s="197"/>
      <c r="C1715" s="197"/>
      <c r="D1715" s="197"/>
      <c r="E1715" s="211"/>
      <c r="F1715" s="211"/>
    </row>
    <row r="1716" spans="1:6">
      <c r="A1716" s="227"/>
      <c r="B1716" s="197"/>
      <c r="C1716" s="197"/>
      <c r="D1716" s="197"/>
      <c r="E1716" s="211"/>
      <c r="F1716" s="211"/>
    </row>
    <row r="1717" spans="1:6">
      <c r="A1717" s="227"/>
      <c r="B1717" s="197"/>
      <c r="C1717" s="197"/>
      <c r="D1717" s="197"/>
      <c r="E1717" s="211"/>
      <c r="F1717" s="211"/>
    </row>
    <row r="1718" spans="1:6">
      <c r="A1718" s="227"/>
      <c r="B1718" s="197"/>
      <c r="C1718" s="197"/>
      <c r="D1718" s="197"/>
      <c r="E1718" s="211"/>
      <c r="F1718" s="211"/>
    </row>
    <row r="1719" spans="1:6">
      <c r="A1719" s="227"/>
      <c r="B1719" s="197"/>
      <c r="C1719" s="197"/>
      <c r="D1719" s="197"/>
      <c r="E1719" s="211"/>
      <c r="F1719" s="211"/>
    </row>
    <row r="1720" spans="1:6">
      <c r="A1720" s="227"/>
      <c r="B1720" s="197"/>
      <c r="C1720" s="197"/>
      <c r="D1720" s="197"/>
      <c r="E1720" s="211"/>
      <c r="F1720" s="211"/>
    </row>
    <row r="1721" spans="1:6">
      <c r="A1721" s="227"/>
      <c r="B1721" s="197"/>
      <c r="C1721" s="197"/>
      <c r="D1721" s="197"/>
      <c r="E1721" s="211"/>
      <c r="F1721" s="211"/>
    </row>
    <row r="1722" spans="1:6">
      <c r="A1722" s="227"/>
      <c r="B1722" s="197"/>
      <c r="C1722" s="197"/>
      <c r="D1722" s="197"/>
      <c r="E1722" s="211"/>
      <c r="F1722" s="211"/>
    </row>
    <row r="1723" spans="1:6">
      <c r="A1723" s="227"/>
      <c r="B1723" s="197"/>
      <c r="C1723" s="197"/>
      <c r="D1723" s="197"/>
      <c r="E1723" s="211"/>
      <c r="F1723" s="211"/>
    </row>
    <row r="1724" spans="1:6">
      <c r="A1724" s="227"/>
      <c r="B1724" s="197"/>
      <c r="C1724" s="197"/>
      <c r="D1724" s="197"/>
      <c r="E1724" s="211"/>
      <c r="F1724" s="211"/>
    </row>
    <row r="1725" spans="1:6">
      <c r="A1725" s="227"/>
      <c r="B1725" s="197"/>
      <c r="C1725" s="197"/>
      <c r="D1725" s="197"/>
      <c r="E1725" s="211"/>
      <c r="F1725" s="211"/>
    </row>
    <row r="1726" spans="1:6">
      <c r="A1726" s="227"/>
      <c r="B1726" s="197"/>
      <c r="C1726" s="197"/>
      <c r="D1726" s="197"/>
      <c r="E1726" s="211"/>
      <c r="F1726" s="211"/>
    </row>
    <row r="1727" spans="1:6">
      <c r="A1727" s="227"/>
      <c r="B1727" s="197"/>
      <c r="C1727" s="197"/>
      <c r="D1727" s="197"/>
      <c r="E1727" s="211"/>
      <c r="F1727" s="211"/>
    </row>
    <row r="1728" spans="1:6">
      <c r="A1728" s="227"/>
      <c r="B1728" s="197"/>
      <c r="C1728" s="197"/>
      <c r="D1728" s="197"/>
      <c r="E1728" s="211"/>
      <c r="F1728" s="211"/>
    </row>
    <row r="1729" spans="1:6">
      <c r="A1729" s="227"/>
      <c r="B1729" s="197"/>
      <c r="C1729" s="197"/>
      <c r="D1729" s="197"/>
      <c r="E1729" s="211"/>
      <c r="F1729" s="211"/>
    </row>
    <row r="1730" spans="1:6">
      <c r="A1730" s="227"/>
      <c r="B1730" s="197"/>
      <c r="C1730" s="197"/>
      <c r="D1730" s="197"/>
      <c r="E1730" s="211"/>
      <c r="F1730" s="211"/>
    </row>
    <row r="1731" spans="1:6">
      <c r="A1731" s="227"/>
      <c r="B1731" s="197"/>
      <c r="C1731" s="197"/>
      <c r="D1731" s="197"/>
      <c r="E1731" s="211"/>
      <c r="F1731" s="211"/>
    </row>
    <row r="1732" spans="1:6">
      <c r="A1732" s="227"/>
      <c r="B1732" s="197"/>
      <c r="C1732" s="197"/>
      <c r="D1732" s="197"/>
      <c r="E1732" s="211"/>
      <c r="F1732" s="211"/>
    </row>
    <row r="1733" spans="1:6">
      <c r="A1733" s="227"/>
      <c r="B1733" s="197"/>
      <c r="C1733" s="197"/>
      <c r="D1733" s="197"/>
      <c r="E1733" s="211"/>
      <c r="F1733" s="211"/>
    </row>
    <row r="1734" spans="1:6">
      <c r="A1734" s="227"/>
      <c r="B1734" s="197"/>
      <c r="C1734" s="197"/>
      <c r="D1734" s="197"/>
      <c r="E1734" s="211"/>
      <c r="F1734" s="211"/>
    </row>
    <row r="1735" spans="1:6">
      <c r="A1735" s="227"/>
      <c r="B1735" s="197"/>
      <c r="C1735" s="197"/>
      <c r="D1735" s="197"/>
      <c r="E1735" s="211"/>
      <c r="F1735" s="211"/>
    </row>
    <row r="1736" spans="1:6">
      <c r="A1736" s="227"/>
      <c r="B1736" s="197"/>
      <c r="C1736" s="197"/>
      <c r="D1736" s="197"/>
      <c r="E1736" s="211"/>
      <c r="F1736" s="211"/>
    </row>
    <row r="1737" spans="1:6">
      <c r="A1737" s="227"/>
      <c r="B1737" s="197"/>
      <c r="C1737" s="197"/>
      <c r="D1737" s="197"/>
      <c r="E1737" s="211"/>
      <c r="F1737" s="211"/>
    </row>
    <row r="1738" spans="1:6">
      <c r="A1738" s="227"/>
      <c r="B1738" s="197"/>
      <c r="C1738" s="197"/>
      <c r="D1738" s="197"/>
      <c r="E1738" s="211"/>
      <c r="F1738" s="211"/>
    </row>
    <row r="1739" spans="1:6">
      <c r="A1739" s="227"/>
      <c r="B1739" s="197"/>
      <c r="C1739" s="197"/>
      <c r="D1739" s="197"/>
      <c r="E1739" s="211"/>
      <c r="F1739" s="211"/>
    </row>
    <row r="1740" spans="1:6">
      <c r="A1740" s="227"/>
      <c r="B1740" s="197"/>
      <c r="C1740" s="197"/>
      <c r="D1740" s="197"/>
      <c r="E1740" s="211"/>
      <c r="F1740" s="211"/>
    </row>
    <row r="1741" spans="1:6">
      <c r="A1741" s="227"/>
      <c r="B1741" s="197"/>
      <c r="C1741" s="197"/>
      <c r="D1741" s="197"/>
      <c r="E1741" s="211"/>
      <c r="F1741" s="211"/>
    </row>
    <row r="1742" spans="1:6">
      <c r="A1742" s="227"/>
      <c r="B1742" s="197"/>
      <c r="C1742" s="197"/>
      <c r="D1742" s="197"/>
      <c r="E1742" s="211"/>
      <c r="F1742" s="211"/>
    </row>
    <row r="1743" spans="1:6">
      <c r="A1743" s="227"/>
      <c r="B1743" s="197"/>
      <c r="C1743" s="197"/>
      <c r="D1743" s="197"/>
      <c r="E1743" s="211"/>
      <c r="F1743" s="211"/>
    </row>
    <row r="1744" spans="1:6">
      <c r="A1744" s="227"/>
      <c r="B1744" s="197"/>
      <c r="C1744" s="197"/>
      <c r="D1744" s="197"/>
      <c r="E1744" s="211"/>
      <c r="F1744" s="211"/>
    </row>
    <row r="1745" spans="1:6">
      <c r="A1745" s="227"/>
      <c r="B1745" s="197"/>
      <c r="C1745" s="197"/>
      <c r="D1745" s="197"/>
      <c r="E1745" s="211"/>
      <c r="F1745" s="211"/>
    </row>
    <row r="1746" spans="1:6">
      <c r="A1746" s="227"/>
      <c r="B1746" s="197"/>
      <c r="C1746" s="197"/>
      <c r="D1746" s="197"/>
      <c r="E1746" s="211"/>
      <c r="F1746" s="211"/>
    </row>
    <row r="1747" spans="1:6">
      <c r="A1747" s="227"/>
      <c r="B1747" s="197"/>
      <c r="C1747" s="197"/>
      <c r="D1747" s="197"/>
      <c r="E1747" s="211"/>
      <c r="F1747" s="211"/>
    </row>
    <row r="1748" spans="1:6">
      <c r="A1748" s="227"/>
      <c r="B1748" s="197"/>
      <c r="C1748" s="197"/>
      <c r="D1748" s="197"/>
      <c r="E1748" s="211"/>
      <c r="F1748" s="211"/>
    </row>
    <row r="1749" spans="1:6">
      <c r="A1749" s="227"/>
      <c r="B1749" s="197"/>
      <c r="C1749" s="197"/>
      <c r="D1749" s="197"/>
      <c r="E1749" s="211"/>
      <c r="F1749" s="211"/>
    </row>
    <row r="1750" spans="1:6">
      <c r="A1750" s="227"/>
      <c r="B1750" s="197"/>
      <c r="C1750" s="197"/>
      <c r="D1750" s="197"/>
      <c r="E1750" s="211"/>
      <c r="F1750" s="211"/>
    </row>
    <row r="1751" spans="1:6">
      <c r="A1751" s="227"/>
      <c r="B1751" s="197"/>
      <c r="C1751" s="197"/>
      <c r="D1751" s="197"/>
      <c r="E1751" s="211"/>
      <c r="F1751" s="211"/>
    </row>
    <row r="1752" spans="1:6">
      <c r="A1752" s="227"/>
      <c r="B1752" s="197"/>
      <c r="C1752" s="197"/>
      <c r="D1752" s="197"/>
      <c r="E1752" s="211"/>
      <c r="F1752" s="211"/>
    </row>
    <row r="1753" spans="1:6">
      <c r="A1753" s="227"/>
      <c r="B1753" s="197"/>
      <c r="C1753" s="197"/>
      <c r="D1753" s="197"/>
      <c r="E1753" s="211"/>
      <c r="F1753" s="211"/>
    </row>
    <row r="1754" spans="1:6">
      <c r="A1754" s="227"/>
      <c r="B1754" s="197"/>
      <c r="C1754" s="197"/>
      <c r="D1754" s="197"/>
      <c r="E1754" s="211"/>
      <c r="F1754" s="211"/>
    </row>
    <row r="1755" spans="1:6">
      <c r="A1755" s="227"/>
      <c r="B1755" s="197"/>
      <c r="C1755" s="197"/>
      <c r="D1755" s="197"/>
      <c r="E1755" s="211"/>
      <c r="F1755" s="211"/>
    </row>
    <row r="1756" spans="1:6">
      <c r="A1756" s="227"/>
      <c r="B1756" s="197"/>
      <c r="C1756" s="197"/>
      <c r="D1756" s="197"/>
      <c r="E1756" s="211"/>
      <c r="F1756" s="211"/>
    </row>
    <row r="1757" spans="1:6">
      <c r="A1757" s="227"/>
      <c r="B1757" s="197"/>
      <c r="C1757" s="197"/>
      <c r="D1757" s="197"/>
      <c r="E1757" s="211"/>
      <c r="F1757" s="211"/>
    </row>
    <row r="1758" spans="1:6">
      <c r="A1758" s="227"/>
      <c r="B1758" s="197"/>
      <c r="C1758" s="197"/>
      <c r="D1758" s="197"/>
      <c r="E1758" s="211"/>
      <c r="F1758" s="211"/>
    </row>
    <row r="1759" spans="1:6">
      <c r="A1759" s="227"/>
      <c r="B1759" s="197"/>
      <c r="C1759" s="197"/>
      <c r="D1759" s="197"/>
      <c r="E1759" s="211"/>
      <c r="F1759" s="211"/>
    </row>
    <row r="1760" spans="1:6">
      <c r="A1760" s="227"/>
      <c r="B1760" s="197"/>
      <c r="C1760" s="197"/>
      <c r="D1760" s="197"/>
      <c r="E1760" s="211"/>
      <c r="F1760" s="211"/>
    </row>
    <row r="1761" spans="1:6">
      <c r="A1761" s="227"/>
      <c r="B1761" s="197"/>
      <c r="C1761" s="197"/>
      <c r="D1761" s="197"/>
      <c r="E1761" s="211"/>
      <c r="F1761" s="211"/>
    </row>
    <row r="1762" spans="1:6">
      <c r="A1762" s="227"/>
      <c r="B1762" s="197"/>
      <c r="C1762" s="197"/>
      <c r="D1762" s="197"/>
      <c r="E1762" s="211"/>
      <c r="F1762" s="211"/>
    </row>
    <row r="1763" spans="1:6">
      <c r="A1763" s="227"/>
      <c r="B1763" s="197"/>
      <c r="C1763" s="197"/>
      <c r="D1763" s="197"/>
      <c r="E1763" s="211"/>
      <c r="F1763" s="211"/>
    </row>
    <row r="1764" spans="1:6">
      <c r="A1764" s="227"/>
      <c r="B1764" s="197"/>
      <c r="C1764" s="197"/>
      <c r="D1764" s="197"/>
      <c r="E1764" s="211"/>
      <c r="F1764" s="211"/>
    </row>
    <row r="1765" spans="1:6">
      <c r="A1765" s="227"/>
      <c r="B1765" s="197"/>
      <c r="C1765" s="197"/>
      <c r="D1765" s="197"/>
      <c r="E1765" s="211"/>
      <c r="F1765" s="211"/>
    </row>
    <row r="1766" spans="1:6">
      <c r="A1766" s="227"/>
      <c r="B1766" s="197"/>
      <c r="C1766" s="197"/>
      <c r="D1766" s="197"/>
      <c r="E1766" s="211"/>
      <c r="F1766" s="211"/>
    </row>
    <row r="1767" spans="1:6">
      <c r="A1767" s="227"/>
      <c r="B1767" s="197"/>
      <c r="C1767" s="197"/>
      <c r="D1767" s="197"/>
      <c r="E1767" s="211"/>
      <c r="F1767" s="211"/>
    </row>
    <row r="1768" spans="1:6">
      <c r="A1768" s="227"/>
      <c r="B1768" s="197"/>
      <c r="C1768" s="197"/>
      <c r="D1768" s="197"/>
      <c r="E1768" s="211"/>
      <c r="F1768" s="211"/>
    </row>
    <row r="1769" spans="1:6">
      <c r="A1769" s="227"/>
      <c r="B1769" s="197"/>
      <c r="C1769" s="197"/>
      <c r="D1769" s="197"/>
      <c r="E1769" s="211"/>
      <c r="F1769" s="211"/>
    </row>
    <row r="1770" spans="1:6">
      <c r="A1770" s="227"/>
      <c r="B1770" s="197"/>
      <c r="C1770" s="197"/>
      <c r="D1770" s="197"/>
      <c r="E1770" s="211"/>
      <c r="F1770" s="211"/>
    </row>
    <row r="1771" spans="1:6">
      <c r="A1771" s="227"/>
      <c r="B1771" s="197"/>
      <c r="C1771" s="197"/>
      <c r="D1771" s="197"/>
      <c r="E1771" s="211"/>
      <c r="F1771" s="211"/>
    </row>
    <row r="1772" spans="1:6">
      <c r="A1772" s="227"/>
      <c r="B1772" s="197"/>
      <c r="C1772" s="197"/>
      <c r="D1772" s="197"/>
      <c r="E1772" s="211"/>
      <c r="F1772" s="211"/>
    </row>
    <row r="1773" spans="1:6">
      <c r="A1773" s="227"/>
      <c r="B1773" s="197"/>
      <c r="C1773" s="197"/>
      <c r="D1773" s="197"/>
      <c r="E1773" s="211"/>
      <c r="F1773" s="211"/>
    </row>
    <row r="1774" spans="1:6">
      <c r="A1774" s="227"/>
      <c r="B1774" s="197"/>
      <c r="C1774" s="197"/>
      <c r="D1774" s="197"/>
      <c r="E1774" s="211"/>
      <c r="F1774" s="211"/>
    </row>
    <row r="1775" spans="1:6">
      <c r="A1775" s="227"/>
      <c r="B1775" s="197"/>
      <c r="C1775" s="197"/>
      <c r="D1775" s="197"/>
      <c r="E1775" s="211"/>
      <c r="F1775" s="211"/>
    </row>
    <row r="1776" spans="1:6">
      <c r="A1776" s="227"/>
      <c r="B1776" s="197"/>
      <c r="C1776" s="197"/>
      <c r="D1776" s="197"/>
      <c r="E1776" s="211"/>
      <c r="F1776" s="211"/>
    </row>
    <row r="1777" spans="1:6">
      <c r="A1777" s="227"/>
      <c r="B1777" s="197"/>
      <c r="C1777" s="197"/>
      <c r="D1777" s="197"/>
      <c r="E1777" s="211"/>
      <c r="F1777" s="211"/>
    </row>
    <row r="1778" spans="1:6">
      <c r="A1778" s="227"/>
      <c r="B1778" s="197"/>
      <c r="C1778" s="197"/>
      <c r="D1778" s="197"/>
      <c r="E1778" s="211"/>
      <c r="F1778" s="211"/>
    </row>
    <row r="1779" spans="1:6">
      <c r="A1779" s="227"/>
      <c r="B1779" s="197"/>
      <c r="C1779" s="197"/>
      <c r="D1779" s="197"/>
      <c r="E1779" s="211"/>
      <c r="F1779" s="211"/>
    </row>
    <row r="1780" spans="1:6">
      <c r="A1780" s="227"/>
      <c r="B1780" s="197"/>
      <c r="C1780" s="197"/>
      <c r="D1780" s="197"/>
      <c r="E1780" s="211"/>
      <c r="F1780" s="211"/>
    </row>
    <row r="1781" spans="1:6">
      <c r="A1781" s="227"/>
      <c r="B1781" s="197"/>
      <c r="C1781" s="197"/>
      <c r="D1781" s="197"/>
      <c r="E1781" s="211"/>
      <c r="F1781" s="211"/>
    </row>
    <row r="1782" spans="1:6">
      <c r="A1782" s="227"/>
      <c r="B1782" s="197"/>
      <c r="C1782" s="197"/>
      <c r="D1782" s="197"/>
      <c r="E1782" s="211"/>
      <c r="F1782" s="211"/>
    </row>
    <row r="1783" spans="1:6">
      <c r="A1783" s="227"/>
      <c r="B1783" s="197"/>
      <c r="C1783" s="197"/>
      <c r="D1783" s="197"/>
      <c r="E1783" s="211"/>
      <c r="F1783" s="211"/>
    </row>
    <row r="1784" spans="1:6">
      <c r="A1784" s="227"/>
      <c r="B1784" s="197"/>
      <c r="C1784" s="197"/>
      <c r="D1784" s="197"/>
      <c r="E1784" s="211"/>
      <c r="F1784" s="211"/>
    </row>
    <row r="1785" spans="1:6">
      <c r="A1785" s="227"/>
      <c r="B1785" s="197"/>
      <c r="C1785" s="197"/>
      <c r="D1785" s="197"/>
      <c r="E1785" s="211"/>
      <c r="F1785" s="211"/>
    </row>
    <row r="1786" spans="1:6">
      <c r="A1786" s="227"/>
      <c r="B1786" s="197"/>
      <c r="C1786" s="197"/>
      <c r="D1786" s="197"/>
      <c r="E1786" s="211"/>
      <c r="F1786" s="211"/>
    </row>
    <row r="1787" spans="1:6">
      <c r="A1787" s="227"/>
      <c r="B1787" s="197"/>
      <c r="C1787" s="197"/>
      <c r="D1787" s="197"/>
      <c r="E1787" s="211"/>
      <c r="F1787" s="211"/>
    </row>
    <row r="1788" spans="1:6">
      <c r="A1788" s="227"/>
      <c r="B1788" s="197"/>
      <c r="C1788" s="197"/>
      <c r="D1788" s="197"/>
      <c r="E1788" s="211"/>
      <c r="F1788" s="211"/>
    </row>
    <row r="1789" spans="1:6">
      <c r="A1789" s="227"/>
      <c r="B1789" s="197"/>
      <c r="C1789" s="197"/>
      <c r="D1789" s="197"/>
      <c r="E1789" s="211"/>
      <c r="F1789" s="211"/>
    </row>
    <row r="1790" spans="1:6">
      <c r="A1790" s="227"/>
      <c r="B1790" s="197"/>
      <c r="C1790" s="197"/>
      <c r="D1790" s="197"/>
      <c r="E1790" s="211"/>
      <c r="F1790" s="211"/>
    </row>
    <row r="1791" spans="1:6">
      <c r="A1791" s="227"/>
      <c r="B1791" s="197"/>
      <c r="C1791" s="197"/>
      <c r="D1791" s="197"/>
      <c r="E1791" s="211"/>
      <c r="F1791" s="211"/>
    </row>
    <row r="1792" spans="1:6">
      <c r="A1792" s="227"/>
      <c r="B1792" s="197"/>
      <c r="C1792" s="197"/>
      <c r="D1792" s="197"/>
      <c r="E1792" s="211"/>
      <c r="F1792" s="211"/>
    </row>
    <row r="1793" spans="1:6">
      <c r="A1793" s="227"/>
      <c r="B1793" s="197"/>
      <c r="C1793" s="197"/>
      <c r="D1793" s="197"/>
      <c r="E1793" s="211"/>
      <c r="F1793" s="211"/>
    </row>
    <row r="1794" spans="1:6">
      <c r="A1794" s="227"/>
      <c r="B1794" s="197"/>
      <c r="C1794" s="197"/>
      <c r="D1794" s="197"/>
      <c r="E1794" s="211"/>
      <c r="F1794" s="211"/>
    </row>
    <row r="1795" spans="1:6">
      <c r="A1795" s="227"/>
      <c r="B1795" s="197"/>
      <c r="C1795" s="197"/>
      <c r="D1795" s="197"/>
      <c r="E1795" s="211"/>
      <c r="F1795" s="211"/>
    </row>
    <row r="1796" spans="1:6">
      <c r="A1796" s="227"/>
      <c r="B1796" s="197"/>
      <c r="C1796" s="197"/>
      <c r="D1796" s="197"/>
      <c r="E1796" s="211"/>
      <c r="F1796" s="211"/>
    </row>
    <row r="1797" spans="1:6">
      <c r="A1797" s="227"/>
      <c r="B1797" s="197"/>
      <c r="C1797" s="197"/>
      <c r="D1797" s="197"/>
      <c r="E1797" s="211"/>
      <c r="F1797" s="211"/>
    </row>
    <row r="1798" spans="1:6">
      <c r="A1798" s="227"/>
      <c r="B1798" s="197"/>
      <c r="C1798" s="197"/>
      <c r="D1798" s="197"/>
      <c r="E1798" s="211"/>
      <c r="F1798" s="211"/>
    </row>
    <row r="1799" spans="1:6">
      <c r="A1799" s="227"/>
      <c r="B1799" s="197"/>
      <c r="C1799" s="197"/>
      <c r="D1799" s="197"/>
      <c r="E1799" s="211"/>
      <c r="F1799" s="211"/>
    </row>
    <row r="1800" spans="1:6">
      <c r="A1800" s="227"/>
      <c r="B1800" s="197"/>
      <c r="C1800" s="197"/>
      <c r="D1800" s="197"/>
      <c r="E1800" s="211"/>
      <c r="F1800" s="211"/>
    </row>
    <row r="1801" spans="1:6">
      <c r="A1801" s="227"/>
      <c r="B1801" s="197"/>
      <c r="C1801" s="197"/>
      <c r="D1801" s="197"/>
      <c r="E1801" s="211"/>
      <c r="F1801" s="211"/>
    </row>
    <row r="1802" spans="1:6">
      <c r="A1802" s="227"/>
      <c r="B1802" s="197"/>
      <c r="C1802" s="197"/>
      <c r="D1802" s="197"/>
      <c r="E1802" s="211"/>
      <c r="F1802" s="211"/>
    </row>
    <row r="1803" spans="1:6">
      <c r="A1803" s="227"/>
      <c r="B1803" s="197"/>
      <c r="C1803" s="197"/>
      <c r="D1803" s="197"/>
      <c r="E1803" s="211"/>
      <c r="F1803" s="211"/>
    </row>
    <row r="1804" spans="1:6">
      <c r="A1804" s="227"/>
      <c r="B1804" s="197"/>
      <c r="C1804" s="197"/>
      <c r="D1804" s="197"/>
      <c r="E1804" s="211"/>
      <c r="F1804" s="211"/>
    </row>
    <row r="1805" spans="1:6">
      <c r="A1805" s="227"/>
      <c r="B1805" s="197"/>
      <c r="C1805" s="197"/>
      <c r="D1805" s="197"/>
      <c r="E1805" s="211"/>
      <c r="F1805" s="211"/>
    </row>
    <row r="1806" spans="1:6">
      <c r="A1806" s="227"/>
      <c r="B1806" s="197"/>
      <c r="C1806" s="197"/>
      <c r="D1806" s="197"/>
      <c r="E1806" s="211"/>
      <c r="F1806" s="211"/>
    </row>
    <row r="1807" spans="1:6">
      <c r="A1807" s="227"/>
      <c r="B1807" s="197"/>
      <c r="C1807" s="197"/>
      <c r="D1807" s="197"/>
      <c r="E1807" s="211"/>
      <c r="F1807" s="211"/>
    </row>
    <row r="1808" spans="1:6">
      <c r="A1808" s="227"/>
      <c r="B1808" s="197"/>
      <c r="C1808" s="197"/>
      <c r="D1808" s="197"/>
      <c r="E1808" s="211"/>
      <c r="F1808" s="211"/>
    </row>
    <row r="1809" spans="1:6">
      <c r="A1809" s="227"/>
      <c r="B1809" s="197"/>
      <c r="C1809" s="197"/>
      <c r="D1809" s="197"/>
      <c r="E1809" s="211"/>
      <c r="F1809" s="211"/>
    </row>
    <row r="1810" spans="1:6">
      <c r="A1810" s="227"/>
      <c r="B1810" s="197"/>
      <c r="C1810" s="197"/>
      <c r="D1810" s="197"/>
      <c r="E1810" s="211"/>
      <c r="F1810" s="211"/>
    </row>
    <row r="1811" spans="1:6">
      <c r="A1811" s="227"/>
      <c r="B1811" s="197"/>
      <c r="C1811" s="197"/>
      <c r="D1811" s="197"/>
      <c r="E1811" s="211"/>
      <c r="F1811" s="211"/>
    </row>
    <row r="1812" spans="1:6">
      <c r="A1812" s="227"/>
      <c r="B1812" s="197"/>
      <c r="C1812" s="197"/>
      <c r="D1812" s="197"/>
      <c r="E1812" s="211"/>
      <c r="F1812" s="211"/>
    </row>
    <row r="1813" spans="1:6">
      <c r="A1813" s="227"/>
      <c r="B1813" s="197"/>
      <c r="C1813" s="197"/>
      <c r="D1813" s="197"/>
      <c r="E1813" s="211"/>
      <c r="F1813" s="211"/>
    </row>
    <row r="1814" spans="1:6">
      <c r="A1814" s="227"/>
      <c r="B1814" s="197"/>
      <c r="C1814" s="197"/>
      <c r="D1814" s="197"/>
      <c r="E1814" s="211"/>
      <c r="F1814" s="211"/>
    </row>
    <row r="1815" spans="1:6">
      <c r="A1815" s="227"/>
      <c r="B1815" s="197"/>
      <c r="C1815" s="197"/>
      <c r="D1815" s="197"/>
      <c r="E1815" s="211"/>
      <c r="F1815" s="211"/>
    </row>
    <row r="1816" spans="1:6">
      <c r="A1816" s="227"/>
      <c r="B1816" s="197"/>
      <c r="C1816" s="197"/>
      <c r="D1816" s="197"/>
      <c r="E1816" s="211"/>
      <c r="F1816" s="211"/>
    </row>
    <row r="1817" spans="1:6">
      <c r="A1817" s="227"/>
      <c r="B1817" s="197"/>
      <c r="C1817" s="197"/>
      <c r="D1817" s="197"/>
      <c r="E1817" s="211"/>
      <c r="F1817" s="211"/>
    </row>
    <row r="1818" spans="1:6">
      <c r="A1818" s="227"/>
      <c r="B1818" s="197"/>
      <c r="C1818" s="197"/>
      <c r="D1818" s="197"/>
      <c r="E1818" s="211"/>
      <c r="F1818" s="211"/>
    </row>
    <row r="1819" spans="1:6">
      <c r="A1819" s="227"/>
      <c r="B1819" s="197"/>
      <c r="C1819" s="197"/>
      <c r="D1819" s="197"/>
      <c r="E1819" s="211"/>
      <c r="F1819" s="211"/>
    </row>
    <row r="1820" spans="1:6">
      <c r="A1820" s="227"/>
      <c r="B1820" s="197"/>
      <c r="C1820" s="197"/>
      <c r="D1820" s="197"/>
      <c r="E1820" s="211"/>
      <c r="F1820" s="211"/>
    </row>
    <row r="1821" spans="1:6">
      <c r="A1821" s="227"/>
      <c r="B1821" s="197"/>
      <c r="C1821" s="197"/>
      <c r="D1821" s="197"/>
      <c r="E1821" s="211"/>
      <c r="F1821" s="211"/>
    </row>
    <row r="1822" spans="1:6">
      <c r="A1822" s="227"/>
      <c r="B1822" s="197"/>
      <c r="C1822" s="197"/>
      <c r="D1822" s="197"/>
      <c r="E1822" s="211"/>
      <c r="F1822" s="211"/>
    </row>
    <row r="1823" spans="1:6">
      <c r="A1823" s="227"/>
      <c r="B1823" s="197"/>
      <c r="C1823" s="197"/>
      <c r="D1823" s="197"/>
      <c r="E1823" s="211"/>
      <c r="F1823" s="211"/>
    </row>
    <row r="1824" spans="1:6">
      <c r="A1824" s="227"/>
      <c r="B1824" s="197"/>
      <c r="C1824" s="197"/>
      <c r="D1824" s="197"/>
      <c r="E1824" s="211"/>
      <c r="F1824" s="211"/>
    </row>
    <row r="1825" spans="1:6">
      <c r="A1825" s="227"/>
      <c r="B1825" s="197"/>
      <c r="C1825" s="197"/>
      <c r="D1825" s="197"/>
      <c r="E1825" s="211"/>
      <c r="F1825" s="211"/>
    </row>
    <row r="1826" spans="1:6">
      <c r="A1826" s="227"/>
      <c r="B1826" s="197"/>
      <c r="C1826" s="197"/>
      <c r="D1826" s="197"/>
      <c r="E1826" s="211"/>
      <c r="F1826" s="211"/>
    </row>
    <row r="1827" spans="1:6">
      <c r="A1827" s="227"/>
      <c r="B1827" s="197"/>
      <c r="C1827" s="197"/>
      <c r="D1827" s="197"/>
      <c r="E1827" s="211"/>
      <c r="F1827" s="211"/>
    </row>
    <row r="1828" spans="1:6">
      <c r="A1828" s="227"/>
      <c r="B1828" s="197"/>
      <c r="C1828" s="197"/>
      <c r="D1828" s="197"/>
      <c r="E1828" s="211"/>
      <c r="F1828" s="211"/>
    </row>
    <row r="1829" spans="1:6">
      <c r="A1829" s="227"/>
      <c r="B1829" s="197"/>
      <c r="C1829" s="197"/>
      <c r="D1829" s="197"/>
      <c r="E1829" s="211"/>
      <c r="F1829" s="211"/>
    </row>
    <row r="1830" spans="1:6">
      <c r="A1830" s="227"/>
      <c r="B1830" s="197"/>
      <c r="C1830" s="197"/>
      <c r="D1830" s="197"/>
      <c r="E1830" s="211"/>
      <c r="F1830" s="211"/>
    </row>
    <row r="1831" spans="1:6">
      <c r="A1831" s="227"/>
      <c r="B1831" s="197"/>
      <c r="C1831" s="197"/>
      <c r="D1831" s="197"/>
      <c r="E1831" s="211"/>
      <c r="F1831" s="211"/>
    </row>
    <row r="1832" spans="1:6">
      <c r="A1832" s="227"/>
      <c r="B1832" s="197"/>
      <c r="C1832" s="197"/>
      <c r="D1832" s="197"/>
      <c r="E1832" s="211"/>
      <c r="F1832" s="211"/>
    </row>
    <row r="1833" spans="1:6">
      <c r="A1833" s="227"/>
      <c r="B1833" s="197"/>
      <c r="C1833" s="197"/>
      <c r="D1833" s="197"/>
      <c r="E1833" s="211"/>
      <c r="F1833" s="211"/>
    </row>
    <row r="1834" spans="1:6">
      <c r="A1834" s="227"/>
      <c r="B1834" s="197"/>
      <c r="C1834" s="197"/>
      <c r="D1834" s="197"/>
      <c r="E1834" s="211"/>
      <c r="F1834" s="211"/>
    </row>
    <row r="1835" spans="1:6">
      <c r="A1835" s="227"/>
      <c r="B1835" s="197"/>
      <c r="C1835" s="197"/>
      <c r="D1835" s="197"/>
      <c r="E1835" s="211"/>
      <c r="F1835" s="211"/>
    </row>
    <row r="1836" spans="1:6">
      <c r="A1836" s="227"/>
      <c r="B1836" s="197"/>
      <c r="C1836" s="197"/>
      <c r="D1836" s="197"/>
      <c r="E1836" s="211"/>
      <c r="F1836" s="211"/>
    </row>
    <row r="1837" spans="1:6">
      <c r="A1837" s="227"/>
      <c r="B1837" s="197"/>
      <c r="C1837" s="197"/>
      <c r="D1837" s="197"/>
      <c r="E1837" s="211"/>
      <c r="F1837" s="211"/>
    </row>
    <row r="1838" spans="1:6">
      <c r="A1838" s="227"/>
      <c r="B1838" s="197"/>
      <c r="C1838" s="197"/>
      <c r="D1838" s="197"/>
      <c r="E1838" s="211"/>
      <c r="F1838" s="211"/>
    </row>
    <row r="1839" spans="1:6">
      <c r="A1839" s="227"/>
      <c r="B1839" s="197"/>
      <c r="C1839" s="197"/>
      <c r="D1839" s="197"/>
      <c r="E1839" s="211"/>
      <c r="F1839" s="211"/>
    </row>
    <row r="1840" spans="1:6">
      <c r="A1840" s="227"/>
      <c r="B1840" s="197"/>
      <c r="C1840" s="197"/>
      <c r="D1840" s="197"/>
      <c r="E1840" s="211"/>
      <c r="F1840" s="211"/>
    </row>
    <row r="1841" spans="1:6">
      <c r="A1841" s="227"/>
      <c r="B1841" s="197"/>
      <c r="C1841" s="197"/>
      <c r="D1841" s="197"/>
      <c r="E1841" s="211"/>
      <c r="F1841" s="211"/>
    </row>
    <row r="1842" spans="1:6">
      <c r="A1842" s="227"/>
      <c r="B1842" s="197"/>
      <c r="C1842" s="197"/>
      <c r="D1842" s="197"/>
      <c r="E1842" s="211"/>
      <c r="F1842" s="211"/>
    </row>
    <row r="1843" spans="1:6">
      <c r="A1843" s="227"/>
      <c r="B1843" s="197"/>
      <c r="C1843" s="197"/>
      <c r="D1843" s="197"/>
      <c r="E1843" s="211"/>
      <c r="F1843" s="211"/>
    </row>
    <row r="1844" spans="1:6">
      <c r="A1844" s="227"/>
      <c r="B1844" s="197"/>
      <c r="C1844" s="197"/>
      <c r="D1844" s="197"/>
      <c r="E1844" s="211"/>
      <c r="F1844" s="211"/>
    </row>
    <row r="1845" spans="1:6">
      <c r="A1845" s="227"/>
      <c r="B1845" s="197"/>
      <c r="C1845" s="197"/>
      <c r="D1845" s="197"/>
      <c r="E1845" s="211"/>
      <c r="F1845" s="211"/>
    </row>
    <row r="1846" spans="1:6">
      <c r="A1846" s="227"/>
      <c r="B1846" s="197"/>
      <c r="C1846" s="197"/>
      <c r="D1846" s="197"/>
      <c r="E1846" s="211"/>
      <c r="F1846" s="211"/>
    </row>
    <row r="1847" spans="1:6">
      <c r="A1847" s="227"/>
      <c r="B1847" s="197"/>
      <c r="C1847" s="197"/>
      <c r="D1847" s="197"/>
      <c r="E1847" s="211"/>
      <c r="F1847" s="211"/>
    </row>
    <row r="1848" spans="1:6">
      <c r="A1848" s="227"/>
      <c r="B1848" s="197"/>
      <c r="C1848" s="197"/>
      <c r="D1848" s="197"/>
      <c r="E1848" s="211"/>
      <c r="F1848" s="211"/>
    </row>
    <row r="1849" spans="1:6">
      <c r="A1849" s="227"/>
      <c r="B1849" s="197"/>
      <c r="C1849" s="197"/>
      <c r="D1849" s="197"/>
      <c r="E1849" s="211"/>
      <c r="F1849" s="211"/>
    </row>
    <row r="1850" spans="1:6">
      <c r="A1850" s="227"/>
      <c r="B1850" s="197"/>
      <c r="C1850" s="197"/>
      <c r="D1850" s="197"/>
      <c r="E1850" s="211"/>
      <c r="F1850" s="211"/>
    </row>
    <row r="1851" spans="1:6">
      <c r="A1851" s="227"/>
      <c r="B1851" s="197"/>
      <c r="C1851" s="197"/>
      <c r="D1851" s="197"/>
      <c r="E1851" s="211"/>
      <c r="F1851" s="211"/>
    </row>
    <row r="1852" spans="1:6">
      <c r="A1852" s="227"/>
      <c r="B1852" s="197"/>
      <c r="C1852" s="197"/>
      <c r="D1852" s="197"/>
      <c r="E1852" s="211"/>
      <c r="F1852" s="211"/>
    </row>
    <row r="1853" spans="1:6">
      <c r="A1853" s="227"/>
      <c r="B1853" s="197"/>
      <c r="C1853" s="197"/>
      <c r="D1853" s="197"/>
      <c r="E1853" s="211"/>
      <c r="F1853" s="211"/>
    </row>
    <row r="1854" spans="1:6">
      <c r="A1854" s="227"/>
      <c r="B1854" s="197"/>
      <c r="C1854" s="197"/>
      <c r="D1854" s="197"/>
      <c r="E1854" s="211"/>
      <c r="F1854" s="211"/>
    </row>
    <row r="1855" spans="1:6">
      <c r="A1855" s="227"/>
      <c r="B1855" s="197"/>
      <c r="C1855" s="197"/>
      <c r="D1855" s="197"/>
      <c r="E1855" s="211"/>
      <c r="F1855" s="211"/>
    </row>
    <row r="1856" spans="1:6">
      <c r="A1856" s="227"/>
      <c r="B1856" s="197"/>
      <c r="C1856" s="197"/>
      <c r="D1856" s="197"/>
      <c r="E1856" s="211"/>
      <c r="F1856" s="211"/>
    </row>
    <row r="1857" spans="1:6">
      <c r="A1857" s="227"/>
      <c r="B1857" s="197"/>
      <c r="C1857" s="197"/>
      <c r="D1857" s="197"/>
      <c r="E1857" s="211"/>
      <c r="F1857" s="211"/>
    </row>
    <row r="1858" spans="1:6">
      <c r="A1858" s="227"/>
      <c r="B1858" s="197"/>
      <c r="C1858" s="197"/>
      <c r="D1858" s="197"/>
      <c r="E1858" s="211"/>
      <c r="F1858" s="211"/>
    </row>
    <row r="1859" spans="1:6">
      <c r="A1859" s="227"/>
      <c r="B1859" s="197"/>
      <c r="C1859" s="197"/>
      <c r="D1859" s="197"/>
      <c r="E1859" s="211"/>
      <c r="F1859" s="211"/>
    </row>
    <row r="1860" spans="1:6">
      <c r="A1860" s="227"/>
      <c r="B1860" s="197"/>
      <c r="C1860" s="197"/>
      <c r="D1860" s="197"/>
      <c r="E1860" s="211"/>
      <c r="F1860" s="211"/>
    </row>
    <row r="1861" spans="1:6">
      <c r="A1861" s="227"/>
      <c r="B1861" s="197"/>
      <c r="C1861" s="197"/>
      <c r="D1861" s="197"/>
      <c r="E1861" s="211"/>
      <c r="F1861" s="211"/>
    </row>
    <row r="1862" spans="1:6">
      <c r="A1862" s="227"/>
      <c r="B1862" s="197"/>
      <c r="C1862" s="197"/>
      <c r="D1862" s="197"/>
      <c r="E1862" s="211"/>
      <c r="F1862" s="211"/>
    </row>
    <row r="1863" spans="1:6">
      <c r="A1863" s="227"/>
      <c r="B1863" s="197"/>
      <c r="C1863" s="197"/>
      <c r="D1863" s="197"/>
      <c r="E1863" s="211"/>
      <c r="F1863" s="211"/>
    </row>
    <row r="1864" spans="1:6">
      <c r="A1864" s="227"/>
      <c r="B1864" s="197"/>
      <c r="C1864" s="197"/>
      <c r="D1864" s="197"/>
      <c r="E1864" s="211"/>
      <c r="F1864" s="211"/>
    </row>
    <row r="1865" spans="1:6">
      <c r="A1865" s="227"/>
      <c r="B1865" s="197"/>
      <c r="C1865" s="197"/>
      <c r="D1865" s="197"/>
      <c r="E1865" s="211"/>
      <c r="F1865" s="211"/>
    </row>
    <row r="1866" spans="1:6">
      <c r="A1866" s="227"/>
      <c r="B1866" s="197"/>
      <c r="C1866" s="197"/>
      <c r="D1866" s="197"/>
      <c r="E1866" s="211"/>
      <c r="F1866" s="211"/>
    </row>
    <row r="1867" spans="1:6">
      <c r="A1867" s="227"/>
      <c r="B1867" s="197"/>
      <c r="C1867" s="197"/>
      <c r="D1867" s="197"/>
      <c r="E1867" s="211"/>
      <c r="F1867" s="211"/>
    </row>
    <row r="1868" spans="1:6">
      <c r="A1868" s="227"/>
      <c r="B1868" s="197"/>
      <c r="C1868" s="197"/>
      <c r="D1868" s="197"/>
      <c r="E1868" s="211"/>
      <c r="F1868" s="211"/>
    </row>
    <row r="1869" spans="1:6">
      <c r="A1869" s="227"/>
      <c r="B1869" s="197"/>
      <c r="C1869" s="197"/>
      <c r="D1869" s="197"/>
      <c r="E1869" s="211"/>
      <c r="F1869" s="211"/>
    </row>
    <row r="1870" spans="1:6">
      <c r="A1870" s="227"/>
      <c r="B1870" s="197"/>
      <c r="C1870" s="197"/>
      <c r="D1870" s="197"/>
      <c r="E1870" s="211"/>
      <c r="F1870" s="211"/>
    </row>
    <row r="1871" spans="1:6">
      <c r="A1871" s="227"/>
      <c r="B1871" s="197"/>
      <c r="C1871" s="197"/>
      <c r="D1871" s="197"/>
      <c r="E1871" s="211"/>
      <c r="F1871" s="211"/>
    </row>
    <row r="1872" spans="1:6">
      <c r="A1872" s="227"/>
      <c r="B1872" s="197"/>
      <c r="C1872" s="197"/>
      <c r="D1872" s="197"/>
      <c r="E1872" s="211"/>
      <c r="F1872" s="211"/>
    </row>
    <row r="1873" spans="1:6">
      <c r="A1873" s="227"/>
      <c r="B1873" s="197"/>
      <c r="C1873" s="197"/>
      <c r="D1873" s="197"/>
      <c r="E1873" s="211"/>
      <c r="F1873" s="211"/>
    </row>
    <row r="1874" spans="1:6">
      <c r="A1874" s="227"/>
      <c r="B1874" s="197"/>
      <c r="C1874" s="197"/>
      <c r="D1874" s="197"/>
      <c r="E1874" s="211"/>
      <c r="F1874" s="211"/>
    </row>
    <row r="1875" spans="1:6">
      <c r="A1875" s="227"/>
      <c r="B1875" s="197"/>
      <c r="C1875" s="197"/>
      <c r="D1875" s="197"/>
      <c r="E1875" s="211"/>
      <c r="F1875" s="211"/>
    </row>
    <row r="1876" spans="1:6">
      <c r="A1876" s="227"/>
      <c r="B1876" s="197"/>
      <c r="C1876" s="197"/>
      <c r="D1876" s="197"/>
      <c r="E1876" s="211"/>
      <c r="F1876" s="211"/>
    </row>
    <row r="1877" spans="1:6">
      <c r="A1877" s="227"/>
      <c r="B1877" s="197"/>
      <c r="C1877" s="197"/>
      <c r="D1877" s="197"/>
      <c r="E1877" s="211"/>
      <c r="F1877" s="211"/>
    </row>
    <row r="1878" spans="1:6">
      <c r="A1878" s="227"/>
      <c r="B1878" s="197"/>
      <c r="C1878" s="197"/>
      <c r="D1878" s="197"/>
      <c r="E1878" s="211"/>
      <c r="F1878" s="211"/>
    </row>
    <row r="1879" spans="1:6">
      <c r="A1879" s="227"/>
      <c r="B1879" s="197"/>
      <c r="C1879" s="197"/>
      <c r="D1879" s="197"/>
      <c r="E1879" s="211"/>
      <c r="F1879" s="211"/>
    </row>
    <row r="1880" spans="1:6">
      <c r="A1880" s="227"/>
      <c r="B1880" s="197"/>
      <c r="C1880" s="197"/>
      <c r="D1880" s="197"/>
      <c r="E1880" s="211"/>
      <c r="F1880" s="211"/>
    </row>
    <row r="1881" spans="1:6">
      <c r="A1881" s="227"/>
      <c r="B1881" s="197"/>
      <c r="C1881" s="197"/>
      <c r="D1881" s="197"/>
      <c r="E1881" s="211"/>
      <c r="F1881" s="211"/>
    </row>
    <row r="1882" spans="1:6">
      <c r="A1882" s="227"/>
      <c r="B1882" s="197"/>
      <c r="C1882" s="197"/>
      <c r="D1882" s="197"/>
      <c r="E1882" s="211"/>
      <c r="F1882" s="211"/>
    </row>
    <row r="1883" spans="1:6">
      <c r="A1883" s="227"/>
      <c r="B1883" s="197"/>
      <c r="C1883" s="197"/>
      <c r="D1883" s="197"/>
      <c r="E1883" s="211"/>
      <c r="F1883" s="211"/>
    </row>
    <row r="1884" spans="1:6">
      <c r="A1884" s="227"/>
      <c r="B1884" s="197"/>
      <c r="C1884" s="197"/>
      <c r="D1884" s="197"/>
      <c r="E1884" s="211"/>
      <c r="F1884" s="211"/>
    </row>
    <row r="1885" spans="1:6">
      <c r="A1885" s="227"/>
      <c r="B1885" s="197"/>
      <c r="C1885" s="197"/>
      <c r="D1885" s="197"/>
      <c r="E1885" s="211"/>
      <c r="F1885" s="211"/>
    </row>
    <row r="1886" spans="1:6">
      <c r="A1886" s="227"/>
      <c r="B1886" s="197"/>
      <c r="C1886" s="197"/>
      <c r="D1886" s="197"/>
      <c r="E1886" s="211"/>
      <c r="F1886" s="211"/>
    </row>
    <row r="1887" spans="1:6">
      <c r="A1887" s="227"/>
      <c r="B1887" s="197"/>
      <c r="C1887" s="197"/>
      <c r="D1887" s="197"/>
      <c r="E1887" s="211"/>
      <c r="F1887" s="211"/>
    </row>
    <row r="1888" spans="1:6">
      <c r="A1888" s="227"/>
      <c r="B1888" s="197"/>
      <c r="C1888" s="197"/>
      <c r="D1888" s="197"/>
      <c r="E1888" s="211"/>
      <c r="F1888" s="211"/>
    </row>
    <row r="1889" spans="1:6">
      <c r="A1889" s="227"/>
      <c r="B1889" s="197"/>
      <c r="C1889" s="197"/>
      <c r="D1889" s="197"/>
      <c r="E1889" s="211"/>
      <c r="F1889" s="211"/>
    </row>
    <row r="1890" spans="1:6">
      <c r="A1890" s="227"/>
      <c r="B1890" s="197"/>
      <c r="C1890" s="197"/>
      <c r="D1890" s="197"/>
      <c r="E1890" s="211"/>
      <c r="F1890" s="211"/>
    </row>
    <row r="1891" spans="1:6">
      <c r="A1891" s="227"/>
      <c r="B1891" s="197"/>
      <c r="C1891" s="197"/>
      <c r="D1891" s="197"/>
      <c r="E1891" s="211"/>
      <c r="F1891" s="211"/>
    </row>
    <row r="1892" spans="1:6">
      <c r="A1892" s="227"/>
      <c r="B1892" s="197"/>
      <c r="C1892" s="197"/>
      <c r="D1892" s="197"/>
      <c r="E1892" s="211"/>
      <c r="F1892" s="211"/>
    </row>
    <row r="1893" spans="1:6">
      <c r="A1893" s="227"/>
      <c r="B1893" s="197"/>
      <c r="C1893" s="197"/>
      <c r="D1893" s="197"/>
      <c r="E1893" s="211"/>
      <c r="F1893" s="211"/>
    </row>
    <row r="1894" spans="1:6">
      <c r="A1894" s="227"/>
      <c r="B1894" s="197"/>
      <c r="C1894" s="197"/>
      <c r="D1894" s="197"/>
      <c r="E1894" s="211"/>
      <c r="F1894" s="211"/>
    </row>
    <row r="1895" spans="1:6">
      <c r="A1895" s="227"/>
      <c r="B1895" s="197"/>
      <c r="C1895" s="197"/>
      <c r="D1895" s="197"/>
      <c r="E1895" s="211"/>
      <c r="F1895" s="211"/>
    </row>
    <row r="1896" spans="1:6">
      <c r="A1896" s="227"/>
      <c r="B1896" s="197"/>
      <c r="C1896" s="197"/>
      <c r="D1896" s="197"/>
      <c r="E1896" s="211"/>
      <c r="F1896" s="211"/>
    </row>
    <row r="1897" spans="1:6">
      <c r="A1897" s="227"/>
      <c r="B1897" s="197"/>
      <c r="C1897" s="197"/>
      <c r="D1897" s="197"/>
      <c r="E1897" s="211"/>
      <c r="F1897" s="211"/>
    </row>
    <row r="1898" spans="1:6">
      <c r="A1898" s="227"/>
      <c r="B1898" s="197"/>
      <c r="C1898" s="197"/>
      <c r="D1898" s="197"/>
      <c r="E1898" s="211"/>
      <c r="F1898" s="211"/>
    </row>
    <row r="1899" spans="1:6">
      <c r="A1899" s="227"/>
      <c r="B1899" s="197"/>
      <c r="C1899" s="197"/>
      <c r="D1899" s="197"/>
      <c r="E1899" s="211"/>
      <c r="F1899" s="211"/>
    </row>
    <row r="1900" spans="1:6">
      <c r="A1900" s="227"/>
      <c r="B1900" s="197"/>
      <c r="C1900" s="197"/>
      <c r="D1900" s="197"/>
      <c r="E1900" s="211"/>
      <c r="F1900" s="211"/>
    </row>
    <row r="1901" spans="1:6">
      <c r="A1901" s="227"/>
      <c r="B1901" s="197"/>
      <c r="C1901" s="197"/>
      <c r="D1901" s="197"/>
      <c r="E1901" s="211"/>
      <c r="F1901" s="211"/>
    </row>
    <row r="1902" spans="1:6">
      <c r="A1902" s="227"/>
      <c r="B1902" s="197"/>
      <c r="C1902" s="197"/>
      <c r="D1902" s="197"/>
      <c r="E1902" s="211"/>
      <c r="F1902" s="211"/>
    </row>
    <row r="1903" spans="1:6">
      <c r="A1903" s="227"/>
      <c r="B1903" s="197"/>
      <c r="C1903" s="197"/>
      <c r="D1903" s="197"/>
      <c r="E1903" s="211"/>
      <c r="F1903" s="211"/>
    </row>
    <row r="1904" spans="1:6">
      <c r="A1904" s="227"/>
      <c r="B1904" s="197"/>
      <c r="C1904" s="197"/>
      <c r="D1904" s="197"/>
      <c r="E1904" s="211"/>
      <c r="F1904" s="211"/>
    </row>
    <row r="1905" spans="1:6">
      <c r="A1905" s="227"/>
      <c r="B1905" s="197"/>
      <c r="C1905" s="197"/>
      <c r="D1905" s="197"/>
      <c r="E1905" s="211"/>
      <c r="F1905" s="211"/>
    </row>
    <row r="1906" spans="1:6">
      <c r="A1906" s="227"/>
      <c r="B1906" s="197"/>
      <c r="C1906" s="197"/>
      <c r="D1906" s="197"/>
      <c r="E1906" s="211"/>
      <c r="F1906" s="211"/>
    </row>
    <row r="1907" spans="1:6">
      <c r="A1907" s="227"/>
      <c r="B1907" s="197"/>
      <c r="C1907" s="197"/>
      <c r="D1907" s="197"/>
      <c r="E1907" s="211"/>
      <c r="F1907" s="211"/>
    </row>
    <row r="1908" spans="1:6">
      <c r="A1908" s="227"/>
      <c r="B1908" s="197"/>
      <c r="C1908" s="197"/>
      <c r="D1908" s="197"/>
      <c r="E1908" s="211"/>
      <c r="F1908" s="211"/>
    </row>
    <row r="1909" spans="1:6">
      <c r="A1909" s="227"/>
      <c r="B1909" s="197"/>
      <c r="C1909" s="197"/>
      <c r="D1909" s="197"/>
      <c r="E1909" s="211"/>
      <c r="F1909" s="211"/>
    </row>
    <row r="1910" spans="1:6">
      <c r="A1910" s="227"/>
      <c r="B1910" s="197"/>
      <c r="C1910" s="197"/>
      <c r="D1910" s="197"/>
      <c r="E1910" s="211"/>
      <c r="F1910" s="211"/>
    </row>
    <row r="1911" spans="1:6">
      <c r="A1911" s="227"/>
      <c r="B1911" s="197"/>
      <c r="C1911" s="197"/>
      <c r="D1911" s="197"/>
      <c r="E1911" s="211"/>
      <c r="F1911" s="211"/>
    </row>
    <row r="1912" spans="1:6">
      <c r="A1912" s="227"/>
      <c r="B1912" s="197"/>
      <c r="C1912" s="197"/>
      <c r="D1912" s="197"/>
      <c r="E1912" s="211"/>
      <c r="F1912" s="211"/>
    </row>
    <row r="1913" spans="1:6">
      <c r="A1913" s="227"/>
      <c r="B1913" s="197"/>
      <c r="C1913" s="197"/>
      <c r="D1913" s="197"/>
      <c r="E1913" s="211"/>
      <c r="F1913" s="211"/>
    </row>
    <row r="1914" spans="1:6">
      <c r="A1914" s="227"/>
      <c r="B1914" s="197"/>
      <c r="C1914" s="197"/>
      <c r="D1914" s="197"/>
      <c r="E1914" s="211"/>
      <c r="F1914" s="211"/>
    </row>
    <row r="1915" spans="1:6">
      <c r="A1915" s="227"/>
      <c r="B1915" s="197"/>
      <c r="C1915" s="197"/>
      <c r="D1915" s="197"/>
      <c r="E1915" s="211"/>
      <c r="F1915" s="211"/>
    </row>
    <row r="1916" spans="1:6">
      <c r="A1916" s="227"/>
      <c r="B1916" s="197"/>
      <c r="C1916" s="197"/>
      <c r="D1916" s="197"/>
      <c r="E1916" s="211"/>
      <c r="F1916" s="211"/>
    </row>
    <row r="1917" spans="1:6">
      <c r="A1917" s="227"/>
      <c r="B1917" s="197"/>
      <c r="C1917" s="197"/>
      <c r="D1917" s="197"/>
      <c r="E1917" s="211"/>
      <c r="F1917" s="211"/>
    </row>
    <row r="1918" spans="1:6">
      <c r="A1918" s="227"/>
      <c r="B1918" s="197"/>
      <c r="C1918" s="197"/>
      <c r="D1918" s="197"/>
      <c r="E1918" s="211"/>
      <c r="F1918" s="211"/>
    </row>
    <row r="1919" spans="1:6">
      <c r="A1919" s="227"/>
      <c r="B1919" s="197"/>
      <c r="C1919" s="197"/>
      <c r="D1919" s="197"/>
      <c r="E1919" s="211"/>
      <c r="F1919" s="211"/>
    </row>
    <row r="1920" spans="1:6">
      <c r="A1920" s="227"/>
      <c r="B1920" s="197"/>
      <c r="C1920" s="197"/>
      <c r="D1920" s="197"/>
      <c r="E1920" s="211"/>
      <c r="F1920" s="211"/>
    </row>
    <row r="1921" spans="1:6">
      <c r="A1921" s="227"/>
      <c r="B1921" s="197"/>
      <c r="C1921" s="197"/>
      <c r="D1921" s="197"/>
      <c r="E1921" s="211"/>
      <c r="F1921" s="211"/>
    </row>
    <row r="1922" spans="1:6">
      <c r="A1922" s="227"/>
      <c r="B1922" s="197"/>
      <c r="C1922" s="197"/>
      <c r="D1922" s="197"/>
      <c r="E1922" s="211"/>
      <c r="F1922" s="211"/>
    </row>
    <row r="1923" spans="1:6">
      <c r="A1923" s="227"/>
      <c r="B1923" s="197"/>
      <c r="C1923" s="197"/>
      <c r="D1923" s="197"/>
      <c r="E1923" s="211"/>
      <c r="F1923" s="211"/>
    </row>
    <row r="1924" spans="1:6">
      <c r="A1924" s="227"/>
      <c r="B1924" s="197"/>
      <c r="C1924" s="197"/>
      <c r="D1924" s="197"/>
      <c r="E1924" s="211"/>
      <c r="F1924" s="211"/>
    </row>
    <row r="1925" spans="1:6">
      <c r="A1925" s="227"/>
      <c r="B1925" s="197"/>
      <c r="C1925" s="197"/>
      <c r="D1925" s="197"/>
      <c r="E1925" s="211"/>
      <c r="F1925" s="211"/>
    </row>
    <row r="1926" spans="1:6">
      <c r="A1926" s="227"/>
      <c r="B1926" s="197"/>
      <c r="C1926" s="197"/>
      <c r="D1926" s="197"/>
      <c r="E1926" s="211"/>
      <c r="F1926" s="211"/>
    </row>
    <row r="1927" spans="1:6">
      <c r="A1927" s="227"/>
      <c r="B1927" s="197"/>
      <c r="C1927" s="197"/>
      <c r="D1927" s="197"/>
      <c r="E1927" s="211"/>
      <c r="F1927" s="211"/>
    </row>
    <row r="1928" spans="1:6">
      <c r="A1928" s="227"/>
      <c r="B1928" s="197"/>
      <c r="C1928" s="197"/>
      <c r="D1928" s="197"/>
      <c r="E1928" s="211"/>
      <c r="F1928" s="211"/>
    </row>
    <row r="1929" spans="1:6">
      <c r="A1929" s="227"/>
      <c r="B1929" s="197"/>
      <c r="C1929" s="197"/>
      <c r="D1929" s="197"/>
      <c r="E1929" s="211"/>
      <c r="F1929" s="211"/>
    </row>
    <row r="1930" spans="1:6">
      <c r="A1930" s="227"/>
      <c r="B1930" s="197"/>
      <c r="C1930" s="197"/>
      <c r="D1930" s="197"/>
      <c r="E1930" s="211"/>
      <c r="F1930" s="211"/>
    </row>
    <row r="1931" spans="1:6">
      <c r="A1931" s="227"/>
      <c r="B1931" s="197"/>
      <c r="C1931" s="197"/>
      <c r="D1931" s="197"/>
      <c r="E1931" s="211"/>
      <c r="F1931" s="211"/>
    </row>
    <row r="1932" spans="1:6">
      <c r="A1932" s="227"/>
      <c r="B1932" s="197"/>
      <c r="C1932" s="197"/>
      <c r="D1932" s="197"/>
      <c r="E1932" s="211"/>
      <c r="F1932" s="211"/>
    </row>
    <row r="1933" spans="1:6">
      <c r="A1933" s="227"/>
      <c r="B1933" s="197"/>
      <c r="C1933" s="197"/>
      <c r="D1933" s="197"/>
      <c r="E1933" s="211"/>
      <c r="F1933" s="211"/>
    </row>
    <row r="1934" spans="1:6">
      <c r="A1934" s="227"/>
      <c r="B1934" s="197"/>
      <c r="C1934" s="197"/>
      <c r="D1934" s="197"/>
      <c r="E1934" s="211"/>
      <c r="F1934" s="211"/>
    </row>
    <row r="1935" spans="1:6">
      <c r="A1935" s="227"/>
      <c r="B1935" s="197"/>
      <c r="C1935" s="197"/>
      <c r="D1935" s="197"/>
      <c r="E1935" s="211"/>
      <c r="F1935" s="211"/>
    </row>
    <row r="1936" spans="1:6">
      <c r="A1936" s="227"/>
      <c r="B1936" s="197"/>
      <c r="C1936" s="197"/>
      <c r="D1936" s="197"/>
      <c r="E1936" s="211"/>
      <c r="F1936" s="211"/>
    </row>
    <row r="1937" spans="1:6">
      <c r="A1937" s="227"/>
      <c r="B1937" s="197"/>
      <c r="C1937" s="197"/>
      <c r="D1937" s="197"/>
      <c r="E1937" s="211"/>
      <c r="F1937" s="211"/>
    </row>
    <row r="1938" spans="1:6">
      <c r="A1938" s="227"/>
      <c r="B1938" s="197"/>
      <c r="C1938" s="197"/>
      <c r="D1938" s="197"/>
      <c r="E1938" s="211"/>
      <c r="F1938" s="211"/>
    </row>
    <row r="1939" spans="1:6">
      <c r="A1939" s="227"/>
      <c r="B1939" s="197"/>
      <c r="C1939" s="197"/>
      <c r="D1939" s="197"/>
      <c r="E1939" s="211"/>
      <c r="F1939" s="211"/>
    </row>
    <row r="1940" spans="1:6">
      <c r="A1940" s="227"/>
      <c r="B1940" s="197"/>
      <c r="C1940" s="197"/>
      <c r="D1940" s="197"/>
      <c r="E1940" s="211"/>
      <c r="F1940" s="211"/>
    </row>
    <row r="1941" spans="1:6">
      <c r="A1941" s="227"/>
      <c r="B1941" s="197"/>
      <c r="C1941" s="197"/>
      <c r="D1941" s="197"/>
      <c r="E1941" s="211"/>
      <c r="F1941" s="211"/>
    </row>
    <row r="1942" spans="1:6">
      <c r="A1942" s="227"/>
      <c r="B1942" s="197"/>
      <c r="C1942" s="197"/>
      <c r="D1942" s="197"/>
      <c r="E1942" s="211"/>
      <c r="F1942" s="211"/>
    </row>
    <row r="1943" spans="1:6">
      <c r="A1943" s="227"/>
      <c r="B1943" s="197"/>
      <c r="C1943" s="197"/>
      <c r="D1943" s="197"/>
      <c r="E1943" s="211"/>
      <c r="F1943" s="211"/>
    </row>
    <row r="1944" spans="1:6">
      <c r="A1944" s="227"/>
      <c r="B1944" s="197"/>
      <c r="C1944" s="197"/>
      <c r="D1944" s="197"/>
      <c r="E1944" s="211"/>
      <c r="F1944" s="211"/>
    </row>
    <row r="1945" spans="1:6">
      <c r="A1945" s="227"/>
      <c r="B1945" s="197"/>
      <c r="C1945" s="197"/>
      <c r="D1945" s="197"/>
      <c r="E1945" s="211"/>
      <c r="F1945" s="211"/>
    </row>
    <row r="1946" spans="1:6">
      <c r="A1946" s="227"/>
      <c r="B1946" s="197"/>
      <c r="C1946" s="197"/>
      <c r="D1946" s="197"/>
      <c r="E1946" s="211"/>
      <c r="F1946" s="211"/>
    </row>
    <row r="1947" spans="1:6">
      <c r="A1947" s="227"/>
      <c r="B1947" s="197"/>
      <c r="C1947" s="197"/>
      <c r="D1947" s="197"/>
      <c r="E1947" s="211"/>
      <c r="F1947" s="211"/>
    </row>
    <row r="1948" spans="1:6">
      <c r="A1948" s="227"/>
      <c r="B1948" s="197"/>
      <c r="C1948" s="197"/>
      <c r="D1948" s="197"/>
      <c r="E1948" s="211"/>
      <c r="F1948" s="211"/>
    </row>
    <row r="1949" spans="1:6">
      <c r="A1949" s="227"/>
      <c r="B1949" s="197"/>
      <c r="C1949" s="197"/>
      <c r="D1949" s="197"/>
      <c r="E1949" s="211"/>
      <c r="F1949" s="211"/>
    </row>
    <row r="1950" spans="1:6">
      <c r="A1950" s="227"/>
      <c r="B1950" s="197"/>
      <c r="C1950" s="197"/>
      <c r="D1950" s="197"/>
      <c r="E1950" s="211"/>
      <c r="F1950" s="211"/>
    </row>
    <row r="1951" spans="1:6">
      <c r="A1951" s="227"/>
      <c r="B1951" s="197"/>
      <c r="C1951" s="197"/>
      <c r="D1951" s="197"/>
      <c r="E1951" s="211"/>
      <c r="F1951" s="211"/>
    </row>
    <row r="1952" spans="1:6">
      <c r="A1952" s="227"/>
      <c r="B1952" s="197"/>
      <c r="C1952" s="197"/>
      <c r="D1952" s="197"/>
      <c r="E1952" s="211"/>
      <c r="F1952" s="211"/>
    </row>
    <row r="1953" spans="1:6">
      <c r="A1953" s="227"/>
      <c r="B1953" s="197"/>
      <c r="C1953" s="197"/>
      <c r="D1953" s="197"/>
      <c r="E1953" s="211"/>
      <c r="F1953" s="211"/>
    </row>
    <row r="1954" spans="1:6">
      <c r="A1954" s="227"/>
      <c r="B1954" s="197"/>
      <c r="C1954" s="197"/>
      <c r="D1954" s="197"/>
      <c r="E1954" s="211"/>
      <c r="F1954" s="211"/>
    </row>
    <row r="1955" spans="1:6">
      <c r="A1955" s="227"/>
      <c r="B1955" s="197"/>
      <c r="C1955" s="197"/>
      <c r="D1955" s="197"/>
      <c r="E1955" s="211"/>
      <c r="F1955" s="211"/>
    </row>
    <row r="1956" spans="1:6">
      <c r="A1956" s="227"/>
      <c r="B1956" s="197"/>
      <c r="C1956" s="197"/>
      <c r="D1956" s="197"/>
      <c r="E1956" s="211"/>
      <c r="F1956" s="211"/>
    </row>
    <row r="1957" spans="1:6">
      <c r="A1957" s="227"/>
      <c r="B1957" s="197"/>
      <c r="C1957" s="197"/>
      <c r="D1957" s="197"/>
      <c r="E1957" s="211"/>
      <c r="F1957" s="211"/>
    </row>
    <row r="1958" spans="1:6">
      <c r="A1958" s="227"/>
      <c r="B1958" s="197"/>
      <c r="C1958" s="197"/>
      <c r="D1958" s="197"/>
      <c r="E1958" s="211"/>
      <c r="F1958" s="211"/>
    </row>
    <row r="1959" spans="1:6">
      <c r="A1959" s="227"/>
      <c r="B1959" s="197"/>
      <c r="C1959" s="197"/>
      <c r="D1959" s="197"/>
      <c r="E1959" s="211"/>
      <c r="F1959" s="211"/>
    </row>
    <row r="1960" spans="1:6">
      <c r="A1960" s="227"/>
      <c r="B1960" s="197"/>
      <c r="C1960" s="197"/>
      <c r="D1960" s="197"/>
      <c r="E1960" s="211"/>
      <c r="F1960" s="211"/>
    </row>
    <row r="1961" spans="1:6">
      <c r="A1961" s="227"/>
      <c r="B1961" s="197"/>
      <c r="C1961" s="197"/>
      <c r="D1961" s="197"/>
      <c r="E1961" s="211"/>
      <c r="F1961" s="211"/>
    </row>
    <row r="1962" spans="1:6">
      <c r="A1962" s="227"/>
      <c r="B1962" s="197"/>
      <c r="C1962" s="197"/>
      <c r="D1962" s="197"/>
      <c r="E1962" s="211"/>
      <c r="F1962" s="211"/>
    </row>
    <row r="1963" spans="1:6">
      <c r="A1963" s="227"/>
      <c r="B1963" s="197"/>
      <c r="C1963" s="197"/>
      <c r="D1963" s="197"/>
      <c r="E1963" s="211"/>
      <c r="F1963" s="211"/>
    </row>
    <row r="1964" spans="1:6">
      <c r="A1964" s="227"/>
      <c r="B1964" s="197"/>
      <c r="C1964" s="197"/>
      <c r="D1964" s="197"/>
      <c r="E1964" s="211"/>
      <c r="F1964" s="211"/>
    </row>
    <row r="1965" spans="1:6">
      <c r="A1965" s="227"/>
      <c r="B1965" s="197"/>
      <c r="C1965" s="197"/>
      <c r="D1965" s="197"/>
      <c r="E1965" s="211"/>
      <c r="F1965" s="211"/>
    </row>
    <row r="1966" spans="1:6">
      <c r="A1966" s="227"/>
      <c r="B1966" s="197"/>
      <c r="C1966" s="197"/>
      <c r="D1966" s="197"/>
      <c r="E1966" s="211"/>
      <c r="F1966" s="211"/>
    </row>
    <row r="1967" spans="1:6">
      <c r="A1967" s="227"/>
      <c r="B1967" s="197"/>
      <c r="C1967" s="197"/>
      <c r="D1967" s="197"/>
      <c r="E1967" s="211"/>
      <c r="F1967" s="211"/>
    </row>
    <row r="1968" spans="1:6">
      <c r="A1968" s="227"/>
      <c r="B1968" s="197"/>
      <c r="C1968" s="197"/>
      <c r="D1968" s="197"/>
      <c r="E1968" s="211"/>
      <c r="F1968" s="211"/>
    </row>
    <row r="1969" spans="1:6">
      <c r="A1969" s="227"/>
      <c r="B1969" s="197"/>
      <c r="C1969" s="197"/>
      <c r="D1969" s="197"/>
      <c r="E1969" s="211"/>
      <c r="F1969" s="211"/>
    </row>
    <row r="1970" spans="1:6">
      <c r="A1970" s="227"/>
      <c r="B1970" s="197"/>
      <c r="C1970" s="197"/>
      <c r="D1970" s="197"/>
      <c r="E1970" s="211"/>
      <c r="F1970" s="211"/>
    </row>
    <row r="1971" spans="1:6">
      <c r="A1971" s="227"/>
      <c r="B1971" s="197"/>
      <c r="C1971" s="197"/>
      <c r="D1971" s="197"/>
      <c r="E1971" s="211"/>
      <c r="F1971" s="211"/>
    </row>
    <row r="1972" spans="1:6">
      <c r="A1972" s="227"/>
      <c r="B1972" s="197"/>
      <c r="C1972" s="197"/>
      <c r="D1972" s="197"/>
      <c r="E1972" s="211"/>
      <c r="F1972" s="211"/>
    </row>
    <row r="1973" spans="1:6">
      <c r="A1973" s="227"/>
      <c r="B1973" s="197"/>
      <c r="C1973" s="197"/>
      <c r="D1973" s="197"/>
      <c r="E1973" s="211"/>
      <c r="F1973" s="211"/>
    </row>
    <row r="1974" spans="1:6">
      <c r="A1974" s="227"/>
      <c r="B1974" s="197"/>
      <c r="C1974" s="197"/>
      <c r="D1974" s="197"/>
      <c r="E1974" s="211"/>
      <c r="F1974" s="211"/>
    </row>
    <row r="1975" spans="1:6">
      <c r="A1975" s="227"/>
      <c r="B1975" s="197"/>
      <c r="C1975" s="197"/>
      <c r="D1975" s="197"/>
      <c r="E1975" s="211"/>
      <c r="F1975" s="211"/>
    </row>
    <row r="1976" spans="1:6">
      <c r="A1976" s="227"/>
      <c r="B1976" s="197"/>
      <c r="C1976" s="197"/>
      <c r="D1976" s="197"/>
      <c r="E1976" s="211"/>
      <c r="F1976" s="211"/>
    </row>
    <row r="1977" spans="1:6">
      <c r="A1977" s="227"/>
      <c r="B1977" s="197"/>
      <c r="C1977" s="197"/>
      <c r="D1977" s="197"/>
      <c r="E1977" s="211"/>
      <c r="F1977" s="211"/>
    </row>
    <row r="1978" spans="1:6">
      <c r="A1978" s="227"/>
      <c r="B1978" s="197"/>
      <c r="C1978" s="197"/>
      <c r="D1978" s="197"/>
      <c r="E1978" s="211"/>
      <c r="F1978" s="211"/>
    </row>
    <row r="1979" spans="1:6">
      <c r="A1979" s="227"/>
      <c r="B1979" s="197"/>
      <c r="C1979" s="197"/>
      <c r="D1979" s="197"/>
      <c r="E1979" s="211"/>
      <c r="F1979" s="211"/>
    </row>
    <row r="1980" spans="1:6">
      <c r="A1980" s="227"/>
      <c r="B1980" s="197"/>
      <c r="C1980" s="197"/>
      <c r="D1980" s="197"/>
      <c r="E1980" s="211"/>
      <c r="F1980" s="211"/>
    </row>
    <row r="1981" spans="1:6">
      <c r="A1981" s="227"/>
      <c r="B1981" s="197"/>
      <c r="C1981" s="197"/>
      <c r="D1981" s="197"/>
      <c r="E1981" s="211"/>
      <c r="F1981" s="211"/>
    </row>
    <row r="1982" spans="1:6">
      <c r="A1982" s="227"/>
      <c r="B1982" s="197"/>
      <c r="C1982" s="197"/>
      <c r="D1982" s="197"/>
      <c r="E1982" s="211"/>
      <c r="F1982" s="211"/>
    </row>
    <row r="1983" spans="1:6">
      <c r="A1983" s="227"/>
      <c r="B1983" s="197"/>
      <c r="C1983" s="197"/>
      <c r="D1983" s="197"/>
      <c r="E1983" s="211"/>
      <c r="F1983" s="211"/>
    </row>
    <row r="1984" spans="1:6">
      <c r="A1984" s="227"/>
      <c r="B1984" s="197"/>
      <c r="C1984" s="197"/>
      <c r="D1984" s="197"/>
      <c r="E1984" s="211"/>
      <c r="F1984" s="211"/>
    </row>
    <row r="1985" spans="1:6">
      <c r="A1985" s="227"/>
      <c r="B1985" s="197"/>
      <c r="C1985" s="197"/>
      <c r="D1985" s="197"/>
      <c r="E1985" s="211"/>
      <c r="F1985" s="211"/>
    </row>
    <row r="1986" spans="1:6">
      <c r="A1986" s="227"/>
      <c r="B1986" s="197"/>
      <c r="C1986" s="197"/>
      <c r="D1986" s="197"/>
      <c r="E1986" s="211"/>
      <c r="F1986" s="211"/>
    </row>
    <row r="1987" spans="1:6">
      <c r="A1987" s="227"/>
      <c r="B1987" s="197"/>
      <c r="C1987" s="197"/>
      <c r="D1987" s="197"/>
      <c r="E1987" s="211"/>
      <c r="F1987" s="211"/>
    </row>
    <row r="1988" spans="1:6">
      <c r="A1988" s="227"/>
      <c r="B1988" s="197"/>
      <c r="C1988" s="197"/>
      <c r="D1988" s="197"/>
      <c r="E1988" s="211"/>
      <c r="F1988" s="211"/>
    </row>
    <row r="1989" spans="1:6">
      <c r="A1989" s="227"/>
      <c r="B1989" s="197"/>
      <c r="C1989" s="197"/>
      <c r="D1989" s="197"/>
      <c r="E1989" s="211"/>
      <c r="F1989" s="211"/>
    </row>
    <row r="1990" spans="1:6">
      <c r="A1990" s="227"/>
      <c r="B1990" s="197"/>
      <c r="C1990" s="197"/>
      <c r="D1990" s="197"/>
      <c r="E1990" s="211"/>
      <c r="F1990" s="211"/>
    </row>
    <row r="1991" spans="1:6">
      <c r="A1991" s="227"/>
      <c r="B1991" s="197"/>
      <c r="C1991" s="197"/>
      <c r="D1991" s="197"/>
      <c r="E1991" s="211"/>
      <c r="F1991" s="211"/>
    </row>
    <row r="1992" spans="1:6">
      <c r="A1992" s="227"/>
      <c r="B1992" s="197"/>
      <c r="C1992" s="197"/>
      <c r="D1992" s="197"/>
      <c r="E1992" s="211"/>
      <c r="F1992" s="211"/>
    </row>
    <row r="1993" spans="1:6">
      <c r="A1993" s="227"/>
      <c r="B1993" s="197"/>
      <c r="C1993" s="197"/>
      <c r="D1993" s="197"/>
      <c r="E1993" s="211"/>
      <c r="F1993" s="211"/>
    </row>
    <row r="1994" spans="1:6">
      <c r="A1994" s="227"/>
      <c r="B1994" s="197"/>
      <c r="C1994" s="197"/>
      <c r="D1994" s="197"/>
      <c r="E1994" s="211"/>
      <c r="F1994" s="211"/>
    </row>
    <row r="1995" spans="1:6">
      <c r="A1995" s="227"/>
      <c r="B1995" s="197"/>
      <c r="C1995" s="197"/>
      <c r="D1995" s="197"/>
      <c r="E1995" s="211"/>
      <c r="F1995" s="211"/>
    </row>
    <row r="1996" spans="1:6">
      <c r="A1996" s="227"/>
      <c r="B1996" s="197"/>
      <c r="C1996" s="197"/>
      <c r="D1996" s="197"/>
      <c r="E1996" s="211"/>
      <c r="F1996" s="211"/>
    </row>
    <row r="1997" spans="1:6">
      <c r="A1997" s="227"/>
      <c r="B1997" s="197"/>
      <c r="C1997" s="197"/>
      <c r="D1997" s="197"/>
      <c r="E1997" s="211"/>
      <c r="F1997" s="211"/>
    </row>
    <row r="1998" spans="1:6">
      <c r="A1998" s="227"/>
      <c r="B1998" s="197"/>
      <c r="C1998" s="197"/>
      <c r="D1998" s="197"/>
      <c r="E1998" s="211"/>
      <c r="F1998" s="211"/>
    </row>
    <row r="1999" spans="1:6">
      <c r="A1999" s="227"/>
      <c r="B1999" s="197"/>
      <c r="C1999" s="197"/>
      <c r="D1999" s="197"/>
      <c r="E1999" s="211"/>
      <c r="F1999" s="211"/>
    </row>
    <row r="2000" spans="1:6">
      <c r="A2000" s="227"/>
      <c r="B2000" s="197"/>
      <c r="C2000" s="197"/>
      <c r="D2000" s="197"/>
      <c r="E2000" s="211"/>
      <c r="F2000" s="211"/>
    </row>
    <row r="2001" spans="1:6">
      <c r="A2001" s="227"/>
      <c r="B2001" s="197"/>
      <c r="C2001" s="197"/>
      <c r="D2001" s="197"/>
      <c r="E2001" s="211"/>
      <c r="F2001" s="211"/>
    </row>
    <row r="2002" spans="1:6">
      <c r="A2002" s="227"/>
      <c r="B2002" s="197"/>
      <c r="C2002" s="197"/>
      <c r="D2002" s="197"/>
      <c r="E2002" s="211"/>
      <c r="F2002" s="211"/>
    </row>
    <row r="2003" spans="1:6">
      <c r="A2003" s="227"/>
      <c r="B2003" s="197"/>
      <c r="C2003" s="197"/>
      <c r="D2003" s="197"/>
      <c r="E2003" s="211"/>
      <c r="F2003" s="211"/>
    </row>
    <row r="2004" spans="1:6">
      <c r="A2004" s="227"/>
      <c r="B2004" s="197"/>
      <c r="C2004" s="197"/>
      <c r="D2004" s="197"/>
      <c r="E2004" s="211"/>
      <c r="F2004" s="211"/>
    </row>
    <row r="2005" spans="1:6">
      <c r="A2005" s="227"/>
      <c r="B2005" s="197"/>
      <c r="C2005" s="197"/>
      <c r="D2005" s="197"/>
      <c r="E2005" s="211"/>
      <c r="F2005" s="211"/>
    </row>
    <row r="2006" spans="1:6">
      <c r="A2006" s="227"/>
      <c r="B2006" s="197"/>
      <c r="C2006" s="197"/>
      <c r="D2006" s="197"/>
      <c r="E2006" s="211"/>
      <c r="F2006" s="211"/>
    </row>
    <row r="2007" spans="1:6">
      <c r="A2007" s="227"/>
      <c r="B2007" s="197"/>
      <c r="C2007" s="197"/>
      <c r="D2007" s="197"/>
      <c r="E2007" s="211"/>
      <c r="F2007" s="211"/>
    </row>
    <row r="2008" spans="1:6">
      <c r="A2008" s="227"/>
      <c r="B2008" s="197"/>
      <c r="C2008" s="197"/>
      <c r="D2008" s="197"/>
      <c r="E2008" s="211"/>
      <c r="F2008" s="211"/>
    </row>
    <row r="2009" spans="1:6">
      <c r="A2009" s="227"/>
      <c r="B2009" s="197"/>
      <c r="C2009" s="197"/>
      <c r="D2009" s="197"/>
      <c r="E2009" s="211"/>
      <c r="F2009" s="211"/>
    </row>
    <row r="2010" spans="1:6">
      <c r="A2010" s="227"/>
      <c r="B2010" s="197"/>
      <c r="C2010" s="197"/>
      <c r="D2010" s="197"/>
      <c r="E2010" s="211"/>
      <c r="F2010" s="211"/>
    </row>
    <row r="2011" spans="1:6">
      <c r="A2011" s="227"/>
      <c r="B2011" s="197"/>
      <c r="C2011" s="197"/>
      <c r="D2011" s="197"/>
      <c r="E2011" s="211"/>
      <c r="F2011" s="211"/>
    </row>
    <row r="2012" spans="1:6">
      <c r="A2012" s="227"/>
      <c r="B2012" s="197"/>
      <c r="C2012" s="197"/>
      <c r="D2012" s="197"/>
      <c r="E2012" s="211"/>
      <c r="F2012" s="211"/>
    </row>
    <row r="2013" spans="1:6">
      <c r="A2013" s="227"/>
      <c r="B2013" s="197"/>
      <c r="C2013" s="197"/>
      <c r="D2013" s="197"/>
      <c r="E2013" s="211"/>
      <c r="F2013" s="211"/>
    </row>
    <row r="2014" spans="1:6">
      <c r="A2014" s="227"/>
      <c r="B2014" s="197"/>
      <c r="C2014" s="197"/>
      <c r="D2014" s="197"/>
      <c r="E2014" s="211"/>
      <c r="F2014" s="211"/>
    </row>
    <row r="2015" spans="1:6">
      <c r="A2015" s="227"/>
      <c r="B2015" s="197"/>
      <c r="C2015" s="197"/>
      <c r="D2015" s="197"/>
      <c r="E2015" s="211"/>
      <c r="F2015" s="211"/>
    </row>
    <row r="2016" spans="1:6">
      <c r="A2016" s="227"/>
      <c r="B2016" s="197"/>
      <c r="C2016" s="197"/>
      <c r="D2016" s="197"/>
      <c r="E2016" s="211"/>
      <c r="F2016" s="211"/>
    </row>
    <row r="2017" spans="1:6">
      <c r="A2017" s="227"/>
      <c r="B2017" s="197"/>
      <c r="C2017" s="197"/>
      <c r="D2017" s="197"/>
      <c r="E2017" s="211"/>
      <c r="F2017" s="211"/>
    </row>
    <row r="2018" spans="1:6">
      <c r="A2018" s="227"/>
      <c r="B2018" s="197"/>
      <c r="C2018" s="197"/>
      <c r="D2018" s="197"/>
      <c r="E2018" s="211"/>
      <c r="F2018" s="211"/>
    </row>
    <row r="2019" spans="1:6">
      <c r="A2019" s="227"/>
      <c r="B2019" s="197"/>
      <c r="C2019" s="197"/>
      <c r="D2019" s="197"/>
      <c r="E2019" s="211"/>
      <c r="F2019" s="211"/>
    </row>
    <row r="2020" spans="1:6">
      <c r="A2020" s="227"/>
      <c r="B2020" s="197"/>
      <c r="C2020" s="197"/>
      <c r="D2020" s="197"/>
      <c r="E2020" s="211"/>
      <c r="F2020" s="211"/>
    </row>
    <row r="2021" spans="1:6">
      <c r="A2021" s="227"/>
      <c r="B2021" s="197"/>
      <c r="C2021" s="197"/>
      <c r="D2021" s="197"/>
      <c r="E2021" s="211"/>
      <c r="F2021" s="211"/>
    </row>
    <row r="2022" spans="1:6">
      <c r="A2022" s="227"/>
      <c r="B2022" s="197"/>
      <c r="C2022" s="197"/>
      <c r="D2022" s="197"/>
      <c r="E2022" s="211"/>
      <c r="F2022" s="211"/>
    </row>
    <row r="2023" spans="1:6">
      <c r="A2023" s="227"/>
      <c r="B2023" s="197"/>
      <c r="C2023" s="197"/>
      <c r="D2023" s="197"/>
      <c r="E2023" s="211"/>
      <c r="F2023" s="211"/>
    </row>
    <row r="2024" spans="1:6">
      <c r="A2024" s="227"/>
      <c r="B2024" s="197"/>
      <c r="C2024" s="197"/>
      <c r="D2024" s="197"/>
      <c r="E2024" s="211"/>
      <c r="F2024" s="211"/>
    </row>
    <row r="2025" spans="1:6">
      <c r="A2025" s="227"/>
      <c r="B2025" s="197"/>
      <c r="C2025" s="197"/>
      <c r="D2025" s="197"/>
      <c r="E2025" s="211"/>
      <c r="F2025" s="211"/>
    </row>
    <row r="2026" spans="1:6">
      <c r="A2026" s="227"/>
      <c r="B2026" s="197"/>
      <c r="C2026" s="197"/>
      <c r="D2026" s="197"/>
      <c r="E2026" s="211"/>
      <c r="F2026" s="211"/>
    </row>
    <row r="2027" spans="1:6">
      <c r="A2027" s="227"/>
      <c r="B2027" s="197"/>
      <c r="C2027" s="197"/>
      <c r="D2027" s="197"/>
      <c r="E2027" s="211"/>
      <c r="F2027" s="211"/>
    </row>
    <row r="2028" spans="1:6">
      <c r="A2028" s="227"/>
      <c r="B2028" s="197"/>
      <c r="C2028" s="197"/>
      <c r="D2028" s="197"/>
      <c r="E2028" s="211"/>
      <c r="F2028" s="211"/>
    </row>
    <row r="2029" spans="1:6">
      <c r="A2029" s="227"/>
      <c r="B2029" s="197"/>
      <c r="C2029" s="197"/>
      <c r="D2029" s="197"/>
      <c r="E2029" s="211"/>
      <c r="F2029" s="211"/>
    </row>
    <row r="2030" spans="1:6">
      <c r="A2030" s="227"/>
      <c r="B2030" s="197"/>
      <c r="C2030" s="197"/>
      <c r="D2030" s="197"/>
      <c r="E2030" s="211"/>
      <c r="F2030" s="211"/>
    </row>
    <row r="2031" spans="1:6">
      <c r="A2031" s="227"/>
      <c r="B2031" s="197"/>
      <c r="C2031" s="197"/>
      <c r="D2031" s="197"/>
      <c r="E2031" s="211"/>
      <c r="F2031" s="211"/>
    </row>
    <row r="2032" spans="1:6">
      <c r="A2032" s="227"/>
      <c r="B2032" s="197"/>
      <c r="C2032" s="197"/>
      <c r="D2032" s="197"/>
      <c r="E2032" s="211"/>
      <c r="F2032" s="211"/>
    </row>
    <row r="2033" spans="1:6">
      <c r="A2033" s="227"/>
      <c r="B2033" s="197"/>
      <c r="C2033" s="197"/>
      <c r="D2033" s="197"/>
      <c r="E2033" s="211"/>
      <c r="F2033" s="211"/>
    </row>
    <row r="2034" spans="1:6">
      <c r="A2034" s="227"/>
      <c r="B2034" s="197"/>
      <c r="C2034" s="197"/>
      <c r="D2034" s="197"/>
      <c r="E2034" s="211"/>
      <c r="F2034" s="211"/>
    </row>
    <row r="2035" spans="1:6">
      <c r="A2035" s="227"/>
      <c r="B2035" s="197"/>
      <c r="C2035" s="197"/>
      <c r="D2035" s="197"/>
      <c r="E2035" s="211"/>
      <c r="F2035" s="211"/>
    </row>
    <row r="2036" spans="1:6">
      <c r="A2036" s="227"/>
      <c r="B2036" s="197"/>
      <c r="C2036" s="197"/>
      <c r="D2036" s="197"/>
      <c r="E2036" s="211"/>
      <c r="F2036" s="211"/>
    </row>
    <row r="2037" spans="1:6">
      <c r="A2037" s="227"/>
      <c r="B2037" s="197"/>
      <c r="C2037" s="197"/>
      <c r="D2037" s="197"/>
      <c r="E2037" s="211"/>
      <c r="F2037" s="211"/>
    </row>
    <row r="2038" spans="1:6">
      <c r="A2038" s="227"/>
      <c r="B2038" s="197"/>
      <c r="C2038" s="197"/>
      <c r="D2038" s="197"/>
      <c r="E2038" s="211"/>
      <c r="F2038" s="211"/>
    </row>
    <row r="2039" spans="1:6">
      <c r="A2039" s="227"/>
      <c r="B2039" s="197"/>
      <c r="C2039" s="197"/>
      <c r="D2039" s="197"/>
      <c r="E2039" s="211"/>
      <c r="F2039" s="211"/>
    </row>
    <row r="2040" spans="1:6">
      <c r="A2040" s="227"/>
      <c r="B2040" s="197"/>
      <c r="C2040" s="197"/>
      <c r="D2040" s="197"/>
      <c r="E2040" s="211"/>
      <c r="F2040" s="211"/>
    </row>
    <row r="2041" spans="1:6">
      <c r="A2041" s="227"/>
      <c r="B2041" s="197"/>
      <c r="C2041" s="197"/>
      <c r="D2041" s="197"/>
      <c r="E2041" s="211"/>
      <c r="F2041" s="211"/>
    </row>
    <row r="2042" spans="1:6">
      <c r="A2042" s="227"/>
      <c r="B2042" s="197"/>
      <c r="C2042" s="197"/>
      <c r="D2042" s="197"/>
      <c r="E2042" s="211"/>
      <c r="F2042" s="211"/>
    </row>
    <row r="2043" spans="1:6">
      <c r="A2043" s="227"/>
      <c r="B2043" s="197"/>
      <c r="C2043" s="197"/>
      <c r="D2043" s="197"/>
      <c r="E2043" s="211"/>
      <c r="F2043" s="211"/>
    </row>
    <row r="2044" spans="1:6">
      <c r="A2044" s="227"/>
      <c r="B2044" s="197"/>
      <c r="C2044" s="197"/>
      <c r="D2044" s="197"/>
      <c r="E2044" s="211"/>
      <c r="F2044" s="211"/>
    </row>
    <row r="2045" spans="1:6">
      <c r="A2045" s="227"/>
      <c r="B2045" s="197"/>
      <c r="C2045" s="197"/>
      <c r="D2045" s="197"/>
      <c r="E2045" s="211"/>
      <c r="F2045" s="211"/>
    </row>
    <row r="2046" spans="1:6">
      <c r="A2046" s="227"/>
      <c r="B2046" s="197"/>
      <c r="C2046" s="197"/>
      <c r="D2046" s="197"/>
      <c r="E2046" s="211"/>
      <c r="F2046" s="211"/>
    </row>
    <row r="2047" spans="1:6">
      <c r="A2047" s="227"/>
      <c r="B2047" s="197"/>
      <c r="C2047" s="197"/>
      <c r="D2047" s="197"/>
      <c r="E2047" s="211"/>
      <c r="F2047" s="211"/>
    </row>
    <row r="2048" spans="1:6">
      <c r="A2048" s="227"/>
      <c r="B2048" s="197"/>
      <c r="C2048" s="197"/>
      <c r="D2048" s="197"/>
      <c r="E2048" s="211"/>
      <c r="F2048" s="211"/>
    </row>
    <row r="2049" spans="1:6">
      <c r="A2049" s="227"/>
      <c r="B2049" s="197"/>
      <c r="C2049" s="197"/>
      <c r="D2049" s="197"/>
      <c r="E2049" s="211"/>
      <c r="F2049" s="211"/>
    </row>
    <row r="2050" spans="1:6">
      <c r="A2050" s="227"/>
      <c r="B2050" s="197"/>
      <c r="C2050" s="197"/>
      <c r="D2050" s="197"/>
      <c r="E2050" s="211"/>
      <c r="F2050" s="211"/>
    </row>
    <row r="2051" spans="1:6">
      <c r="A2051" s="227"/>
      <c r="B2051" s="197"/>
      <c r="C2051" s="197"/>
      <c r="D2051" s="197"/>
      <c r="E2051" s="211"/>
      <c r="F2051" s="211"/>
    </row>
    <row r="2052" spans="1:6">
      <c r="A2052" s="227"/>
      <c r="B2052" s="197"/>
      <c r="C2052" s="197"/>
      <c r="D2052" s="197"/>
      <c r="E2052" s="211"/>
      <c r="F2052" s="211"/>
    </row>
    <row r="2053" spans="1:6">
      <c r="A2053" s="227"/>
      <c r="B2053" s="197"/>
      <c r="C2053" s="197"/>
      <c r="D2053" s="197"/>
      <c r="E2053" s="211"/>
      <c r="F2053" s="211"/>
    </row>
    <row r="2054" spans="1:6">
      <c r="A2054" s="227"/>
      <c r="B2054" s="197"/>
      <c r="C2054" s="197"/>
      <c r="D2054" s="197"/>
      <c r="E2054" s="211"/>
      <c r="F2054" s="211"/>
    </row>
    <row r="2055" spans="1:6">
      <c r="A2055" s="227"/>
      <c r="B2055" s="197"/>
      <c r="C2055" s="197"/>
      <c r="D2055" s="197"/>
      <c r="E2055" s="211"/>
      <c r="F2055" s="211"/>
    </row>
    <row r="2056" spans="1:6">
      <c r="A2056" s="227"/>
      <c r="B2056" s="197"/>
      <c r="C2056" s="197"/>
      <c r="D2056" s="197"/>
      <c r="E2056" s="211"/>
      <c r="F2056" s="211"/>
    </row>
    <row r="2057" spans="1:6">
      <c r="A2057" s="227"/>
      <c r="B2057" s="197"/>
      <c r="C2057" s="197"/>
      <c r="D2057" s="197"/>
      <c r="E2057" s="211"/>
      <c r="F2057" s="211"/>
    </row>
    <row r="2058" spans="1:6">
      <c r="A2058" s="227"/>
      <c r="B2058" s="197"/>
      <c r="C2058" s="197"/>
      <c r="D2058" s="197"/>
      <c r="E2058" s="211"/>
      <c r="F2058" s="211"/>
    </row>
    <row r="2059" spans="1:6">
      <c r="A2059" s="227"/>
      <c r="B2059" s="197"/>
      <c r="C2059" s="197"/>
      <c r="D2059" s="197"/>
      <c r="E2059" s="211"/>
      <c r="F2059" s="211"/>
    </row>
    <row r="2060" spans="1:6">
      <c r="A2060" s="227"/>
      <c r="B2060" s="197"/>
      <c r="C2060" s="197"/>
      <c r="D2060" s="197"/>
      <c r="E2060" s="211"/>
      <c r="F2060" s="211"/>
    </row>
    <row r="2061" spans="1:6">
      <c r="A2061" s="227"/>
      <c r="B2061" s="197"/>
      <c r="C2061" s="197"/>
      <c r="D2061" s="197"/>
      <c r="E2061" s="211"/>
      <c r="F2061" s="211"/>
    </row>
    <row r="2062" spans="1:6">
      <c r="A2062" s="227"/>
      <c r="B2062" s="197"/>
      <c r="C2062" s="197"/>
      <c r="D2062" s="197"/>
      <c r="E2062" s="211"/>
      <c r="F2062" s="211"/>
    </row>
    <row r="2063" spans="1:6">
      <c r="A2063" s="227"/>
      <c r="B2063" s="197"/>
      <c r="C2063" s="197"/>
      <c r="D2063" s="197"/>
      <c r="E2063" s="211"/>
      <c r="F2063" s="211"/>
    </row>
    <row r="2064" spans="1:6">
      <c r="A2064" s="227"/>
      <c r="B2064" s="197"/>
      <c r="C2064" s="197"/>
      <c r="D2064" s="197"/>
      <c r="E2064" s="211"/>
      <c r="F2064" s="211"/>
    </row>
    <row r="2065" spans="1:6">
      <c r="A2065" s="227"/>
      <c r="B2065" s="197"/>
      <c r="C2065" s="197"/>
      <c r="D2065" s="197"/>
      <c r="E2065" s="211"/>
      <c r="F2065" s="211"/>
    </row>
    <row r="2066" spans="1:6">
      <c r="A2066" s="227"/>
      <c r="B2066" s="197"/>
      <c r="C2066" s="197"/>
      <c r="D2066" s="197"/>
      <c r="E2066" s="211"/>
      <c r="F2066" s="211"/>
    </row>
    <row r="2067" spans="1:6">
      <c r="A2067" s="227"/>
      <c r="B2067" s="197"/>
      <c r="C2067" s="197"/>
      <c r="D2067" s="197"/>
      <c r="E2067" s="211"/>
      <c r="F2067" s="211"/>
    </row>
    <row r="2068" spans="1:6">
      <c r="A2068" s="227"/>
      <c r="B2068" s="197"/>
      <c r="C2068" s="197"/>
      <c r="D2068" s="197"/>
      <c r="E2068" s="211"/>
      <c r="F2068" s="211"/>
    </row>
    <row r="2069" spans="1:6">
      <c r="A2069" s="227"/>
      <c r="B2069" s="197"/>
      <c r="C2069" s="197"/>
      <c r="D2069" s="197"/>
      <c r="E2069" s="211"/>
      <c r="F2069" s="211"/>
    </row>
    <row r="2070" spans="1:6">
      <c r="A2070" s="227"/>
      <c r="B2070" s="197"/>
      <c r="C2070" s="197"/>
      <c r="D2070" s="197"/>
      <c r="E2070" s="211"/>
      <c r="F2070" s="211"/>
    </row>
    <row r="2071" spans="1:6">
      <c r="A2071" s="227"/>
      <c r="B2071" s="197"/>
      <c r="C2071" s="197"/>
      <c r="D2071" s="197"/>
      <c r="E2071" s="211"/>
      <c r="F2071" s="211"/>
    </row>
    <row r="2072" spans="1:6">
      <c r="A2072" s="227"/>
      <c r="B2072" s="197"/>
      <c r="C2072" s="197"/>
      <c r="D2072" s="197"/>
      <c r="E2072" s="211"/>
      <c r="F2072" s="211"/>
    </row>
    <row r="2073" spans="1:6">
      <c r="A2073" s="227"/>
      <c r="B2073" s="197"/>
      <c r="C2073" s="197"/>
      <c r="D2073" s="197"/>
      <c r="E2073" s="211"/>
      <c r="F2073" s="211"/>
    </row>
    <row r="2074" spans="1:6">
      <c r="A2074" s="227"/>
      <c r="B2074" s="197"/>
      <c r="C2074" s="197"/>
      <c r="D2074" s="197"/>
      <c r="E2074" s="211"/>
      <c r="F2074" s="211"/>
    </row>
    <row r="2075" spans="1:6">
      <c r="A2075" s="227"/>
      <c r="B2075" s="197"/>
      <c r="C2075" s="197"/>
      <c r="D2075" s="197"/>
      <c r="E2075" s="211"/>
      <c r="F2075" s="211"/>
    </row>
    <row r="2076" spans="1:6">
      <c r="A2076" s="227"/>
      <c r="B2076" s="197"/>
      <c r="C2076" s="197"/>
      <c r="D2076" s="197"/>
      <c r="E2076" s="211"/>
      <c r="F2076" s="211"/>
    </row>
    <row r="2077" spans="1:6">
      <c r="A2077" s="227"/>
      <c r="B2077" s="197"/>
      <c r="C2077" s="197"/>
      <c r="D2077" s="197"/>
      <c r="E2077" s="211"/>
      <c r="F2077" s="211"/>
    </row>
    <row r="2078" spans="1:6">
      <c r="A2078" s="227"/>
      <c r="B2078" s="197"/>
      <c r="C2078" s="197"/>
      <c r="D2078" s="197"/>
      <c r="E2078" s="211"/>
      <c r="F2078" s="211"/>
    </row>
    <row r="2079" spans="1:6">
      <c r="A2079" s="227"/>
      <c r="B2079" s="197"/>
      <c r="C2079" s="197"/>
      <c r="D2079" s="197"/>
      <c r="E2079" s="211"/>
      <c r="F2079" s="211"/>
    </row>
    <row r="2080" spans="1:6">
      <c r="A2080" s="227"/>
      <c r="B2080" s="197"/>
      <c r="C2080" s="197"/>
      <c r="D2080" s="197"/>
      <c r="E2080" s="211"/>
      <c r="F2080" s="211"/>
    </row>
    <row r="2081" spans="1:6">
      <c r="A2081" s="227"/>
      <c r="B2081" s="197"/>
      <c r="C2081" s="197"/>
      <c r="D2081" s="197"/>
      <c r="E2081" s="211"/>
      <c r="F2081" s="211"/>
    </row>
    <row r="2082" spans="1:6">
      <c r="A2082" s="227"/>
      <c r="B2082" s="197"/>
      <c r="C2082" s="197"/>
      <c r="D2082" s="197"/>
      <c r="E2082" s="211"/>
      <c r="F2082" s="211"/>
    </row>
    <row r="2083" spans="1:6">
      <c r="A2083" s="227"/>
      <c r="B2083" s="197"/>
      <c r="C2083" s="197"/>
      <c r="D2083" s="197"/>
      <c r="E2083" s="211"/>
      <c r="F2083" s="211"/>
    </row>
    <row r="2084" spans="1:6">
      <c r="A2084" s="227"/>
      <c r="B2084" s="197"/>
      <c r="C2084" s="197"/>
      <c r="D2084" s="197"/>
      <c r="E2084" s="211"/>
      <c r="F2084" s="211"/>
    </row>
    <row r="2085" spans="1:6">
      <c r="A2085" s="227"/>
      <c r="B2085" s="197"/>
      <c r="C2085" s="197"/>
      <c r="D2085" s="197"/>
      <c r="E2085" s="211"/>
      <c r="F2085" s="211"/>
    </row>
    <row r="2086" spans="1:6">
      <c r="A2086" s="227"/>
      <c r="B2086" s="197"/>
      <c r="C2086" s="197"/>
      <c r="D2086" s="197"/>
      <c r="E2086" s="211"/>
      <c r="F2086" s="211"/>
    </row>
    <row r="2087" spans="1:6">
      <c r="A2087" s="227"/>
      <c r="B2087" s="197"/>
      <c r="C2087" s="197"/>
      <c r="D2087" s="197"/>
      <c r="E2087" s="211"/>
      <c r="F2087" s="211"/>
    </row>
    <row r="2088" spans="1:6">
      <c r="A2088" s="227"/>
      <c r="B2088" s="197"/>
      <c r="C2088" s="197"/>
      <c r="D2088" s="197"/>
      <c r="E2088" s="211"/>
      <c r="F2088" s="211"/>
    </row>
    <row r="2089" spans="1:6">
      <c r="A2089" s="227"/>
      <c r="B2089" s="197"/>
      <c r="C2089" s="197"/>
      <c r="D2089" s="197"/>
      <c r="E2089" s="211"/>
      <c r="F2089" s="211"/>
    </row>
    <row r="2090" spans="1:6">
      <c r="A2090" s="227"/>
      <c r="B2090" s="197"/>
      <c r="C2090" s="197"/>
      <c r="D2090" s="197"/>
      <c r="E2090" s="211"/>
      <c r="F2090" s="211"/>
    </row>
    <row r="2091" spans="1:6">
      <c r="A2091" s="227"/>
      <c r="B2091" s="197"/>
      <c r="C2091" s="197"/>
      <c r="D2091" s="197"/>
      <c r="E2091" s="211"/>
      <c r="F2091" s="211"/>
    </row>
    <row r="2092" spans="1:6">
      <c r="A2092" s="227"/>
      <c r="B2092" s="197"/>
      <c r="C2092" s="197"/>
      <c r="D2092" s="197"/>
      <c r="E2092" s="211"/>
      <c r="F2092" s="211"/>
    </row>
    <row r="2093" spans="1:6">
      <c r="A2093" s="227"/>
      <c r="B2093" s="197"/>
      <c r="C2093" s="197"/>
      <c r="D2093" s="197"/>
      <c r="E2093" s="211"/>
      <c r="F2093" s="211"/>
    </row>
    <row r="2094" spans="1:6">
      <c r="A2094" s="227"/>
      <c r="B2094" s="197"/>
      <c r="C2094" s="197"/>
      <c r="D2094" s="197"/>
      <c r="E2094" s="211"/>
      <c r="F2094" s="211"/>
    </row>
    <row r="2095" spans="1:6">
      <c r="A2095" s="227"/>
      <c r="B2095" s="197"/>
      <c r="C2095" s="197"/>
      <c r="D2095" s="197"/>
      <c r="E2095" s="211"/>
      <c r="F2095" s="211"/>
    </row>
    <row r="2096" spans="1:6">
      <c r="A2096" s="227"/>
      <c r="B2096" s="197"/>
      <c r="C2096" s="197"/>
      <c r="D2096" s="197"/>
      <c r="E2096" s="211"/>
      <c r="F2096" s="211"/>
    </row>
    <row r="2097" spans="1:6">
      <c r="A2097" s="227"/>
      <c r="B2097" s="197"/>
      <c r="C2097" s="197"/>
      <c r="D2097" s="197"/>
      <c r="E2097" s="211"/>
      <c r="F2097" s="211"/>
    </row>
    <row r="2098" spans="1:6">
      <c r="A2098" s="227"/>
      <c r="B2098" s="197"/>
      <c r="C2098" s="197"/>
      <c r="D2098" s="197"/>
      <c r="E2098" s="211"/>
      <c r="F2098" s="211"/>
    </row>
    <row r="2099" spans="1:6">
      <c r="A2099" s="227"/>
      <c r="B2099" s="197"/>
      <c r="C2099" s="197"/>
      <c r="D2099" s="197"/>
      <c r="E2099" s="211"/>
      <c r="F2099" s="211"/>
    </row>
    <row r="2100" spans="1:6">
      <c r="A2100" s="227"/>
      <c r="B2100" s="197"/>
      <c r="C2100" s="197"/>
      <c r="D2100" s="197"/>
      <c r="E2100" s="211"/>
      <c r="F2100" s="211"/>
    </row>
    <row r="2101" spans="1:6">
      <c r="A2101" s="227"/>
      <c r="B2101" s="197"/>
      <c r="C2101" s="197"/>
      <c r="D2101" s="197"/>
      <c r="E2101" s="211"/>
      <c r="F2101" s="211"/>
    </row>
    <row r="2102" spans="1:6">
      <c r="A2102" s="227"/>
      <c r="B2102" s="197"/>
      <c r="C2102" s="197"/>
      <c r="D2102" s="197"/>
      <c r="E2102" s="211"/>
      <c r="F2102" s="211"/>
    </row>
    <row r="2103" spans="1:6">
      <c r="A2103" s="227"/>
      <c r="B2103" s="197"/>
      <c r="C2103" s="197"/>
      <c r="D2103" s="197"/>
      <c r="E2103" s="211"/>
      <c r="F2103" s="211"/>
    </row>
    <row r="2104" spans="1:6">
      <c r="A2104" s="227"/>
      <c r="B2104" s="197"/>
      <c r="C2104" s="197"/>
      <c r="D2104" s="197"/>
      <c r="E2104" s="211"/>
      <c r="F2104" s="211"/>
    </row>
    <row r="2105" spans="1:6">
      <c r="A2105" s="227"/>
      <c r="B2105" s="197"/>
      <c r="C2105" s="197"/>
      <c r="D2105" s="197"/>
      <c r="E2105" s="211"/>
      <c r="F2105" s="211"/>
    </row>
    <row r="2106" spans="1:6">
      <c r="A2106" s="227"/>
      <c r="B2106" s="197"/>
      <c r="C2106" s="197"/>
      <c r="D2106" s="197"/>
      <c r="E2106" s="211"/>
      <c r="F2106" s="211"/>
    </row>
    <row r="2107" spans="1:6">
      <c r="A2107" s="227"/>
      <c r="B2107" s="197"/>
      <c r="C2107" s="197"/>
      <c r="D2107" s="197"/>
      <c r="E2107" s="211"/>
      <c r="F2107" s="211"/>
    </row>
    <row r="2108" spans="1:6">
      <c r="A2108" s="227"/>
      <c r="B2108" s="197"/>
      <c r="C2108" s="197"/>
      <c r="D2108" s="197"/>
      <c r="E2108" s="211"/>
      <c r="F2108" s="211"/>
    </row>
    <row r="2109" spans="1:6">
      <c r="A2109" s="227"/>
      <c r="B2109" s="197"/>
      <c r="C2109" s="197"/>
      <c r="D2109" s="197"/>
      <c r="E2109" s="211"/>
      <c r="F2109" s="211"/>
    </row>
    <row r="2110" spans="1:6">
      <c r="A2110" s="227"/>
      <c r="B2110" s="197"/>
      <c r="C2110" s="197"/>
      <c r="D2110" s="197"/>
      <c r="E2110" s="211"/>
      <c r="F2110" s="211"/>
    </row>
    <row r="2111" spans="1:6">
      <c r="A2111" s="227"/>
      <c r="B2111" s="197"/>
      <c r="C2111" s="197"/>
      <c r="D2111" s="197"/>
      <c r="E2111" s="211"/>
      <c r="F2111" s="211"/>
    </row>
    <row r="2112" spans="1:6">
      <c r="A2112" s="227"/>
      <c r="B2112" s="197"/>
      <c r="C2112" s="197"/>
      <c r="D2112" s="197"/>
      <c r="E2112" s="211"/>
      <c r="F2112" s="211"/>
    </row>
    <row r="2113" spans="1:6">
      <c r="A2113" s="227"/>
      <c r="B2113" s="197"/>
      <c r="C2113" s="197"/>
      <c r="D2113" s="197"/>
      <c r="E2113" s="211"/>
      <c r="F2113" s="211"/>
    </row>
    <row r="2114" spans="1:6">
      <c r="A2114" s="227"/>
      <c r="B2114" s="197"/>
      <c r="C2114" s="197"/>
      <c r="D2114" s="197"/>
      <c r="E2114" s="211"/>
      <c r="F2114" s="211"/>
    </row>
    <row r="2115" spans="1:6">
      <c r="A2115" s="227"/>
      <c r="B2115" s="197"/>
      <c r="C2115" s="197"/>
      <c r="D2115" s="197"/>
      <c r="E2115" s="211"/>
      <c r="F2115" s="211"/>
    </row>
    <row r="2116" spans="1:6">
      <c r="A2116" s="227"/>
      <c r="B2116" s="197"/>
      <c r="C2116" s="197"/>
      <c r="D2116" s="197"/>
      <c r="E2116" s="211"/>
      <c r="F2116" s="211"/>
    </row>
    <row r="2117" spans="1:6">
      <c r="A2117" s="227"/>
      <c r="B2117" s="197"/>
      <c r="C2117" s="197"/>
      <c r="D2117" s="197"/>
      <c r="E2117" s="211"/>
      <c r="F2117" s="211"/>
    </row>
    <row r="2118" spans="1:6">
      <c r="A2118" s="227"/>
      <c r="B2118" s="197"/>
      <c r="C2118" s="197"/>
      <c r="D2118" s="197"/>
      <c r="E2118" s="211"/>
      <c r="F2118" s="211"/>
    </row>
    <row r="2119" spans="1:6">
      <c r="A2119" s="227"/>
      <c r="B2119" s="197"/>
      <c r="C2119" s="197"/>
      <c r="D2119" s="197"/>
      <c r="E2119" s="211"/>
      <c r="F2119" s="211"/>
    </row>
    <row r="2120" spans="1:6">
      <c r="A2120" s="227"/>
      <c r="B2120" s="197"/>
      <c r="C2120" s="197"/>
      <c r="D2120" s="197"/>
      <c r="E2120" s="211"/>
      <c r="F2120" s="211"/>
    </row>
    <row r="2121" spans="1:6">
      <c r="A2121" s="227"/>
      <c r="B2121" s="197"/>
      <c r="C2121" s="197"/>
      <c r="D2121" s="197"/>
      <c r="E2121" s="211"/>
      <c r="F2121" s="211"/>
    </row>
    <row r="2122" spans="1:6">
      <c r="A2122" s="227"/>
      <c r="B2122" s="197"/>
      <c r="C2122" s="197"/>
      <c r="D2122" s="197"/>
      <c r="E2122" s="211"/>
      <c r="F2122" s="211"/>
    </row>
    <row r="2123" spans="1:6">
      <c r="A2123" s="227"/>
      <c r="B2123" s="197"/>
      <c r="C2123" s="197"/>
      <c r="D2123" s="197"/>
      <c r="E2123" s="211"/>
      <c r="F2123" s="211"/>
    </row>
    <row r="2124" spans="1:6">
      <c r="A2124" s="227"/>
      <c r="B2124" s="197"/>
      <c r="C2124" s="197"/>
      <c r="D2124" s="197"/>
      <c r="E2124" s="211"/>
      <c r="F2124" s="211"/>
    </row>
    <row r="2125" spans="1:6">
      <c r="A2125" s="227"/>
      <c r="B2125" s="197"/>
      <c r="C2125" s="197"/>
      <c r="D2125" s="197"/>
      <c r="E2125" s="211"/>
      <c r="F2125" s="211"/>
    </row>
    <row r="2126" spans="1:6">
      <c r="A2126" s="227"/>
      <c r="B2126" s="197"/>
      <c r="C2126" s="197"/>
      <c r="D2126" s="197"/>
      <c r="E2126" s="211"/>
      <c r="F2126" s="211"/>
    </row>
    <row r="2127" spans="1:6">
      <c r="A2127" s="227"/>
      <c r="B2127" s="197"/>
      <c r="C2127" s="197"/>
      <c r="D2127" s="197"/>
      <c r="E2127" s="211"/>
      <c r="F2127" s="211"/>
    </row>
    <row r="2128" spans="1:6">
      <c r="A2128" s="227"/>
      <c r="B2128" s="197"/>
      <c r="C2128" s="197"/>
      <c r="D2128" s="197"/>
      <c r="E2128" s="211"/>
      <c r="F2128" s="211"/>
    </row>
    <row r="2129" spans="1:6">
      <c r="A2129" s="227"/>
      <c r="B2129" s="197"/>
      <c r="C2129" s="197"/>
      <c r="D2129" s="197"/>
      <c r="E2129" s="211"/>
      <c r="F2129" s="211"/>
    </row>
    <row r="2130" spans="1:6">
      <c r="A2130" s="227"/>
      <c r="B2130" s="197"/>
      <c r="C2130" s="197"/>
      <c r="D2130" s="197"/>
      <c r="E2130" s="211"/>
      <c r="F2130" s="211"/>
    </row>
    <row r="2131" spans="1:6">
      <c r="A2131" s="227"/>
      <c r="B2131" s="197"/>
      <c r="C2131" s="197"/>
      <c r="D2131" s="197"/>
      <c r="E2131" s="211"/>
      <c r="F2131" s="211"/>
    </row>
    <row r="2132" spans="1:6">
      <c r="A2132" s="227"/>
      <c r="B2132" s="197"/>
      <c r="C2132" s="197"/>
      <c r="D2132" s="197"/>
      <c r="E2132" s="211"/>
      <c r="F2132" s="211"/>
    </row>
    <row r="2133" spans="1:6">
      <c r="A2133" s="227"/>
      <c r="B2133" s="197"/>
      <c r="C2133" s="197"/>
      <c r="D2133" s="197"/>
      <c r="E2133" s="211"/>
      <c r="F2133" s="211"/>
    </row>
    <row r="2134" spans="1:6">
      <c r="A2134" s="227"/>
      <c r="B2134" s="197"/>
      <c r="C2134" s="197"/>
      <c r="D2134" s="197"/>
      <c r="E2134" s="211"/>
      <c r="F2134" s="211"/>
    </row>
    <row r="2135" spans="1:6">
      <c r="A2135" s="227"/>
      <c r="B2135" s="197"/>
      <c r="C2135" s="197"/>
      <c r="D2135" s="197"/>
      <c r="E2135" s="211"/>
      <c r="F2135" s="211"/>
    </row>
    <row r="2136" spans="1:6">
      <c r="A2136" s="227"/>
      <c r="B2136" s="197"/>
      <c r="C2136" s="197"/>
      <c r="D2136" s="197"/>
      <c r="E2136" s="211"/>
      <c r="F2136" s="211"/>
    </row>
    <row r="2137" spans="1:6">
      <c r="A2137" s="227"/>
      <c r="B2137" s="197"/>
      <c r="C2137" s="197"/>
      <c r="D2137" s="197"/>
      <c r="E2137" s="211"/>
      <c r="F2137" s="211"/>
    </row>
    <row r="2138" spans="1:6">
      <c r="A2138" s="227"/>
      <c r="B2138" s="197"/>
      <c r="C2138" s="197"/>
      <c r="D2138" s="197"/>
      <c r="E2138" s="211"/>
      <c r="F2138" s="211"/>
    </row>
    <row r="2139" spans="1:6">
      <c r="A2139" s="227"/>
      <c r="B2139" s="197"/>
      <c r="C2139" s="197"/>
      <c r="D2139" s="197"/>
      <c r="E2139" s="211"/>
      <c r="F2139" s="211"/>
    </row>
    <row r="2140" spans="1:6">
      <c r="A2140" s="227"/>
      <c r="B2140" s="197"/>
      <c r="C2140" s="197"/>
      <c r="D2140" s="197"/>
      <c r="E2140" s="211"/>
      <c r="F2140" s="211"/>
    </row>
    <row r="2141" spans="1:6">
      <c r="A2141" s="227"/>
      <c r="B2141" s="197"/>
      <c r="C2141" s="197"/>
      <c r="D2141" s="197"/>
      <c r="E2141" s="211"/>
      <c r="F2141" s="211"/>
    </row>
    <row r="2142" spans="1:6">
      <c r="A2142" s="227"/>
      <c r="B2142" s="197"/>
      <c r="C2142" s="197"/>
      <c r="D2142" s="197"/>
      <c r="E2142" s="211"/>
      <c r="F2142" s="211"/>
    </row>
    <row r="2143" spans="1:6">
      <c r="A2143" s="227"/>
      <c r="B2143" s="197"/>
      <c r="C2143" s="197"/>
      <c r="D2143" s="197"/>
      <c r="E2143" s="211"/>
      <c r="F2143" s="211"/>
    </row>
    <row r="2144" spans="1:6">
      <c r="A2144" s="227"/>
      <c r="B2144" s="197"/>
      <c r="C2144" s="197"/>
      <c r="D2144" s="197"/>
      <c r="E2144" s="211"/>
      <c r="F2144" s="211"/>
    </row>
    <row r="2145" spans="1:6">
      <c r="A2145" s="227"/>
      <c r="B2145" s="197"/>
      <c r="C2145" s="197"/>
      <c r="D2145" s="197"/>
      <c r="E2145" s="211"/>
      <c r="F2145" s="211"/>
    </row>
    <row r="2146" spans="1:6">
      <c r="A2146" s="227"/>
      <c r="B2146" s="197"/>
      <c r="C2146" s="197"/>
      <c r="D2146" s="197"/>
      <c r="E2146" s="211"/>
      <c r="F2146" s="211"/>
    </row>
    <row r="2147" spans="1:6">
      <c r="A2147" s="227"/>
      <c r="B2147" s="197"/>
      <c r="C2147" s="197"/>
      <c r="D2147" s="197"/>
      <c r="E2147" s="211"/>
      <c r="F2147" s="211"/>
    </row>
    <row r="2148" spans="1:6">
      <c r="A2148" s="227"/>
      <c r="B2148" s="197"/>
      <c r="C2148" s="197"/>
      <c r="D2148" s="197"/>
      <c r="E2148" s="211"/>
      <c r="F2148" s="211"/>
    </row>
    <row r="2149" spans="1:6">
      <c r="A2149" s="227"/>
      <c r="B2149" s="197"/>
      <c r="C2149" s="197"/>
      <c r="D2149" s="197"/>
      <c r="E2149" s="211"/>
      <c r="F2149" s="211"/>
    </row>
    <row r="2150" spans="1:6">
      <c r="A2150" s="227"/>
      <c r="B2150" s="197"/>
      <c r="C2150" s="197"/>
      <c r="D2150" s="197"/>
      <c r="E2150" s="211"/>
      <c r="F2150" s="211"/>
    </row>
    <row r="2151" spans="1:6">
      <c r="A2151" s="227"/>
      <c r="B2151" s="197"/>
      <c r="C2151" s="197"/>
      <c r="D2151" s="197"/>
      <c r="E2151" s="211"/>
      <c r="F2151" s="211"/>
    </row>
    <row r="2152" spans="1:6">
      <c r="A2152" s="227"/>
      <c r="B2152" s="197"/>
      <c r="C2152" s="197"/>
      <c r="D2152" s="197"/>
      <c r="E2152" s="211"/>
      <c r="F2152" s="211"/>
    </row>
    <row r="2153" spans="1:6">
      <c r="A2153" s="227"/>
      <c r="B2153" s="197"/>
      <c r="C2153" s="197"/>
      <c r="D2153" s="197"/>
      <c r="E2153" s="211"/>
      <c r="F2153" s="211"/>
    </row>
    <row r="2154" spans="1:6">
      <c r="A2154" s="227"/>
      <c r="B2154" s="197"/>
      <c r="C2154" s="197"/>
      <c r="D2154" s="197"/>
      <c r="E2154" s="211"/>
      <c r="F2154" s="211"/>
    </row>
    <row r="2155" spans="1:6">
      <c r="A2155" s="227"/>
      <c r="B2155" s="197"/>
      <c r="C2155" s="197"/>
      <c r="D2155" s="197"/>
      <c r="E2155" s="211"/>
      <c r="F2155" s="211"/>
    </row>
    <row r="2156" spans="1:6">
      <c r="A2156" s="227"/>
      <c r="B2156" s="197"/>
      <c r="C2156" s="197"/>
      <c r="D2156" s="197"/>
      <c r="E2156" s="211"/>
      <c r="F2156" s="211"/>
    </row>
    <row r="2157" spans="1:6">
      <c r="A2157" s="227"/>
      <c r="B2157" s="197"/>
      <c r="C2157" s="197"/>
      <c r="D2157" s="197"/>
      <c r="E2157" s="211"/>
      <c r="F2157" s="211"/>
    </row>
    <row r="2158" spans="1:6">
      <c r="A2158" s="227"/>
      <c r="B2158" s="197"/>
      <c r="C2158" s="197"/>
      <c r="D2158" s="197"/>
      <c r="E2158" s="211"/>
      <c r="F2158" s="211"/>
    </row>
    <row r="2159" spans="1:6">
      <c r="A2159" s="227"/>
      <c r="B2159" s="197"/>
      <c r="C2159" s="197"/>
      <c r="D2159" s="197"/>
      <c r="E2159" s="211"/>
      <c r="F2159" s="211"/>
    </row>
    <row r="2160" spans="1:6">
      <c r="A2160" s="227"/>
      <c r="B2160" s="197"/>
      <c r="C2160" s="197"/>
      <c r="D2160" s="197"/>
      <c r="E2160" s="211"/>
      <c r="F2160" s="211"/>
    </row>
    <row r="2161" spans="1:6">
      <c r="A2161" s="227"/>
      <c r="B2161" s="197"/>
      <c r="C2161" s="197"/>
      <c r="D2161" s="197"/>
      <c r="E2161" s="211"/>
      <c r="F2161" s="211"/>
    </row>
    <row r="2162" spans="1:6">
      <c r="A2162" s="227"/>
      <c r="B2162" s="197"/>
      <c r="C2162" s="197"/>
      <c r="D2162" s="197"/>
      <c r="E2162" s="211"/>
      <c r="F2162" s="211"/>
    </row>
    <row r="2163" spans="1:6">
      <c r="A2163" s="227"/>
      <c r="B2163" s="197"/>
      <c r="C2163" s="197"/>
      <c r="D2163" s="197"/>
      <c r="E2163" s="211"/>
      <c r="F2163" s="211"/>
    </row>
    <row r="2164" spans="1:6">
      <c r="A2164" s="227"/>
      <c r="B2164" s="197"/>
      <c r="C2164" s="197"/>
      <c r="D2164" s="197"/>
      <c r="E2164" s="211"/>
      <c r="F2164" s="211"/>
    </row>
    <row r="2165" spans="1:6">
      <c r="A2165" s="227"/>
      <c r="B2165" s="197"/>
      <c r="C2165" s="197"/>
      <c r="D2165" s="197"/>
      <c r="E2165" s="211"/>
      <c r="F2165" s="211"/>
    </row>
    <row r="2166" spans="1:6">
      <c r="A2166" s="227"/>
      <c r="B2166" s="197"/>
      <c r="C2166" s="197"/>
      <c r="D2166" s="197"/>
      <c r="E2166" s="211"/>
      <c r="F2166" s="211"/>
    </row>
    <row r="2167" spans="1:6">
      <c r="A2167" s="227"/>
      <c r="B2167" s="197"/>
      <c r="C2167" s="197"/>
      <c r="D2167" s="197"/>
      <c r="E2167" s="211"/>
      <c r="F2167" s="211"/>
    </row>
    <row r="2168" spans="1:6">
      <c r="A2168" s="227"/>
      <c r="B2168" s="197"/>
      <c r="C2168" s="197"/>
      <c r="D2168" s="197"/>
      <c r="E2168" s="211"/>
      <c r="F2168" s="211"/>
    </row>
    <row r="2169" spans="1:6">
      <c r="A2169" s="227"/>
      <c r="B2169" s="197"/>
      <c r="C2169" s="197"/>
      <c r="D2169" s="197"/>
      <c r="E2169" s="211"/>
      <c r="F2169" s="211"/>
    </row>
    <row r="2170" spans="1:6">
      <c r="A2170" s="227"/>
      <c r="B2170" s="197"/>
      <c r="C2170" s="197"/>
      <c r="D2170" s="197"/>
      <c r="E2170" s="211"/>
      <c r="F2170" s="211"/>
    </row>
    <row r="2171" spans="1:6">
      <c r="A2171" s="227"/>
      <c r="B2171" s="197"/>
      <c r="C2171" s="197"/>
      <c r="D2171" s="197"/>
      <c r="E2171" s="211"/>
      <c r="F2171" s="211"/>
    </row>
    <row r="2172" spans="1:6">
      <c r="A2172" s="227"/>
      <c r="B2172" s="197"/>
      <c r="C2172" s="197"/>
      <c r="D2172" s="197"/>
      <c r="E2172" s="211"/>
      <c r="F2172" s="211"/>
    </row>
    <row r="2173" spans="1:6">
      <c r="A2173" s="227"/>
      <c r="B2173" s="197"/>
      <c r="C2173" s="197"/>
      <c r="D2173" s="197"/>
      <c r="E2173" s="211"/>
      <c r="F2173" s="211"/>
    </row>
    <row r="2174" spans="1:6">
      <c r="A2174" s="227"/>
      <c r="B2174" s="197"/>
      <c r="C2174" s="197"/>
      <c r="D2174" s="197"/>
      <c r="E2174" s="211"/>
      <c r="F2174" s="211"/>
    </row>
    <row r="2175" spans="1:6">
      <c r="A2175" s="227"/>
      <c r="B2175" s="197"/>
      <c r="C2175" s="197"/>
      <c r="D2175" s="197"/>
      <c r="E2175" s="211"/>
      <c r="F2175" s="211"/>
    </row>
    <row r="2176" spans="1:6">
      <c r="A2176" s="227"/>
      <c r="B2176" s="197"/>
      <c r="C2176" s="197"/>
      <c r="D2176" s="197"/>
      <c r="E2176" s="211"/>
      <c r="F2176" s="211"/>
    </row>
    <row r="2177" spans="1:6">
      <c r="A2177" s="227"/>
      <c r="B2177" s="197"/>
      <c r="C2177" s="197"/>
      <c r="D2177" s="197"/>
      <c r="E2177" s="211"/>
      <c r="F2177" s="211"/>
    </row>
    <row r="2178" spans="1:6">
      <c r="A2178" s="227"/>
      <c r="B2178" s="197"/>
      <c r="C2178" s="197"/>
      <c r="D2178" s="197"/>
      <c r="E2178" s="211"/>
      <c r="F2178" s="211"/>
    </row>
    <row r="2179" spans="1:6">
      <c r="A2179" s="227"/>
      <c r="B2179" s="197"/>
      <c r="C2179" s="197"/>
      <c r="D2179" s="197"/>
      <c r="E2179" s="211"/>
      <c r="F2179" s="211"/>
    </row>
    <row r="2180" spans="1:6">
      <c r="A2180" s="227"/>
      <c r="B2180" s="197"/>
      <c r="C2180" s="197"/>
      <c r="D2180" s="197"/>
      <c r="E2180" s="211"/>
      <c r="F2180" s="211"/>
    </row>
    <row r="2181" spans="1:6">
      <c r="A2181" s="227"/>
      <c r="B2181" s="197"/>
      <c r="C2181" s="197"/>
      <c r="D2181" s="197"/>
      <c r="E2181" s="211"/>
      <c r="F2181" s="211"/>
    </row>
    <row r="2182" spans="1:6">
      <c r="A2182" s="227"/>
      <c r="B2182" s="197"/>
      <c r="C2182" s="197"/>
      <c r="D2182" s="197"/>
      <c r="E2182" s="211"/>
      <c r="F2182" s="211"/>
    </row>
    <row r="2183" spans="1:6">
      <c r="A2183" s="227"/>
      <c r="B2183" s="197"/>
      <c r="C2183" s="197"/>
      <c r="D2183" s="197"/>
      <c r="E2183" s="211"/>
      <c r="F2183" s="211"/>
    </row>
    <row r="2184" spans="1:6">
      <c r="A2184" s="227"/>
      <c r="B2184" s="197"/>
      <c r="C2184" s="197"/>
      <c r="D2184" s="197"/>
      <c r="E2184" s="211"/>
      <c r="F2184" s="211"/>
    </row>
    <row r="2185" spans="1:6">
      <c r="A2185" s="227"/>
      <c r="B2185" s="197"/>
      <c r="C2185" s="197"/>
      <c r="D2185" s="197"/>
      <c r="E2185" s="211"/>
      <c r="F2185" s="211"/>
    </row>
    <row r="2186" spans="1:6">
      <c r="A2186" s="227"/>
      <c r="B2186" s="197"/>
      <c r="C2186" s="197"/>
      <c r="D2186" s="197"/>
      <c r="E2186" s="211"/>
      <c r="F2186" s="211"/>
    </row>
    <row r="2187" spans="1:6">
      <c r="A2187" s="227"/>
      <c r="B2187" s="197"/>
      <c r="C2187" s="197"/>
      <c r="D2187" s="197"/>
      <c r="E2187" s="211"/>
      <c r="F2187" s="211"/>
    </row>
    <row r="2188" spans="1:6">
      <c r="A2188" s="227"/>
      <c r="B2188" s="197"/>
      <c r="C2188" s="197"/>
      <c r="D2188" s="197"/>
      <c r="E2188" s="211"/>
      <c r="F2188" s="211"/>
    </row>
    <row r="2189" spans="1:6">
      <c r="A2189" s="227"/>
      <c r="B2189" s="197"/>
      <c r="C2189" s="197"/>
      <c r="D2189" s="197"/>
      <c r="E2189" s="211"/>
      <c r="F2189" s="211"/>
    </row>
    <row r="2190" spans="1:6">
      <c r="A2190" s="227"/>
      <c r="B2190" s="197"/>
      <c r="C2190" s="197"/>
      <c r="D2190" s="197"/>
      <c r="E2190" s="211"/>
      <c r="F2190" s="211"/>
    </row>
    <row r="2191" spans="1:6">
      <c r="A2191" s="227"/>
      <c r="B2191" s="197"/>
      <c r="C2191" s="197"/>
      <c r="D2191" s="197"/>
      <c r="E2191" s="211"/>
      <c r="F2191" s="211"/>
    </row>
    <row r="2192" spans="1:6">
      <c r="A2192" s="227"/>
      <c r="B2192" s="197"/>
      <c r="C2192" s="197"/>
      <c r="D2192" s="197"/>
      <c r="E2192" s="211"/>
      <c r="F2192" s="211"/>
    </row>
    <row r="2193" spans="1:6">
      <c r="A2193" s="227"/>
      <c r="B2193" s="197"/>
      <c r="C2193" s="197"/>
      <c r="D2193" s="197"/>
      <c r="E2193" s="211"/>
      <c r="F2193" s="211"/>
    </row>
    <row r="2194" spans="1:6">
      <c r="A2194" s="227"/>
      <c r="B2194" s="197"/>
      <c r="C2194" s="197"/>
      <c r="D2194" s="197"/>
      <c r="E2194" s="211"/>
      <c r="F2194" s="211"/>
    </row>
    <row r="2195" spans="1:6">
      <c r="A2195" s="227"/>
      <c r="B2195" s="197"/>
      <c r="C2195" s="197"/>
      <c r="D2195" s="197"/>
      <c r="E2195" s="211"/>
      <c r="F2195" s="211"/>
    </row>
    <row r="2196" spans="1:6">
      <c r="A2196" s="227"/>
      <c r="B2196" s="197"/>
      <c r="C2196" s="197"/>
      <c r="D2196" s="197"/>
      <c r="E2196" s="211"/>
      <c r="F2196" s="211"/>
    </row>
    <row r="2197" spans="1:6">
      <c r="A2197" s="227"/>
      <c r="B2197" s="197"/>
      <c r="C2197" s="197"/>
      <c r="D2197" s="197"/>
      <c r="E2197" s="211"/>
      <c r="F2197" s="211"/>
    </row>
    <row r="2198" spans="1:6">
      <c r="A2198" s="227"/>
      <c r="B2198" s="197"/>
      <c r="C2198" s="197"/>
      <c r="D2198" s="197"/>
      <c r="E2198" s="211"/>
      <c r="F2198" s="211"/>
    </row>
    <row r="2199" spans="1:6">
      <c r="A2199" s="227"/>
      <c r="B2199" s="197"/>
      <c r="C2199" s="197"/>
      <c r="D2199" s="197"/>
      <c r="E2199" s="211"/>
      <c r="F2199" s="211"/>
    </row>
    <row r="2200" spans="1:6">
      <c r="A2200" s="227"/>
      <c r="B2200" s="197"/>
      <c r="C2200" s="197"/>
      <c r="D2200" s="197"/>
      <c r="E2200" s="211"/>
      <c r="F2200" s="211"/>
    </row>
    <row r="2201" spans="1:6">
      <c r="A2201" s="227"/>
      <c r="B2201" s="197"/>
      <c r="C2201" s="197"/>
      <c r="D2201" s="197"/>
      <c r="E2201" s="211"/>
      <c r="F2201" s="211"/>
    </row>
    <row r="2202" spans="1:6">
      <c r="A2202" s="227"/>
      <c r="B2202" s="197"/>
      <c r="C2202" s="197"/>
      <c r="D2202" s="197"/>
      <c r="E2202" s="211"/>
      <c r="F2202" s="211"/>
    </row>
    <row r="2203" spans="1:6">
      <c r="A2203" s="227"/>
      <c r="B2203" s="197"/>
      <c r="C2203" s="197"/>
      <c r="D2203" s="197"/>
      <c r="E2203" s="211"/>
      <c r="F2203" s="211"/>
    </row>
    <row r="2204" spans="1:6">
      <c r="A2204" s="227"/>
      <c r="B2204" s="197"/>
      <c r="C2204" s="197"/>
      <c r="D2204" s="197"/>
      <c r="E2204" s="211"/>
      <c r="F2204" s="211"/>
    </row>
    <row r="2205" spans="1:6">
      <c r="A2205" s="227"/>
      <c r="B2205" s="197"/>
      <c r="C2205" s="197"/>
      <c r="D2205" s="197"/>
      <c r="E2205" s="211"/>
      <c r="F2205" s="211"/>
    </row>
    <row r="2206" spans="1:6">
      <c r="A2206" s="227"/>
      <c r="B2206" s="197"/>
      <c r="C2206" s="197"/>
      <c r="D2206" s="197"/>
      <c r="E2206" s="211"/>
      <c r="F2206" s="211"/>
    </row>
    <row r="2207" spans="1:6">
      <c r="A2207" s="227"/>
      <c r="B2207" s="197"/>
      <c r="C2207" s="197"/>
      <c r="D2207" s="197"/>
      <c r="E2207" s="211"/>
      <c r="F2207" s="211"/>
    </row>
    <row r="2208" spans="1:6">
      <c r="A2208" s="227"/>
      <c r="B2208" s="197"/>
      <c r="C2208" s="197"/>
      <c r="D2208" s="197"/>
      <c r="E2208" s="211"/>
      <c r="F2208" s="211"/>
    </row>
    <row r="2209" spans="1:6">
      <c r="A2209" s="227"/>
      <c r="B2209" s="197"/>
      <c r="C2209" s="197"/>
      <c r="D2209" s="197"/>
      <c r="E2209" s="211"/>
      <c r="F2209" s="211"/>
    </row>
    <row r="2210" spans="1:6">
      <c r="A2210" s="227"/>
      <c r="B2210" s="197"/>
      <c r="C2210" s="197"/>
      <c r="D2210" s="197"/>
      <c r="E2210" s="211"/>
      <c r="F2210" s="211"/>
    </row>
    <row r="2211" spans="1:6">
      <c r="A2211" s="227"/>
      <c r="B2211" s="197"/>
      <c r="C2211" s="197"/>
      <c r="D2211" s="197"/>
      <c r="E2211" s="211"/>
      <c r="F2211" s="211"/>
    </row>
    <row r="2212" spans="1:6">
      <c r="A2212" s="227"/>
      <c r="B2212" s="197"/>
      <c r="C2212" s="197"/>
      <c r="D2212" s="197"/>
      <c r="E2212" s="211"/>
      <c r="F2212" s="211"/>
    </row>
    <row r="2213" spans="1:6">
      <c r="A2213" s="227"/>
      <c r="B2213" s="197"/>
      <c r="C2213" s="197"/>
      <c r="D2213" s="197"/>
      <c r="E2213" s="211"/>
      <c r="F2213" s="211"/>
    </row>
    <row r="2214" spans="1:6">
      <c r="A2214" s="227"/>
      <c r="B2214" s="197"/>
      <c r="C2214" s="197"/>
      <c r="D2214" s="197"/>
      <c r="E2214" s="211"/>
      <c r="F2214" s="211"/>
    </row>
    <row r="2215" spans="1:6">
      <c r="A2215" s="227"/>
      <c r="B2215" s="197"/>
      <c r="C2215" s="197"/>
      <c r="D2215" s="197"/>
      <c r="E2215" s="211"/>
      <c r="F2215" s="211"/>
    </row>
    <row r="2216" spans="1:6">
      <c r="A2216" s="227"/>
      <c r="B2216" s="197"/>
      <c r="C2216" s="197"/>
      <c r="D2216" s="197"/>
      <c r="E2216" s="211"/>
      <c r="F2216" s="211"/>
    </row>
    <row r="2217" spans="1:6">
      <c r="A2217" s="227"/>
      <c r="B2217" s="197"/>
      <c r="C2217" s="197"/>
      <c r="D2217" s="197"/>
      <c r="E2217" s="211"/>
      <c r="F2217" s="211"/>
    </row>
    <row r="2218" spans="1:6">
      <c r="A2218" s="227"/>
      <c r="B2218" s="197"/>
      <c r="C2218" s="197"/>
      <c r="D2218" s="197"/>
      <c r="E2218" s="211"/>
      <c r="F2218" s="211"/>
    </row>
    <row r="2219" spans="1:6">
      <c r="A2219" s="227"/>
      <c r="B2219" s="197"/>
      <c r="C2219" s="197"/>
      <c r="D2219" s="197"/>
      <c r="E2219" s="211"/>
      <c r="F2219" s="211"/>
    </row>
    <row r="2220" spans="1:6">
      <c r="A2220" s="227"/>
      <c r="B2220" s="197"/>
      <c r="C2220" s="197"/>
      <c r="D2220" s="197"/>
      <c r="E2220" s="211"/>
      <c r="F2220" s="211"/>
    </row>
    <row r="2221" spans="1:6">
      <c r="A2221" s="227"/>
      <c r="B2221" s="197"/>
      <c r="C2221" s="197"/>
      <c r="D2221" s="197"/>
      <c r="E2221" s="211"/>
      <c r="F2221" s="211"/>
    </row>
    <row r="2222" spans="1:6">
      <c r="A2222" s="227"/>
      <c r="B2222" s="197"/>
      <c r="C2222" s="197"/>
      <c r="D2222" s="197"/>
      <c r="E2222" s="211"/>
      <c r="F2222" s="211"/>
    </row>
    <row r="2223" spans="1:6">
      <c r="A2223" s="227"/>
      <c r="B2223" s="197"/>
      <c r="C2223" s="197"/>
      <c r="D2223" s="197"/>
      <c r="E2223" s="211"/>
      <c r="F2223" s="211"/>
    </row>
    <row r="2224" spans="1:6">
      <c r="A2224" s="227"/>
      <c r="B2224" s="197"/>
      <c r="C2224" s="197"/>
      <c r="D2224" s="197"/>
      <c r="E2224" s="211"/>
      <c r="F2224" s="211"/>
    </row>
    <row r="2225" spans="1:6">
      <c r="A2225" s="227"/>
      <c r="B2225" s="197"/>
      <c r="C2225" s="197"/>
      <c r="D2225" s="197"/>
      <c r="E2225" s="211"/>
      <c r="F2225" s="211"/>
    </row>
    <row r="2226" spans="1:6">
      <c r="A2226" s="227"/>
      <c r="B2226" s="197"/>
      <c r="C2226" s="197"/>
      <c r="D2226" s="197"/>
      <c r="E2226" s="211"/>
      <c r="F2226" s="211"/>
    </row>
    <row r="2227" spans="1:6">
      <c r="A2227" s="227"/>
      <c r="B2227" s="197"/>
      <c r="C2227" s="197"/>
      <c r="D2227" s="197"/>
      <c r="E2227" s="211"/>
      <c r="F2227" s="211"/>
    </row>
    <row r="2228" spans="1:6">
      <c r="A2228" s="227"/>
      <c r="B2228" s="197"/>
      <c r="C2228" s="197"/>
      <c r="D2228" s="197"/>
      <c r="E2228" s="211"/>
      <c r="F2228" s="211"/>
    </row>
    <row r="2229" spans="1:6">
      <c r="A2229" s="227"/>
      <c r="B2229" s="197"/>
      <c r="C2229" s="197"/>
      <c r="D2229" s="197"/>
      <c r="E2229" s="211"/>
      <c r="F2229" s="211"/>
    </row>
    <row r="2230" spans="1:6">
      <c r="A2230" s="227"/>
      <c r="B2230" s="197"/>
      <c r="C2230" s="197"/>
      <c r="D2230" s="197"/>
      <c r="E2230" s="211"/>
      <c r="F2230" s="211"/>
    </row>
    <row r="2231" spans="1:6">
      <c r="A2231" s="227"/>
      <c r="B2231" s="197"/>
      <c r="C2231" s="197"/>
      <c r="D2231" s="197"/>
      <c r="E2231" s="211"/>
      <c r="F2231" s="211"/>
    </row>
    <row r="2232" spans="1:6">
      <c r="A2232" s="227"/>
      <c r="B2232" s="197"/>
      <c r="C2232" s="197"/>
      <c r="D2232" s="197"/>
      <c r="E2232" s="211"/>
      <c r="F2232" s="211"/>
    </row>
    <row r="2233" spans="1:6">
      <c r="A2233" s="227"/>
      <c r="B2233" s="197"/>
      <c r="C2233" s="197"/>
      <c r="D2233" s="197"/>
      <c r="E2233" s="211"/>
      <c r="F2233" s="211"/>
    </row>
    <row r="2234" spans="1:6">
      <c r="A2234" s="227"/>
      <c r="B2234" s="197"/>
      <c r="C2234" s="197"/>
      <c r="D2234" s="197"/>
      <c r="E2234" s="211"/>
      <c r="F2234" s="211"/>
    </row>
    <row r="2235" spans="1:6">
      <c r="A2235" s="227"/>
      <c r="B2235" s="197"/>
      <c r="C2235" s="197"/>
      <c r="D2235" s="197"/>
      <c r="E2235" s="211"/>
      <c r="F2235" s="211"/>
    </row>
    <row r="2236" spans="1:6">
      <c r="A2236" s="227"/>
      <c r="B2236" s="197"/>
      <c r="C2236" s="197"/>
      <c r="D2236" s="197"/>
      <c r="E2236" s="211"/>
      <c r="F2236" s="211"/>
    </row>
    <row r="2237" spans="1:6">
      <c r="A2237" s="227"/>
      <c r="B2237" s="197"/>
      <c r="C2237" s="197"/>
      <c r="D2237" s="197"/>
      <c r="E2237" s="211"/>
      <c r="F2237" s="211"/>
    </row>
    <row r="2238" spans="1:6">
      <c r="A2238" s="227"/>
      <c r="B2238" s="197"/>
      <c r="C2238" s="197"/>
      <c r="D2238" s="197"/>
      <c r="E2238" s="211"/>
      <c r="F2238" s="211"/>
    </row>
    <row r="2239" spans="1:6">
      <c r="A2239" s="227"/>
      <c r="B2239" s="197"/>
      <c r="C2239" s="197"/>
      <c r="D2239" s="197"/>
      <c r="E2239" s="211"/>
      <c r="F2239" s="211"/>
    </row>
    <row r="2240" spans="1:6">
      <c r="A2240" s="227"/>
      <c r="B2240" s="197"/>
      <c r="C2240" s="197"/>
      <c r="D2240" s="197"/>
      <c r="E2240" s="211"/>
      <c r="F2240" s="211"/>
    </row>
    <row r="2241" spans="1:6">
      <c r="A2241" s="227"/>
      <c r="B2241" s="197"/>
      <c r="C2241" s="197"/>
      <c r="D2241" s="197"/>
      <c r="E2241" s="211"/>
      <c r="F2241" s="211"/>
    </row>
    <row r="2242" spans="1:6">
      <c r="A2242" s="227"/>
      <c r="B2242" s="197"/>
      <c r="C2242" s="197"/>
      <c r="D2242" s="197"/>
      <c r="E2242" s="211"/>
      <c r="F2242" s="211"/>
    </row>
    <row r="2243" spans="1:6">
      <c r="A2243" s="227"/>
      <c r="B2243" s="197"/>
      <c r="C2243" s="197"/>
      <c r="D2243" s="197"/>
      <c r="E2243" s="211"/>
      <c r="F2243" s="211"/>
    </row>
    <row r="2244" spans="1:6">
      <c r="A2244" s="227"/>
      <c r="B2244" s="197"/>
      <c r="C2244" s="197"/>
      <c r="D2244" s="197"/>
      <c r="E2244" s="211"/>
      <c r="F2244" s="211"/>
    </row>
    <row r="2245" spans="1:6">
      <c r="A2245" s="227"/>
      <c r="B2245" s="197"/>
      <c r="C2245" s="197"/>
      <c r="D2245" s="197"/>
      <c r="E2245" s="211"/>
      <c r="F2245" s="211"/>
    </row>
    <row r="2246" spans="1:6">
      <c r="A2246" s="227"/>
      <c r="B2246" s="197"/>
      <c r="C2246" s="197"/>
      <c r="D2246" s="197"/>
      <c r="E2246" s="211"/>
      <c r="F2246" s="211"/>
    </row>
    <row r="2247" spans="1:6">
      <c r="A2247" s="227"/>
      <c r="B2247" s="197"/>
      <c r="C2247" s="197"/>
      <c r="D2247" s="197"/>
      <c r="E2247" s="211"/>
      <c r="F2247" s="211"/>
    </row>
    <row r="2248" spans="1:6">
      <c r="A2248" s="227"/>
      <c r="B2248" s="197"/>
      <c r="C2248" s="197"/>
      <c r="D2248" s="197"/>
      <c r="E2248" s="211"/>
      <c r="F2248" s="211"/>
    </row>
    <row r="2249" spans="1:6">
      <c r="A2249" s="227"/>
      <c r="B2249" s="197"/>
      <c r="C2249" s="197"/>
      <c r="D2249" s="197"/>
      <c r="E2249" s="211"/>
      <c r="F2249" s="211"/>
    </row>
    <row r="2250" spans="1:6">
      <c r="A2250" s="227"/>
      <c r="B2250" s="197"/>
      <c r="C2250" s="197"/>
      <c r="D2250" s="197"/>
      <c r="E2250" s="211"/>
      <c r="F2250" s="211"/>
    </row>
    <row r="2251" spans="1:6">
      <c r="A2251" s="227"/>
      <c r="B2251" s="197"/>
      <c r="C2251" s="197"/>
      <c r="D2251" s="197"/>
      <c r="E2251" s="211"/>
      <c r="F2251" s="211"/>
    </row>
    <row r="2252" spans="1:6">
      <c r="A2252" s="227"/>
      <c r="B2252" s="197"/>
      <c r="C2252" s="197"/>
      <c r="D2252" s="197"/>
      <c r="E2252" s="211"/>
      <c r="F2252" s="211"/>
    </row>
    <row r="2253" spans="1:6">
      <c r="A2253" s="227"/>
      <c r="B2253" s="197"/>
      <c r="C2253" s="197"/>
      <c r="D2253" s="197"/>
      <c r="E2253" s="211"/>
      <c r="F2253" s="211"/>
    </row>
    <row r="2254" spans="1:6">
      <c r="A2254" s="227"/>
      <c r="B2254" s="197"/>
      <c r="C2254" s="197"/>
      <c r="D2254" s="197"/>
      <c r="E2254" s="211"/>
      <c r="F2254" s="211"/>
    </row>
    <row r="2255" spans="1:6">
      <c r="A2255" s="227"/>
      <c r="B2255" s="197"/>
      <c r="C2255" s="197"/>
      <c r="D2255" s="197"/>
      <c r="E2255" s="211"/>
      <c r="F2255" s="211"/>
    </row>
    <row r="2256" spans="1:6">
      <c r="A2256" s="227"/>
      <c r="B2256" s="197"/>
      <c r="C2256" s="197"/>
      <c r="D2256" s="197"/>
      <c r="E2256" s="211"/>
      <c r="F2256" s="211"/>
    </row>
    <row r="2257" spans="1:6">
      <c r="A2257" s="227"/>
      <c r="B2257" s="197"/>
      <c r="C2257" s="197"/>
      <c r="D2257" s="197"/>
      <c r="E2257" s="211"/>
      <c r="F2257" s="211"/>
    </row>
    <row r="2258" spans="1:6">
      <c r="A2258" s="227"/>
      <c r="B2258" s="197"/>
      <c r="C2258" s="197"/>
      <c r="D2258" s="197"/>
      <c r="E2258" s="211"/>
      <c r="F2258" s="211"/>
    </row>
    <row r="2259" spans="1:6">
      <c r="A2259" s="227"/>
      <c r="B2259" s="197"/>
      <c r="C2259" s="197"/>
      <c r="D2259" s="197"/>
      <c r="E2259" s="211"/>
      <c r="F2259" s="211"/>
    </row>
    <row r="2260" spans="1:6">
      <c r="A2260" s="227"/>
      <c r="B2260" s="197"/>
      <c r="C2260" s="197"/>
      <c r="D2260" s="197"/>
      <c r="E2260" s="211"/>
      <c r="F2260" s="211"/>
    </row>
    <row r="2261" spans="1:6">
      <c r="A2261" s="227"/>
      <c r="B2261" s="197"/>
      <c r="C2261" s="197"/>
      <c r="D2261" s="197"/>
      <c r="E2261" s="211"/>
      <c r="F2261" s="211"/>
    </row>
    <row r="2262" spans="1:6">
      <c r="A2262" s="227"/>
      <c r="B2262" s="197"/>
      <c r="C2262" s="197"/>
      <c r="D2262" s="197"/>
      <c r="E2262" s="211"/>
      <c r="F2262" s="211"/>
    </row>
    <row r="2263" spans="1:6">
      <c r="A2263" s="227"/>
      <c r="B2263" s="197"/>
      <c r="C2263" s="197"/>
      <c r="D2263" s="197"/>
      <c r="E2263" s="211"/>
      <c r="F2263" s="211"/>
    </row>
    <row r="2264" spans="1:6">
      <c r="A2264" s="227"/>
      <c r="B2264" s="197"/>
      <c r="C2264" s="197"/>
      <c r="D2264" s="197"/>
      <c r="E2264" s="211"/>
      <c r="F2264" s="211"/>
    </row>
    <row r="2265" spans="1:6">
      <c r="A2265" s="227"/>
      <c r="B2265" s="197"/>
      <c r="C2265" s="197"/>
      <c r="D2265" s="197"/>
      <c r="E2265" s="211"/>
      <c r="F2265" s="211"/>
    </row>
    <row r="2266" spans="1:6">
      <c r="A2266" s="227"/>
      <c r="B2266" s="197"/>
      <c r="C2266" s="197"/>
      <c r="D2266" s="197"/>
      <c r="E2266" s="211"/>
      <c r="F2266" s="211"/>
    </row>
    <row r="2267" spans="1:6">
      <c r="A2267" s="227"/>
      <c r="B2267" s="197"/>
      <c r="C2267" s="197"/>
      <c r="D2267" s="197"/>
      <c r="E2267" s="211"/>
      <c r="F2267" s="211"/>
    </row>
    <row r="2268" spans="1:6">
      <c r="A2268" s="227"/>
      <c r="B2268" s="197"/>
      <c r="C2268" s="197"/>
      <c r="D2268" s="197"/>
      <c r="E2268" s="211"/>
      <c r="F2268" s="211"/>
    </row>
    <row r="2269" spans="1:6">
      <c r="A2269" s="227"/>
      <c r="B2269" s="197"/>
      <c r="C2269" s="197"/>
      <c r="D2269" s="197"/>
      <c r="E2269" s="211"/>
      <c r="F2269" s="211"/>
    </row>
    <row r="2270" spans="1:6">
      <c r="A2270" s="227"/>
      <c r="B2270" s="197"/>
      <c r="C2270" s="197"/>
      <c r="D2270" s="197"/>
      <c r="E2270" s="211"/>
      <c r="F2270" s="211"/>
    </row>
    <row r="2271" spans="1:6">
      <c r="A2271" s="227"/>
      <c r="B2271" s="197"/>
      <c r="C2271" s="197"/>
      <c r="D2271" s="197"/>
      <c r="E2271" s="211"/>
      <c r="F2271" s="211"/>
    </row>
    <row r="2272" spans="1:6">
      <c r="A2272" s="227"/>
      <c r="B2272" s="197"/>
      <c r="C2272" s="197"/>
      <c r="D2272" s="197"/>
      <c r="E2272" s="211"/>
      <c r="F2272" s="211"/>
    </row>
    <row r="2273" spans="1:6">
      <c r="A2273" s="227"/>
      <c r="B2273" s="197"/>
      <c r="C2273" s="197"/>
      <c r="D2273" s="197"/>
      <c r="E2273" s="211"/>
      <c r="F2273" s="211"/>
    </row>
    <row r="2274" spans="1:6">
      <c r="A2274" s="227"/>
      <c r="B2274" s="197"/>
      <c r="C2274" s="197"/>
      <c r="D2274" s="197"/>
      <c r="E2274" s="211"/>
      <c r="F2274" s="211"/>
    </row>
    <row r="2275" spans="1:6">
      <c r="A2275" s="227"/>
      <c r="B2275" s="197"/>
      <c r="C2275" s="197"/>
      <c r="D2275" s="197"/>
      <c r="E2275" s="211"/>
      <c r="F2275" s="211"/>
    </row>
    <row r="2276" spans="1:6">
      <c r="A2276" s="227"/>
      <c r="B2276" s="197"/>
      <c r="C2276" s="197"/>
      <c r="D2276" s="197"/>
      <c r="E2276" s="211"/>
      <c r="F2276" s="211"/>
    </row>
    <row r="2277" spans="1:6">
      <c r="A2277" s="227"/>
      <c r="B2277" s="197"/>
      <c r="C2277" s="197"/>
      <c r="D2277" s="197"/>
      <c r="E2277" s="211"/>
      <c r="F2277" s="211"/>
    </row>
    <row r="2278" spans="1:6">
      <c r="A2278" s="227"/>
      <c r="B2278" s="197"/>
      <c r="C2278" s="197"/>
      <c r="D2278" s="197"/>
      <c r="E2278" s="211"/>
      <c r="F2278" s="211"/>
    </row>
    <row r="2279" spans="1:6">
      <c r="A2279" s="227"/>
      <c r="B2279" s="197"/>
      <c r="C2279" s="197"/>
      <c r="D2279" s="197"/>
      <c r="E2279" s="211"/>
      <c r="F2279" s="211"/>
    </row>
    <row r="2280" spans="1:6">
      <c r="A2280" s="227"/>
      <c r="B2280" s="197"/>
      <c r="C2280" s="197"/>
      <c r="D2280" s="197"/>
      <c r="E2280" s="211"/>
      <c r="F2280" s="211"/>
    </row>
    <row r="2281" spans="1:6">
      <c r="A2281" s="227"/>
      <c r="B2281" s="197"/>
      <c r="C2281" s="197"/>
      <c r="D2281" s="197"/>
      <c r="E2281" s="211"/>
      <c r="F2281" s="211"/>
    </row>
    <row r="2282" spans="1:6">
      <c r="A2282" s="227"/>
      <c r="B2282" s="197"/>
      <c r="C2282" s="197"/>
      <c r="D2282" s="197"/>
      <c r="E2282" s="211"/>
      <c r="F2282" s="211"/>
    </row>
    <row r="2283" spans="1:6">
      <c r="A2283" s="227"/>
      <c r="B2283" s="197"/>
      <c r="C2283" s="197"/>
      <c r="D2283" s="197"/>
      <c r="E2283" s="211"/>
      <c r="F2283" s="211"/>
    </row>
    <row r="2284" spans="1:6">
      <c r="A2284" s="227"/>
      <c r="B2284" s="197"/>
      <c r="C2284" s="197"/>
      <c r="D2284" s="197"/>
      <c r="E2284" s="211"/>
      <c r="F2284" s="211"/>
    </row>
    <row r="2285" spans="1:6">
      <c r="A2285" s="227"/>
      <c r="B2285" s="197"/>
      <c r="C2285" s="197"/>
      <c r="D2285" s="197"/>
      <c r="E2285" s="211"/>
      <c r="F2285" s="211"/>
    </row>
    <row r="2286" spans="1:6">
      <c r="A2286" s="227"/>
      <c r="B2286" s="197"/>
      <c r="C2286" s="197"/>
      <c r="D2286" s="197"/>
      <c r="E2286" s="211"/>
      <c r="F2286" s="211"/>
    </row>
    <row r="2287" spans="1:6">
      <c r="A2287" s="227"/>
      <c r="B2287" s="197"/>
      <c r="C2287" s="197"/>
      <c r="D2287" s="197"/>
      <c r="E2287" s="211"/>
      <c r="F2287" s="211"/>
    </row>
    <row r="2288" spans="1:6">
      <c r="A2288" s="227"/>
      <c r="B2288" s="197"/>
      <c r="C2288" s="197"/>
      <c r="D2288" s="197"/>
      <c r="E2288" s="211"/>
      <c r="F2288" s="211"/>
    </row>
    <row r="2289" spans="1:6">
      <c r="A2289" s="227"/>
      <c r="B2289" s="197"/>
      <c r="C2289" s="197"/>
      <c r="D2289" s="197"/>
      <c r="E2289" s="211"/>
      <c r="F2289" s="211"/>
    </row>
    <row r="2290" spans="1:6">
      <c r="A2290" s="227"/>
      <c r="B2290" s="197"/>
      <c r="C2290" s="197"/>
      <c r="D2290" s="197"/>
      <c r="E2290" s="211"/>
      <c r="F2290" s="211"/>
    </row>
    <row r="2291" spans="1:6">
      <c r="A2291" s="227"/>
      <c r="B2291" s="197"/>
      <c r="C2291" s="197"/>
      <c r="D2291" s="197"/>
      <c r="E2291" s="211"/>
      <c r="F2291" s="211"/>
    </row>
    <row r="2292" spans="1:6">
      <c r="A2292" s="227"/>
      <c r="B2292" s="197"/>
      <c r="C2292" s="197"/>
      <c r="D2292" s="197"/>
      <c r="E2292" s="211"/>
      <c r="F2292" s="211"/>
    </row>
    <row r="2293" spans="1:6">
      <c r="A2293" s="227"/>
      <c r="B2293" s="197"/>
      <c r="C2293" s="197"/>
      <c r="D2293" s="197"/>
      <c r="E2293" s="211"/>
      <c r="F2293" s="211"/>
    </row>
    <row r="2294" spans="1:6">
      <c r="A2294" s="227"/>
      <c r="B2294" s="197"/>
      <c r="C2294" s="197"/>
      <c r="D2294" s="197"/>
      <c r="E2294" s="211"/>
      <c r="F2294" s="211"/>
    </row>
    <row r="2295" spans="1:6">
      <c r="A2295" s="227"/>
      <c r="B2295" s="197"/>
      <c r="C2295" s="197"/>
      <c r="D2295" s="197"/>
      <c r="E2295" s="211"/>
      <c r="F2295" s="211"/>
    </row>
    <row r="2296" spans="1:6">
      <c r="A2296" s="227"/>
      <c r="B2296" s="197"/>
      <c r="C2296" s="197"/>
      <c r="D2296" s="197"/>
      <c r="E2296" s="211"/>
      <c r="F2296" s="211"/>
    </row>
    <row r="2297" spans="1:6">
      <c r="A2297" s="227"/>
      <c r="B2297" s="197"/>
      <c r="C2297" s="197"/>
      <c r="D2297" s="197"/>
      <c r="E2297" s="211"/>
      <c r="F2297" s="211"/>
    </row>
    <row r="2298" spans="1:6">
      <c r="A2298" s="227"/>
      <c r="B2298" s="197"/>
      <c r="C2298" s="197"/>
      <c r="D2298" s="197"/>
      <c r="E2298" s="211"/>
      <c r="F2298" s="211"/>
    </row>
    <row r="2299" spans="1:6">
      <c r="A2299" s="227"/>
      <c r="B2299" s="197"/>
      <c r="C2299" s="197"/>
      <c r="D2299" s="197"/>
      <c r="E2299" s="211"/>
      <c r="F2299" s="211"/>
    </row>
    <row r="2300" spans="1:6">
      <c r="A2300" s="227"/>
      <c r="B2300" s="197"/>
      <c r="C2300" s="197"/>
      <c r="D2300" s="197"/>
      <c r="E2300" s="211"/>
      <c r="F2300" s="211"/>
    </row>
    <row r="2301" spans="1:6">
      <c r="A2301" s="227"/>
      <c r="B2301" s="197"/>
      <c r="C2301" s="197"/>
      <c r="D2301" s="197"/>
      <c r="E2301" s="211"/>
      <c r="F2301" s="211"/>
    </row>
    <row r="2302" spans="1:6">
      <c r="A2302" s="227"/>
      <c r="B2302" s="197"/>
      <c r="C2302" s="197"/>
      <c r="D2302" s="197"/>
      <c r="E2302" s="211"/>
      <c r="F2302" s="211"/>
    </row>
    <row r="2303" spans="1:6">
      <c r="A2303" s="227"/>
      <c r="B2303" s="197"/>
      <c r="C2303" s="197"/>
      <c r="D2303" s="197"/>
      <c r="E2303" s="211"/>
      <c r="F2303" s="211"/>
    </row>
    <row r="2304" spans="1:6">
      <c r="A2304" s="227"/>
      <c r="B2304" s="197"/>
      <c r="C2304" s="197"/>
      <c r="D2304" s="197"/>
      <c r="E2304" s="211"/>
      <c r="F2304" s="211"/>
    </row>
    <row r="2305" spans="1:6">
      <c r="A2305" s="227"/>
      <c r="B2305" s="197"/>
      <c r="C2305" s="197"/>
      <c r="D2305" s="197"/>
      <c r="E2305" s="211"/>
      <c r="F2305" s="211"/>
    </row>
    <row r="2306" spans="1:6">
      <c r="A2306" s="227"/>
      <c r="B2306" s="197"/>
      <c r="C2306" s="197"/>
      <c r="D2306" s="197"/>
      <c r="E2306" s="211"/>
      <c r="F2306" s="211"/>
    </row>
    <row r="2307" spans="1:6">
      <c r="A2307" s="227"/>
      <c r="B2307" s="197"/>
      <c r="C2307" s="197"/>
      <c r="D2307" s="197"/>
      <c r="E2307" s="211"/>
      <c r="F2307" s="211"/>
    </row>
    <row r="2308" spans="1:6">
      <c r="A2308" s="227"/>
      <c r="B2308" s="197"/>
      <c r="C2308" s="197"/>
      <c r="D2308" s="197"/>
      <c r="E2308" s="211"/>
      <c r="F2308" s="211"/>
    </row>
    <row r="2309" spans="1:6">
      <c r="A2309" s="227"/>
      <c r="B2309" s="197"/>
      <c r="C2309" s="197"/>
      <c r="D2309" s="197"/>
      <c r="E2309" s="211"/>
      <c r="F2309" s="211"/>
    </row>
    <row r="2310" spans="1:6">
      <c r="A2310" s="227"/>
      <c r="B2310" s="197"/>
      <c r="C2310" s="197"/>
      <c r="D2310" s="197"/>
      <c r="E2310" s="211"/>
      <c r="F2310" s="211"/>
    </row>
    <row r="2311" spans="1:6">
      <c r="A2311" s="227"/>
      <c r="B2311" s="197"/>
      <c r="C2311" s="197"/>
      <c r="D2311" s="197"/>
      <c r="E2311" s="211"/>
      <c r="F2311" s="211"/>
    </row>
    <row r="2312" spans="1:6">
      <c r="A2312" s="227"/>
      <c r="B2312" s="197"/>
      <c r="C2312" s="197"/>
      <c r="D2312" s="197"/>
      <c r="E2312" s="211"/>
      <c r="F2312" s="211"/>
    </row>
    <row r="2313" spans="1:6">
      <c r="A2313" s="227"/>
      <c r="B2313" s="197"/>
      <c r="C2313" s="197"/>
      <c r="D2313" s="197"/>
      <c r="E2313" s="211"/>
      <c r="F2313" s="211"/>
    </row>
    <row r="2314" spans="1:6">
      <c r="A2314" s="227"/>
      <c r="B2314" s="197"/>
      <c r="C2314" s="197"/>
      <c r="D2314" s="197"/>
      <c r="E2314" s="211"/>
      <c r="F2314" s="211"/>
    </row>
    <row r="2315" spans="1:6">
      <c r="A2315" s="227"/>
      <c r="B2315" s="197"/>
      <c r="C2315" s="197"/>
      <c r="D2315" s="197"/>
      <c r="E2315" s="211"/>
      <c r="F2315" s="211"/>
    </row>
    <row r="2316" spans="1:6">
      <c r="A2316" s="227"/>
      <c r="B2316" s="197"/>
      <c r="C2316" s="197"/>
      <c r="D2316" s="197"/>
      <c r="E2316" s="211"/>
      <c r="F2316" s="211"/>
    </row>
    <row r="2317" spans="1:6">
      <c r="A2317" s="227"/>
      <c r="B2317" s="197"/>
      <c r="C2317" s="197"/>
      <c r="D2317" s="197"/>
      <c r="E2317" s="211"/>
      <c r="F2317" s="211"/>
    </row>
    <row r="2318" spans="1:6">
      <c r="A2318" s="227"/>
      <c r="B2318" s="197"/>
      <c r="C2318" s="197"/>
      <c r="D2318" s="197"/>
      <c r="E2318" s="211"/>
      <c r="F2318" s="211"/>
    </row>
    <row r="2319" spans="1:6">
      <c r="A2319" s="227"/>
      <c r="B2319" s="197"/>
      <c r="C2319" s="197"/>
      <c r="D2319" s="197"/>
      <c r="E2319" s="211"/>
      <c r="F2319" s="211"/>
    </row>
    <row r="2320" spans="1:6">
      <c r="A2320" s="227"/>
      <c r="B2320" s="197"/>
      <c r="C2320" s="197"/>
      <c r="D2320" s="197"/>
      <c r="E2320" s="211"/>
      <c r="F2320" s="211"/>
    </row>
    <row r="2321" spans="1:6">
      <c r="A2321" s="227"/>
      <c r="B2321" s="197"/>
      <c r="C2321" s="197"/>
      <c r="D2321" s="197"/>
      <c r="E2321" s="211"/>
      <c r="F2321" s="211"/>
    </row>
    <row r="2322" spans="1:6">
      <c r="A2322" s="227"/>
      <c r="B2322" s="197"/>
      <c r="C2322" s="197"/>
      <c r="D2322" s="197"/>
      <c r="E2322" s="211"/>
      <c r="F2322" s="211"/>
    </row>
    <row r="2323" spans="1:6">
      <c r="A2323" s="227"/>
      <c r="B2323" s="197"/>
      <c r="C2323" s="197"/>
      <c r="D2323" s="197"/>
      <c r="E2323" s="211"/>
      <c r="F2323" s="211"/>
    </row>
    <row r="2324" spans="1:6">
      <c r="A2324" s="227"/>
      <c r="B2324" s="197"/>
      <c r="C2324" s="197"/>
      <c r="D2324" s="197"/>
      <c r="E2324" s="211"/>
      <c r="F2324" s="211"/>
    </row>
    <row r="2325" spans="1:6">
      <c r="A2325" s="227"/>
      <c r="B2325" s="197"/>
      <c r="C2325" s="197"/>
      <c r="D2325" s="197"/>
      <c r="E2325" s="211"/>
      <c r="F2325" s="211"/>
    </row>
    <row r="2326" spans="1:6">
      <c r="A2326" s="227"/>
      <c r="B2326" s="197"/>
      <c r="C2326" s="197"/>
      <c r="D2326" s="197"/>
      <c r="E2326" s="211"/>
      <c r="F2326" s="211"/>
    </row>
    <row r="2327" spans="1:6">
      <c r="A2327" s="227"/>
      <c r="B2327" s="197"/>
      <c r="C2327" s="197"/>
      <c r="D2327" s="197"/>
      <c r="E2327" s="211"/>
      <c r="F2327" s="211"/>
    </row>
    <row r="2328" spans="1:6">
      <c r="A2328" s="227"/>
      <c r="B2328" s="197"/>
      <c r="C2328" s="197"/>
      <c r="D2328" s="197"/>
      <c r="E2328" s="211"/>
      <c r="F2328" s="211"/>
    </row>
    <row r="2329" spans="1:6">
      <c r="A2329" s="227"/>
      <c r="B2329" s="197"/>
      <c r="C2329" s="197"/>
      <c r="D2329" s="197"/>
      <c r="E2329" s="211"/>
      <c r="F2329" s="211"/>
    </row>
    <row r="2330" spans="1:6">
      <c r="A2330" s="227"/>
      <c r="B2330" s="197"/>
      <c r="C2330" s="197"/>
      <c r="D2330" s="197"/>
      <c r="E2330" s="211"/>
      <c r="F2330" s="211"/>
    </row>
    <row r="2331" spans="1:6">
      <c r="A2331" s="227"/>
      <c r="B2331" s="197"/>
      <c r="C2331" s="197"/>
      <c r="D2331" s="197"/>
      <c r="E2331" s="211"/>
      <c r="F2331" s="211"/>
    </row>
    <row r="2332" spans="1:6">
      <c r="A2332" s="227"/>
      <c r="B2332" s="197"/>
      <c r="C2332" s="197"/>
      <c r="D2332" s="197"/>
      <c r="E2332" s="211"/>
      <c r="F2332" s="211"/>
    </row>
    <row r="2333" spans="1:6">
      <c r="A2333" s="227"/>
      <c r="B2333" s="197"/>
      <c r="C2333" s="197"/>
      <c r="D2333" s="197"/>
      <c r="E2333" s="211"/>
      <c r="F2333" s="211"/>
    </row>
    <row r="2334" spans="1:6">
      <c r="A2334" s="227"/>
      <c r="B2334" s="197"/>
      <c r="C2334" s="197"/>
      <c r="D2334" s="197"/>
      <c r="E2334" s="211"/>
      <c r="F2334" s="211"/>
    </row>
    <row r="2335" spans="1:6">
      <c r="A2335" s="227"/>
      <c r="B2335" s="197"/>
      <c r="C2335" s="197"/>
      <c r="D2335" s="197"/>
      <c r="E2335" s="211"/>
      <c r="F2335" s="211"/>
    </row>
    <row r="2336" spans="1:6">
      <c r="A2336" s="227"/>
      <c r="B2336" s="197"/>
      <c r="C2336" s="197"/>
      <c r="D2336" s="197"/>
      <c r="E2336" s="211"/>
      <c r="F2336" s="211"/>
    </row>
    <row r="2337" spans="1:6">
      <c r="A2337" s="227"/>
      <c r="B2337" s="197"/>
      <c r="C2337" s="197"/>
      <c r="D2337" s="197"/>
      <c r="E2337" s="211"/>
      <c r="F2337" s="211"/>
    </row>
    <row r="2338" spans="1:6">
      <c r="A2338" s="227"/>
      <c r="B2338" s="197"/>
      <c r="C2338" s="197"/>
      <c r="D2338" s="197"/>
      <c r="E2338" s="211"/>
      <c r="F2338" s="211"/>
    </row>
    <row r="2339" spans="1:6">
      <c r="A2339" s="227"/>
      <c r="B2339" s="197"/>
      <c r="C2339" s="197"/>
      <c r="D2339" s="197"/>
      <c r="E2339" s="211"/>
      <c r="F2339" s="211"/>
    </row>
    <row r="2340" spans="1:6">
      <c r="A2340" s="227"/>
      <c r="B2340" s="197"/>
      <c r="C2340" s="197"/>
      <c r="D2340" s="197"/>
      <c r="E2340" s="211"/>
      <c r="F2340" s="211"/>
    </row>
    <row r="2341" spans="1:6">
      <c r="A2341" s="227"/>
      <c r="B2341" s="197"/>
      <c r="C2341" s="197"/>
      <c r="D2341" s="197"/>
      <c r="E2341" s="211"/>
      <c r="F2341" s="211"/>
    </row>
    <row r="2342" spans="1:6">
      <c r="A2342" s="227"/>
      <c r="B2342" s="197"/>
      <c r="C2342" s="197"/>
      <c r="D2342" s="197"/>
      <c r="E2342" s="211"/>
      <c r="F2342" s="211"/>
    </row>
    <row r="2343" spans="1:6">
      <c r="A2343" s="227"/>
      <c r="B2343" s="197"/>
      <c r="C2343" s="197"/>
      <c r="D2343" s="197"/>
      <c r="E2343" s="211"/>
      <c r="F2343" s="211"/>
    </row>
    <row r="2344" spans="1:6">
      <c r="A2344" s="227"/>
      <c r="B2344" s="197"/>
      <c r="C2344" s="197"/>
      <c r="D2344" s="197"/>
      <c r="E2344" s="211"/>
      <c r="F2344" s="211"/>
    </row>
    <row r="2345" spans="1:6">
      <c r="A2345" s="227"/>
      <c r="B2345" s="197"/>
      <c r="C2345" s="197"/>
      <c r="D2345" s="197"/>
      <c r="E2345" s="211"/>
      <c r="F2345" s="211"/>
    </row>
    <row r="2346" spans="1:6">
      <c r="A2346" s="227"/>
      <c r="B2346" s="197"/>
      <c r="C2346" s="197"/>
      <c r="D2346" s="197"/>
      <c r="E2346" s="211"/>
      <c r="F2346" s="211"/>
    </row>
    <row r="2347" spans="1:6">
      <c r="A2347" s="227"/>
      <c r="B2347" s="197"/>
      <c r="C2347" s="197"/>
      <c r="D2347" s="197"/>
      <c r="E2347" s="211"/>
      <c r="F2347" s="211"/>
    </row>
    <row r="2348" spans="1:6">
      <c r="A2348" s="227"/>
      <c r="B2348" s="197"/>
      <c r="C2348" s="197"/>
      <c r="D2348" s="197"/>
      <c r="E2348" s="211"/>
      <c r="F2348" s="211"/>
    </row>
    <row r="2349" spans="1:6">
      <c r="A2349" s="227"/>
      <c r="B2349" s="197"/>
      <c r="C2349" s="197"/>
      <c r="D2349" s="197"/>
      <c r="E2349" s="211"/>
      <c r="F2349" s="211"/>
    </row>
    <row r="2350" spans="1:6">
      <c r="A2350" s="227"/>
      <c r="B2350" s="197"/>
      <c r="C2350" s="197"/>
      <c r="D2350" s="197"/>
      <c r="E2350" s="211"/>
      <c r="F2350" s="211"/>
    </row>
    <row r="2351" spans="1:6">
      <c r="A2351" s="227"/>
      <c r="B2351" s="197"/>
      <c r="C2351" s="197"/>
      <c r="D2351" s="197"/>
      <c r="E2351" s="211"/>
      <c r="F2351" s="211"/>
    </row>
    <row r="2352" spans="1:6">
      <c r="A2352" s="227"/>
      <c r="B2352" s="197"/>
      <c r="C2352" s="197"/>
      <c r="D2352" s="197"/>
      <c r="E2352" s="211"/>
      <c r="F2352" s="211"/>
    </row>
    <row r="2353" spans="1:6">
      <c r="A2353" s="227"/>
      <c r="B2353" s="197"/>
      <c r="C2353" s="197"/>
      <c r="D2353" s="197"/>
      <c r="E2353" s="211"/>
      <c r="F2353" s="211"/>
    </row>
    <row r="2354" spans="1:6">
      <c r="A2354" s="227"/>
      <c r="B2354" s="197"/>
      <c r="C2354" s="197"/>
      <c r="D2354" s="197"/>
      <c r="E2354" s="211"/>
      <c r="F2354" s="211"/>
    </row>
    <row r="2355" spans="1:6">
      <c r="A2355" s="227"/>
      <c r="B2355" s="197"/>
      <c r="C2355" s="197"/>
      <c r="D2355" s="197"/>
      <c r="E2355" s="211"/>
      <c r="F2355" s="211"/>
    </row>
    <row r="2356" spans="1:6">
      <c r="A2356" s="227"/>
      <c r="B2356" s="197"/>
      <c r="C2356" s="197"/>
      <c r="D2356" s="197"/>
      <c r="E2356" s="211"/>
      <c r="F2356" s="211"/>
    </row>
    <row r="2357" spans="1:6">
      <c r="A2357" s="227"/>
      <c r="B2357" s="197"/>
      <c r="C2357" s="197"/>
      <c r="D2357" s="197"/>
      <c r="E2357" s="211"/>
      <c r="F2357" s="211"/>
    </row>
    <row r="2358" spans="1:6">
      <c r="A2358" s="227"/>
      <c r="B2358" s="197"/>
      <c r="C2358" s="197"/>
      <c r="D2358" s="197"/>
      <c r="E2358" s="211"/>
      <c r="F2358" s="211"/>
    </row>
    <row r="2359" spans="1:6">
      <c r="A2359" s="227"/>
      <c r="B2359" s="197"/>
      <c r="C2359" s="197"/>
      <c r="D2359" s="197"/>
      <c r="E2359" s="211"/>
      <c r="F2359" s="211"/>
    </row>
    <row r="2360" spans="1:6">
      <c r="A2360" s="227"/>
      <c r="B2360" s="197"/>
      <c r="C2360" s="197"/>
      <c r="D2360" s="197"/>
      <c r="E2360" s="211"/>
      <c r="F2360" s="211"/>
    </row>
    <row r="2361" spans="1:6">
      <c r="A2361" s="227"/>
      <c r="B2361" s="197"/>
      <c r="C2361" s="197"/>
      <c r="D2361" s="197"/>
      <c r="E2361" s="211"/>
      <c r="F2361" s="211"/>
    </row>
    <row r="2362" spans="1:6">
      <c r="A2362" s="227"/>
      <c r="B2362" s="197"/>
      <c r="C2362" s="197"/>
      <c r="D2362" s="197"/>
      <c r="E2362" s="211"/>
      <c r="F2362" s="211"/>
    </row>
    <row r="2363" spans="1:6">
      <c r="A2363" s="227"/>
      <c r="B2363" s="197"/>
      <c r="C2363" s="197"/>
      <c r="D2363" s="197"/>
      <c r="E2363" s="211"/>
      <c r="F2363" s="211"/>
    </row>
    <row r="2364" spans="1:6">
      <c r="A2364" s="227"/>
      <c r="B2364" s="197"/>
      <c r="C2364" s="197"/>
      <c r="D2364" s="197"/>
      <c r="E2364" s="211"/>
      <c r="F2364" s="211"/>
    </row>
    <row r="2365" spans="1:6">
      <c r="A2365" s="227"/>
      <c r="B2365" s="197"/>
      <c r="C2365" s="197"/>
      <c r="D2365" s="197"/>
      <c r="E2365" s="211"/>
      <c r="F2365" s="211"/>
    </row>
    <row r="2366" spans="1:6">
      <c r="A2366" s="227"/>
      <c r="B2366" s="197"/>
      <c r="C2366" s="197"/>
      <c r="D2366" s="197"/>
      <c r="E2366" s="211"/>
      <c r="F2366" s="211"/>
    </row>
    <row r="2367" spans="1:6">
      <c r="A2367" s="227"/>
      <c r="B2367" s="197"/>
      <c r="C2367" s="197"/>
      <c r="D2367" s="197"/>
      <c r="E2367" s="211"/>
      <c r="F2367" s="211"/>
    </row>
    <row r="2368" spans="1:6">
      <c r="A2368" s="227"/>
      <c r="B2368" s="197"/>
      <c r="C2368" s="197"/>
      <c r="D2368" s="197"/>
      <c r="E2368" s="211"/>
      <c r="F2368" s="211"/>
    </row>
    <row r="2369" spans="1:6">
      <c r="A2369" s="227"/>
      <c r="B2369" s="197"/>
      <c r="C2369" s="197"/>
      <c r="D2369" s="197"/>
      <c r="E2369" s="211"/>
      <c r="F2369" s="211"/>
    </row>
    <row r="2370" spans="1:6">
      <c r="A2370" s="227"/>
      <c r="B2370" s="197"/>
      <c r="C2370" s="197"/>
      <c r="D2370" s="197"/>
      <c r="E2370" s="211"/>
      <c r="F2370" s="211"/>
    </row>
    <row r="2371" spans="1:6">
      <c r="A2371" s="227"/>
      <c r="B2371" s="197"/>
      <c r="C2371" s="197"/>
      <c r="D2371" s="197"/>
      <c r="E2371" s="211"/>
      <c r="F2371" s="211"/>
    </row>
    <row r="2372" spans="1:6">
      <c r="A2372" s="227"/>
      <c r="B2372" s="197"/>
      <c r="C2372" s="197"/>
      <c r="D2372" s="197"/>
      <c r="E2372" s="211"/>
      <c r="F2372" s="211"/>
    </row>
    <row r="2373" spans="1:6">
      <c r="A2373" s="227"/>
      <c r="B2373" s="197"/>
      <c r="C2373" s="197"/>
      <c r="D2373" s="197"/>
      <c r="E2373" s="211"/>
      <c r="F2373" s="211"/>
    </row>
    <row r="2374" spans="1:6">
      <c r="A2374" s="227"/>
      <c r="B2374" s="197"/>
      <c r="C2374" s="197"/>
      <c r="D2374" s="197"/>
      <c r="E2374" s="211"/>
      <c r="F2374" s="211"/>
    </row>
    <row r="2375" spans="1:6">
      <c r="A2375" s="227"/>
      <c r="B2375" s="197"/>
      <c r="C2375" s="197"/>
      <c r="D2375" s="197"/>
      <c r="E2375" s="211"/>
      <c r="F2375" s="211"/>
    </row>
    <row r="2376" spans="1:6">
      <c r="A2376" s="227"/>
      <c r="B2376" s="197"/>
      <c r="C2376" s="197"/>
      <c r="D2376" s="197"/>
      <c r="E2376" s="211"/>
      <c r="F2376" s="211"/>
    </row>
    <row r="2377" spans="1:6">
      <c r="A2377" s="227"/>
      <c r="B2377" s="197"/>
      <c r="C2377" s="197"/>
      <c r="D2377" s="197"/>
      <c r="E2377" s="211"/>
      <c r="F2377" s="211"/>
    </row>
    <row r="2378" spans="1:6">
      <c r="A2378" s="227"/>
      <c r="B2378" s="197"/>
      <c r="C2378" s="197"/>
      <c r="D2378" s="197"/>
      <c r="E2378" s="211"/>
      <c r="F2378" s="211"/>
    </row>
    <row r="2379" spans="1:6">
      <c r="A2379" s="227"/>
      <c r="B2379" s="197"/>
      <c r="C2379" s="197"/>
      <c r="D2379" s="197"/>
      <c r="E2379" s="211"/>
      <c r="F2379" s="211"/>
    </row>
    <row r="2380" spans="1:6">
      <c r="A2380" s="227"/>
      <c r="B2380" s="197"/>
      <c r="C2380" s="197"/>
      <c r="D2380" s="197"/>
      <c r="E2380" s="211"/>
      <c r="F2380" s="211"/>
    </row>
    <row r="2381" spans="1:6">
      <c r="A2381" s="227"/>
      <c r="B2381" s="197"/>
      <c r="C2381" s="197"/>
      <c r="D2381" s="197"/>
      <c r="E2381" s="211"/>
      <c r="F2381" s="211"/>
    </row>
    <row r="2382" spans="1:6">
      <c r="A2382" s="227"/>
      <c r="B2382" s="197"/>
      <c r="C2382" s="197"/>
      <c r="D2382" s="197"/>
      <c r="E2382" s="211"/>
      <c r="F2382" s="211"/>
    </row>
    <row r="2383" spans="1:6">
      <c r="A2383" s="227"/>
      <c r="B2383" s="197"/>
      <c r="C2383" s="197"/>
      <c r="D2383" s="197"/>
      <c r="E2383" s="211"/>
      <c r="F2383" s="211"/>
    </row>
    <row r="2384" spans="1:6">
      <c r="A2384" s="227"/>
      <c r="B2384" s="197"/>
      <c r="C2384" s="197"/>
      <c r="D2384" s="197"/>
      <c r="E2384" s="211"/>
      <c r="F2384" s="211"/>
    </row>
    <row r="2385" spans="1:6">
      <c r="A2385" s="227"/>
      <c r="B2385" s="197"/>
      <c r="C2385" s="197"/>
      <c r="D2385" s="197"/>
      <c r="E2385" s="211"/>
      <c r="F2385" s="211"/>
    </row>
    <row r="2386" spans="1:6">
      <c r="A2386" s="227"/>
      <c r="B2386" s="197"/>
      <c r="C2386" s="197"/>
      <c r="D2386" s="197"/>
      <c r="E2386" s="211"/>
      <c r="F2386" s="211"/>
    </row>
    <row r="2387" spans="1:6">
      <c r="A2387" s="227"/>
      <c r="B2387" s="197"/>
      <c r="C2387" s="197"/>
      <c r="D2387" s="197"/>
      <c r="E2387" s="211"/>
      <c r="F2387" s="211"/>
    </row>
    <row r="2388" spans="1:6">
      <c r="A2388" s="227"/>
      <c r="B2388" s="197"/>
      <c r="C2388" s="197"/>
      <c r="D2388" s="197"/>
      <c r="E2388" s="211"/>
      <c r="F2388" s="211"/>
    </row>
    <row r="2389" spans="1:6">
      <c r="A2389" s="227"/>
      <c r="B2389" s="197"/>
      <c r="C2389" s="197"/>
      <c r="D2389" s="197"/>
      <c r="E2389" s="211"/>
      <c r="F2389" s="211"/>
    </row>
    <row r="2390" spans="1:6">
      <c r="A2390" s="227"/>
      <c r="B2390" s="197"/>
      <c r="C2390" s="197"/>
      <c r="D2390" s="197"/>
      <c r="E2390" s="211"/>
      <c r="F2390" s="211"/>
    </row>
    <row r="2391" spans="1:6">
      <c r="A2391" s="227"/>
      <c r="B2391" s="197"/>
      <c r="C2391" s="197"/>
      <c r="D2391" s="197"/>
      <c r="E2391" s="211"/>
      <c r="F2391" s="211"/>
    </row>
    <row r="2392" spans="1:6">
      <c r="A2392" s="227"/>
      <c r="B2392" s="197"/>
      <c r="C2392" s="197"/>
      <c r="D2392" s="197"/>
      <c r="E2392" s="211"/>
      <c r="F2392" s="211"/>
    </row>
    <row r="2393" spans="1:6">
      <c r="A2393" s="227"/>
      <c r="B2393" s="197"/>
      <c r="C2393" s="197"/>
      <c r="D2393" s="197"/>
      <c r="E2393" s="211"/>
      <c r="F2393" s="211"/>
    </row>
    <row r="2394" spans="1:6">
      <c r="A2394" s="227"/>
      <c r="B2394" s="197"/>
      <c r="C2394" s="197"/>
      <c r="D2394" s="197"/>
      <c r="E2394" s="211"/>
      <c r="F2394" s="211"/>
    </row>
    <row r="2395" spans="1:6">
      <c r="A2395" s="227"/>
      <c r="B2395" s="197"/>
      <c r="C2395" s="197"/>
      <c r="D2395" s="197"/>
      <c r="E2395" s="211"/>
      <c r="F2395" s="211"/>
    </row>
    <row r="2396" spans="1:6">
      <c r="A2396" s="227"/>
      <c r="B2396" s="197"/>
      <c r="C2396" s="197"/>
      <c r="D2396" s="197"/>
      <c r="E2396" s="211"/>
      <c r="F2396" s="211"/>
    </row>
    <row r="2397" spans="1:6">
      <c r="A2397" s="227"/>
      <c r="B2397" s="197"/>
      <c r="C2397" s="197"/>
      <c r="D2397" s="197"/>
      <c r="E2397" s="211"/>
      <c r="F2397" s="211"/>
    </row>
    <row r="2398" spans="1:6">
      <c r="A2398" s="227"/>
      <c r="B2398" s="197"/>
      <c r="C2398" s="197"/>
      <c r="D2398" s="197"/>
      <c r="E2398" s="211"/>
      <c r="F2398" s="211"/>
    </row>
    <row r="2399" spans="1:6">
      <c r="A2399" s="227"/>
      <c r="B2399" s="197"/>
      <c r="C2399" s="197"/>
      <c r="D2399" s="197"/>
      <c r="E2399" s="211"/>
      <c r="F2399" s="211"/>
    </row>
    <row r="2400" spans="1:6">
      <c r="A2400" s="227"/>
      <c r="B2400" s="197"/>
      <c r="C2400" s="197"/>
      <c r="D2400" s="197"/>
      <c r="E2400" s="211"/>
      <c r="F2400" s="211"/>
    </row>
    <row r="2401" spans="1:6">
      <c r="A2401" s="227"/>
      <c r="B2401" s="197"/>
      <c r="C2401" s="197"/>
      <c r="D2401" s="197"/>
      <c r="E2401" s="211"/>
      <c r="F2401" s="211"/>
    </row>
    <row r="2402" spans="1:6">
      <c r="A2402" s="227"/>
      <c r="B2402" s="197"/>
      <c r="C2402" s="197"/>
      <c r="D2402" s="197"/>
      <c r="E2402" s="211"/>
      <c r="F2402" s="211"/>
    </row>
    <row r="2403" spans="1:6">
      <c r="A2403" s="227"/>
      <c r="B2403" s="197"/>
      <c r="C2403" s="197"/>
      <c r="D2403" s="197"/>
      <c r="E2403" s="211"/>
      <c r="F2403" s="211"/>
    </row>
    <row r="2404" spans="1:6">
      <c r="A2404" s="227"/>
      <c r="B2404" s="197"/>
      <c r="C2404" s="197"/>
      <c r="D2404" s="197"/>
      <c r="E2404" s="211"/>
      <c r="F2404" s="211"/>
    </row>
    <row r="2405" spans="1:6">
      <c r="A2405" s="227"/>
      <c r="B2405" s="197"/>
      <c r="C2405" s="197"/>
      <c r="D2405" s="197"/>
      <c r="E2405" s="211"/>
      <c r="F2405" s="211"/>
    </row>
    <row r="2406" spans="1:6">
      <c r="A2406" s="227"/>
      <c r="B2406" s="197"/>
      <c r="C2406" s="197"/>
      <c r="D2406" s="197"/>
      <c r="E2406" s="211"/>
      <c r="F2406" s="211"/>
    </row>
    <row r="2407" spans="1:6">
      <c r="A2407" s="227"/>
      <c r="B2407" s="197"/>
      <c r="C2407" s="197"/>
      <c r="D2407" s="197"/>
      <c r="E2407" s="211"/>
      <c r="F2407" s="211"/>
    </row>
    <row r="2408" spans="1:6">
      <c r="A2408" s="227"/>
      <c r="B2408" s="197"/>
      <c r="C2408" s="197"/>
      <c r="D2408" s="197"/>
      <c r="E2408" s="211"/>
      <c r="F2408" s="211"/>
    </row>
    <row r="2409" spans="1:6">
      <c r="A2409" s="227"/>
      <c r="B2409" s="197"/>
      <c r="C2409" s="197"/>
      <c r="D2409" s="197"/>
      <c r="E2409" s="211"/>
      <c r="F2409" s="211"/>
    </row>
    <row r="2410" spans="1:6">
      <c r="A2410" s="227"/>
      <c r="B2410" s="197"/>
      <c r="C2410" s="197"/>
      <c r="D2410" s="197"/>
      <c r="E2410" s="211"/>
      <c r="F2410" s="211"/>
    </row>
    <row r="2411" spans="1:6">
      <c r="A2411" s="227"/>
      <c r="B2411" s="197"/>
      <c r="C2411" s="197"/>
      <c r="D2411" s="197"/>
      <c r="E2411" s="211"/>
      <c r="F2411" s="211"/>
    </row>
    <row r="2412" spans="1:6">
      <c r="A2412" s="227"/>
      <c r="B2412" s="197"/>
      <c r="C2412" s="197"/>
      <c r="D2412" s="197"/>
      <c r="E2412" s="211"/>
      <c r="F2412" s="211"/>
    </row>
    <row r="2413" spans="1:6">
      <c r="A2413" s="227"/>
      <c r="B2413" s="197"/>
      <c r="C2413" s="197"/>
      <c r="D2413" s="197"/>
      <c r="E2413" s="211"/>
      <c r="F2413" s="211"/>
    </row>
    <row r="2414" spans="1:6">
      <c r="A2414" s="227"/>
      <c r="B2414" s="197"/>
      <c r="C2414" s="197"/>
      <c r="D2414" s="197"/>
      <c r="E2414" s="211"/>
      <c r="F2414" s="211"/>
    </row>
    <row r="2415" spans="1:6">
      <c r="A2415" s="227"/>
      <c r="B2415" s="197"/>
      <c r="C2415" s="197"/>
      <c r="D2415" s="197"/>
      <c r="E2415" s="211"/>
      <c r="F2415" s="211"/>
    </row>
    <row r="2416" spans="1:6">
      <c r="A2416" s="227"/>
      <c r="B2416" s="197"/>
      <c r="C2416" s="197"/>
      <c r="D2416" s="197"/>
      <c r="E2416" s="211"/>
      <c r="F2416" s="211"/>
    </row>
    <row r="2417" spans="1:6">
      <c r="A2417" s="227"/>
      <c r="B2417" s="197"/>
      <c r="C2417" s="197"/>
      <c r="D2417" s="197"/>
      <c r="E2417" s="211"/>
      <c r="F2417" s="211"/>
    </row>
    <row r="2418" spans="1:6">
      <c r="A2418" s="227"/>
      <c r="B2418" s="197"/>
      <c r="C2418" s="197"/>
      <c r="D2418" s="197"/>
      <c r="E2418" s="211"/>
      <c r="F2418" s="211"/>
    </row>
    <row r="2419" spans="1:6">
      <c r="A2419" s="227"/>
      <c r="B2419" s="197"/>
      <c r="C2419" s="197"/>
      <c r="D2419" s="197"/>
      <c r="E2419" s="211"/>
      <c r="F2419" s="211"/>
    </row>
    <row r="2420" spans="1:6">
      <c r="A2420" s="227"/>
      <c r="B2420" s="197"/>
      <c r="C2420" s="197"/>
      <c r="D2420" s="197"/>
      <c r="E2420" s="211"/>
      <c r="F2420" s="211"/>
    </row>
    <row r="2421" spans="1:6">
      <c r="A2421" s="227"/>
      <c r="B2421" s="197"/>
      <c r="C2421" s="197"/>
      <c r="D2421" s="197"/>
      <c r="E2421" s="211"/>
      <c r="F2421" s="211"/>
    </row>
    <row r="2422" spans="1:6">
      <c r="A2422" s="227"/>
      <c r="B2422" s="197"/>
      <c r="C2422" s="197"/>
      <c r="D2422" s="197"/>
      <c r="E2422" s="211"/>
      <c r="F2422" s="211"/>
    </row>
    <row r="2423" spans="1:6">
      <c r="A2423" s="227"/>
      <c r="B2423" s="197"/>
      <c r="C2423" s="197"/>
      <c r="D2423" s="197"/>
      <c r="E2423" s="211"/>
      <c r="F2423" s="211"/>
    </row>
    <row r="2424" spans="1:6">
      <c r="A2424" s="227"/>
      <c r="B2424" s="197"/>
      <c r="C2424" s="197"/>
      <c r="D2424" s="197"/>
      <c r="E2424" s="211"/>
      <c r="F2424" s="211"/>
    </row>
    <row r="2425" spans="1:6">
      <c r="A2425" s="227"/>
      <c r="B2425" s="197"/>
      <c r="C2425" s="197"/>
      <c r="D2425" s="197"/>
      <c r="E2425" s="211"/>
      <c r="F2425" s="211"/>
    </row>
    <row r="2426" spans="1:6">
      <c r="A2426" s="227"/>
      <c r="B2426" s="197"/>
      <c r="C2426" s="197"/>
      <c r="D2426" s="197"/>
      <c r="E2426" s="211"/>
      <c r="F2426" s="211"/>
    </row>
    <row r="2427" spans="1:6">
      <c r="A2427" s="227"/>
      <c r="B2427" s="197"/>
      <c r="C2427" s="197"/>
      <c r="D2427" s="197"/>
      <c r="E2427" s="211"/>
      <c r="F2427" s="211"/>
    </row>
    <row r="2428" spans="1:6">
      <c r="A2428" s="227"/>
      <c r="B2428" s="197"/>
      <c r="C2428" s="197"/>
      <c r="D2428" s="197"/>
      <c r="E2428" s="211"/>
      <c r="F2428" s="211"/>
    </row>
    <row r="2429" spans="1:6">
      <c r="A2429" s="227"/>
      <c r="B2429" s="197"/>
      <c r="C2429" s="197"/>
      <c r="D2429" s="197"/>
      <c r="E2429" s="211"/>
      <c r="F2429" s="211"/>
    </row>
    <row r="2430" spans="1:6">
      <c r="A2430" s="227"/>
      <c r="B2430" s="197"/>
      <c r="C2430" s="197"/>
      <c r="D2430" s="197"/>
      <c r="E2430" s="211"/>
      <c r="F2430" s="211"/>
    </row>
    <row r="2431" spans="1:6">
      <c r="A2431" s="227"/>
      <c r="B2431" s="197"/>
      <c r="C2431" s="197"/>
      <c r="D2431" s="197"/>
      <c r="E2431" s="211"/>
      <c r="F2431" s="211"/>
    </row>
    <row r="2432" spans="1:6">
      <c r="A2432" s="227"/>
      <c r="B2432" s="197"/>
      <c r="C2432" s="197"/>
      <c r="D2432" s="197"/>
      <c r="E2432" s="211"/>
      <c r="F2432" s="211"/>
    </row>
    <row r="2433" spans="1:6">
      <c r="A2433" s="227"/>
      <c r="B2433" s="197"/>
      <c r="C2433" s="197"/>
      <c r="D2433" s="197"/>
      <c r="E2433" s="211"/>
      <c r="F2433" s="211"/>
    </row>
    <row r="2434" spans="1:6">
      <c r="A2434" s="227"/>
      <c r="B2434" s="197"/>
      <c r="C2434" s="197"/>
      <c r="D2434" s="197"/>
      <c r="E2434" s="211"/>
      <c r="F2434" s="211"/>
    </row>
    <row r="2435" spans="1:6">
      <c r="A2435" s="227"/>
      <c r="B2435" s="197"/>
      <c r="C2435" s="197"/>
      <c r="D2435" s="197"/>
      <c r="E2435" s="211"/>
      <c r="F2435" s="211"/>
    </row>
    <row r="2436" spans="1:6">
      <c r="A2436" s="227"/>
      <c r="B2436" s="197"/>
      <c r="C2436" s="197"/>
      <c r="D2436" s="197"/>
      <c r="E2436" s="211"/>
      <c r="F2436" s="211"/>
    </row>
    <row r="2437" spans="1:6">
      <c r="A2437" s="227"/>
      <c r="B2437" s="197"/>
      <c r="C2437" s="197"/>
      <c r="D2437" s="197"/>
      <c r="E2437" s="211"/>
      <c r="F2437" s="211"/>
    </row>
    <row r="2438" spans="1:6">
      <c r="A2438" s="227"/>
      <c r="B2438" s="197"/>
      <c r="C2438" s="197"/>
      <c r="D2438" s="197"/>
      <c r="E2438" s="211"/>
      <c r="F2438" s="211"/>
    </row>
    <row r="2439" spans="1:6">
      <c r="A2439" s="227"/>
      <c r="B2439" s="197"/>
      <c r="C2439" s="197"/>
      <c r="D2439" s="197"/>
      <c r="E2439" s="211"/>
      <c r="F2439" s="211"/>
    </row>
    <row r="2440" spans="1:6">
      <c r="A2440" s="227"/>
      <c r="B2440" s="197"/>
      <c r="C2440" s="197"/>
      <c r="D2440" s="197"/>
      <c r="E2440" s="211"/>
      <c r="F2440" s="211"/>
    </row>
    <row r="2441" spans="1:6">
      <c r="A2441" s="227"/>
      <c r="B2441" s="197"/>
      <c r="C2441" s="197"/>
      <c r="D2441" s="197"/>
      <c r="E2441" s="211"/>
      <c r="F2441" s="211"/>
    </row>
    <row r="2442" spans="1:6">
      <c r="A2442" s="227"/>
      <c r="B2442" s="197"/>
      <c r="C2442" s="197"/>
      <c r="D2442" s="197"/>
      <c r="E2442" s="211"/>
      <c r="F2442" s="211"/>
    </row>
    <row r="2443" spans="1:6">
      <c r="A2443" s="227"/>
      <c r="B2443" s="197"/>
      <c r="C2443" s="197"/>
      <c r="D2443" s="197"/>
      <c r="E2443" s="211"/>
      <c r="F2443" s="211"/>
    </row>
    <row r="2444" spans="1:6">
      <c r="A2444" s="227"/>
      <c r="B2444" s="197"/>
      <c r="C2444" s="197"/>
      <c r="D2444" s="197"/>
      <c r="E2444" s="211"/>
      <c r="F2444" s="211"/>
    </row>
    <row r="2445" spans="1:6">
      <c r="A2445" s="227"/>
      <c r="B2445" s="197"/>
      <c r="C2445" s="197"/>
      <c r="D2445" s="197"/>
      <c r="E2445" s="211"/>
      <c r="F2445" s="211"/>
    </row>
    <row r="2446" spans="1:6">
      <c r="A2446" s="227"/>
      <c r="B2446" s="197"/>
      <c r="C2446" s="197"/>
      <c r="D2446" s="197"/>
      <c r="E2446" s="211"/>
      <c r="F2446" s="211"/>
    </row>
    <row r="2447" spans="1:6">
      <c r="A2447" s="227"/>
      <c r="B2447" s="197"/>
      <c r="C2447" s="197"/>
      <c r="D2447" s="197"/>
      <c r="E2447" s="211"/>
      <c r="F2447" s="211"/>
    </row>
    <row r="2448" spans="1:6">
      <c r="A2448" s="227"/>
      <c r="B2448" s="197"/>
      <c r="C2448" s="197"/>
      <c r="D2448" s="197"/>
      <c r="E2448" s="211"/>
      <c r="F2448" s="211"/>
    </row>
    <row r="2449" spans="1:6">
      <c r="A2449" s="227"/>
      <c r="B2449" s="197"/>
      <c r="C2449" s="197"/>
      <c r="D2449" s="197"/>
      <c r="E2449" s="211"/>
      <c r="F2449" s="211"/>
    </row>
    <row r="2450" spans="1:6">
      <c r="A2450" s="227"/>
      <c r="B2450" s="197"/>
      <c r="C2450" s="197"/>
      <c r="D2450" s="197"/>
      <c r="E2450" s="211"/>
      <c r="F2450" s="211"/>
    </row>
    <row r="2451" spans="1:6">
      <c r="A2451" s="227"/>
      <c r="B2451" s="197"/>
      <c r="C2451" s="197"/>
      <c r="D2451" s="197"/>
      <c r="E2451" s="211"/>
      <c r="F2451" s="211"/>
    </row>
    <row r="2452" spans="1:6">
      <c r="A2452" s="227"/>
      <c r="B2452" s="197"/>
      <c r="C2452" s="197"/>
      <c r="D2452" s="197"/>
      <c r="E2452" s="211"/>
      <c r="F2452" s="211"/>
    </row>
    <row r="2453" spans="1:6">
      <c r="A2453" s="227"/>
      <c r="B2453" s="197"/>
      <c r="C2453" s="197"/>
      <c r="D2453" s="197"/>
      <c r="E2453" s="211"/>
      <c r="F2453" s="211"/>
    </row>
    <row r="2454" spans="1:6">
      <c r="A2454" s="227"/>
      <c r="B2454" s="197"/>
      <c r="C2454" s="197"/>
      <c r="D2454" s="197"/>
      <c r="E2454" s="211"/>
      <c r="F2454" s="211"/>
    </row>
    <row r="2455" spans="1:6">
      <c r="A2455" s="227"/>
      <c r="B2455" s="197"/>
      <c r="C2455" s="197"/>
      <c r="D2455" s="197"/>
      <c r="E2455" s="211"/>
      <c r="F2455" s="211"/>
    </row>
    <row r="2456" spans="1:6">
      <c r="A2456" s="227"/>
      <c r="B2456" s="197"/>
      <c r="C2456" s="197"/>
      <c r="D2456" s="197"/>
      <c r="E2456" s="211"/>
      <c r="F2456" s="211"/>
    </row>
    <row r="2457" spans="1:6">
      <c r="A2457" s="227"/>
      <c r="B2457" s="197"/>
      <c r="C2457" s="197"/>
      <c r="D2457" s="197"/>
      <c r="E2457" s="211"/>
      <c r="F2457" s="211"/>
    </row>
    <row r="2458" spans="1:6">
      <c r="A2458" s="227"/>
      <c r="B2458" s="197"/>
      <c r="C2458" s="197"/>
      <c r="D2458" s="197"/>
      <c r="E2458" s="211"/>
      <c r="F2458" s="211"/>
    </row>
    <row r="2459" spans="1:6">
      <c r="A2459" s="227"/>
      <c r="B2459" s="197"/>
      <c r="C2459" s="197"/>
      <c r="D2459" s="197"/>
      <c r="E2459" s="211"/>
      <c r="F2459" s="211"/>
    </row>
    <row r="2460" spans="1:6">
      <c r="A2460" s="227"/>
      <c r="B2460" s="197"/>
      <c r="C2460" s="197"/>
      <c r="D2460" s="197"/>
      <c r="E2460" s="211"/>
      <c r="F2460" s="211"/>
    </row>
    <row r="2461" spans="1:6">
      <c r="A2461" s="227"/>
      <c r="B2461" s="197"/>
      <c r="C2461" s="197"/>
      <c r="D2461" s="197"/>
      <c r="E2461" s="211"/>
      <c r="F2461" s="211"/>
    </row>
    <row r="2462" spans="1:6">
      <c r="A2462" s="227"/>
      <c r="B2462" s="197"/>
      <c r="C2462" s="197"/>
      <c r="D2462" s="197"/>
      <c r="E2462" s="211"/>
      <c r="F2462" s="211"/>
    </row>
    <row r="2463" spans="1:6">
      <c r="A2463" s="227"/>
      <c r="B2463" s="197"/>
      <c r="C2463" s="197"/>
      <c r="D2463" s="197"/>
      <c r="E2463" s="211"/>
      <c r="F2463" s="211"/>
    </row>
    <row r="2464" spans="1:6">
      <c r="A2464" s="227"/>
      <c r="B2464" s="197"/>
      <c r="C2464" s="197"/>
      <c r="D2464" s="197"/>
      <c r="E2464" s="211"/>
      <c r="F2464" s="211"/>
    </row>
    <row r="2465" spans="1:6">
      <c r="A2465" s="227"/>
      <c r="B2465" s="197"/>
      <c r="C2465" s="197"/>
      <c r="D2465" s="197"/>
      <c r="E2465" s="211"/>
      <c r="F2465" s="211"/>
    </row>
    <row r="2466" spans="1:6">
      <c r="A2466" s="227"/>
      <c r="B2466" s="197"/>
      <c r="C2466" s="197"/>
      <c r="D2466" s="197"/>
      <c r="E2466" s="211"/>
      <c r="F2466" s="211"/>
    </row>
    <row r="2467" spans="1:6">
      <c r="A2467" s="227"/>
      <c r="B2467" s="197"/>
      <c r="C2467" s="197"/>
      <c r="D2467" s="197"/>
      <c r="E2467" s="211"/>
      <c r="F2467" s="211"/>
    </row>
    <row r="2468" spans="1:6">
      <c r="A2468" s="227"/>
      <c r="B2468" s="197"/>
      <c r="C2468" s="197"/>
      <c r="D2468" s="197"/>
      <c r="E2468" s="211"/>
      <c r="F2468" s="211"/>
    </row>
    <row r="2469" spans="1:6">
      <c r="A2469" s="227"/>
      <c r="B2469" s="197"/>
      <c r="C2469" s="197"/>
      <c r="D2469" s="197"/>
      <c r="E2469" s="211"/>
      <c r="F2469" s="211"/>
    </row>
    <row r="2470" spans="1:6">
      <c r="A2470" s="227"/>
      <c r="B2470" s="197"/>
      <c r="C2470" s="197"/>
      <c r="D2470" s="197"/>
      <c r="E2470" s="211"/>
      <c r="F2470" s="211"/>
    </row>
    <row r="2471" spans="1:6">
      <c r="A2471" s="227"/>
      <c r="B2471" s="197"/>
      <c r="C2471" s="197"/>
      <c r="D2471" s="197"/>
      <c r="E2471" s="211"/>
      <c r="F2471" s="211"/>
    </row>
    <row r="2472" spans="1:6">
      <c r="A2472" s="227"/>
      <c r="B2472" s="197"/>
      <c r="C2472" s="197"/>
      <c r="D2472" s="197"/>
      <c r="E2472" s="211"/>
      <c r="F2472" s="211"/>
    </row>
    <row r="2473" spans="1:6">
      <c r="A2473" s="227"/>
      <c r="B2473" s="197"/>
      <c r="C2473" s="197"/>
      <c r="D2473" s="197"/>
      <c r="E2473" s="211"/>
      <c r="F2473" s="211"/>
    </row>
    <row r="2474" spans="1:6">
      <c r="A2474" s="227"/>
      <c r="B2474" s="197"/>
      <c r="C2474" s="197"/>
      <c r="D2474" s="197"/>
      <c r="E2474" s="211"/>
      <c r="F2474" s="211"/>
    </row>
    <row r="2475" spans="1:6">
      <c r="A2475" s="227"/>
      <c r="B2475" s="197"/>
      <c r="C2475" s="197"/>
      <c r="D2475" s="197"/>
      <c r="E2475" s="211"/>
      <c r="F2475" s="211"/>
    </row>
    <row r="2476" spans="1:6">
      <c r="A2476" s="227"/>
      <c r="B2476" s="197"/>
      <c r="C2476" s="197"/>
      <c r="D2476" s="197"/>
      <c r="E2476" s="211"/>
      <c r="F2476" s="211"/>
    </row>
    <row r="2477" spans="1:6">
      <c r="A2477" s="227"/>
      <c r="B2477" s="197"/>
      <c r="C2477" s="197"/>
      <c r="D2477" s="197"/>
      <c r="E2477" s="211"/>
      <c r="F2477" s="211"/>
    </row>
    <row r="2478" spans="1:6">
      <c r="A2478" s="227"/>
      <c r="B2478" s="197"/>
      <c r="C2478" s="197"/>
      <c r="D2478" s="197"/>
      <c r="E2478" s="211"/>
      <c r="F2478" s="211"/>
    </row>
    <row r="2479" spans="1:6">
      <c r="A2479" s="227"/>
      <c r="B2479" s="197"/>
      <c r="C2479" s="197"/>
      <c r="D2479" s="197"/>
      <c r="E2479" s="211"/>
      <c r="F2479" s="211"/>
    </row>
    <row r="2480" spans="1:6">
      <c r="A2480" s="227"/>
      <c r="B2480" s="197"/>
      <c r="C2480" s="197"/>
      <c r="D2480" s="197"/>
      <c r="E2480" s="211"/>
      <c r="F2480" s="211"/>
    </row>
    <row r="2481" spans="1:6">
      <c r="A2481" s="227"/>
      <c r="B2481" s="197"/>
      <c r="C2481" s="197"/>
      <c r="D2481" s="197"/>
      <c r="E2481" s="211"/>
      <c r="F2481" s="211"/>
    </row>
    <row r="2482" spans="1:6">
      <c r="A2482" s="227"/>
      <c r="B2482" s="197"/>
      <c r="C2482" s="197"/>
      <c r="D2482" s="197"/>
      <c r="E2482" s="211"/>
      <c r="F2482" s="211"/>
    </row>
    <row r="2483" spans="1:6">
      <c r="A2483" s="227"/>
      <c r="B2483" s="197"/>
      <c r="C2483" s="197"/>
      <c r="D2483" s="197"/>
      <c r="E2483" s="211"/>
      <c r="F2483" s="211"/>
    </row>
    <row r="2484" spans="1:6">
      <c r="A2484" s="227"/>
      <c r="B2484" s="197"/>
      <c r="C2484" s="197"/>
      <c r="D2484" s="197"/>
      <c r="E2484" s="211"/>
      <c r="F2484" s="211"/>
    </row>
    <row r="2485" spans="1:6">
      <c r="A2485" s="227"/>
      <c r="B2485" s="197"/>
      <c r="C2485" s="197"/>
      <c r="D2485" s="197"/>
      <c r="E2485" s="211"/>
      <c r="F2485" s="211"/>
    </row>
    <row r="2486" spans="1:6">
      <c r="A2486" s="227"/>
      <c r="B2486" s="197"/>
      <c r="C2486" s="197"/>
      <c r="D2486" s="197"/>
      <c r="E2486" s="211"/>
      <c r="F2486" s="211"/>
    </row>
    <row r="2487" spans="1:6">
      <c r="A2487" s="227"/>
      <c r="B2487" s="197"/>
      <c r="C2487" s="197"/>
      <c r="D2487" s="197"/>
      <c r="E2487" s="211"/>
      <c r="F2487" s="211"/>
    </row>
    <row r="2488" spans="1:6">
      <c r="A2488" s="227"/>
      <c r="B2488" s="197"/>
      <c r="C2488" s="197"/>
      <c r="D2488" s="197"/>
      <c r="E2488" s="211"/>
      <c r="F2488" s="211"/>
    </row>
    <row r="2489" spans="1:6">
      <c r="A2489" s="227"/>
      <c r="B2489" s="197"/>
      <c r="C2489" s="197"/>
      <c r="D2489" s="197"/>
      <c r="E2489" s="211"/>
      <c r="F2489" s="211"/>
    </row>
    <row r="2490" spans="1:6">
      <c r="A2490" s="227"/>
      <c r="B2490" s="197"/>
      <c r="C2490" s="197"/>
      <c r="D2490" s="197"/>
      <c r="E2490" s="211"/>
      <c r="F2490" s="211"/>
    </row>
    <row r="2491" spans="1:6">
      <c r="A2491" s="227"/>
      <c r="B2491" s="197"/>
      <c r="C2491" s="197"/>
      <c r="D2491" s="197"/>
      <c r="E2491" s="211"/>
      <c r="F2491" s="211"/>
    </row>
    <row r="2492" spans="1:6">
      <c r="A2492" s="227"/>
      <c r="B2492" s="197"/>
      <c r="C2492" s="197"/>
      <c r="D2492" s="197"/>
      <c r="E2492" s="211"/>
      <c r="F2492" s="211"/>
    </row>
    <row r="2493" spans="1:6">
      <c r="A2493" s="227"/>
      <c r="B2493" s="197"/>
      <c r="C2493" s="197"/>
      <c r="D2493" s="197"/>
      <c r="E2493" s="211"/>
      <c r="F2493" s="211"/>
    </row>
    <row r="2494" spans="1:6">
      <c r="A2494" s="227"/>
      <c r="B2494" s="197"/>
      <c r="C2494" s="197"/>
      <c r="D2494" s="197"/>
      <c r="E2494" s="211"/>
      <c r="F2494" s="211"/>
    </row>
    <row r="2495" spans="1:6">
      <c r="A2495" s="227"/>
      <c r="B2495" s="197"/>
      <c r="C2495" s="197"/>
      <c r="D2495" s="197"/>
      <c r="E2495" s="211"/>
      <c r="F2495" s="211"/>
    </row>
    <row r="2496" spans="1:6">
      <c r="A2496" s="227"/>
      <c r="B2496" s="197"/>
      <c r="C2496" s="197"/>
      <c r="D2496" s="197"/>
      <c r="E2496" s="211"/>
      <c r="F2496" s="211"/>
    </row>
    <row r="2497" spans="1:6">
      <c r="A2497" s="227"/>
      <c r="B2497" s="197"/>
      <c r="C2497" s="197"/>
      <c r="D2497" s="197"/>
      <c r="E2497" s="211"/>
      <c r="F2497" s="211"/>
    </row>
    <row r="2498" spans="1:6">
      <c r="A2498" s="227"/>
      <c r="B2498" s="197"/>
      <c r="C2498" s="197"/>
      <c r="D2498" s="197"/>
      <c r="E2498" s="211"/>
      <c r="F2498" s="211"/>
    </row>
    <row r="2499" spans="1:6">
      <c r="A2499" s="227"/>
      <c r="B2499" s="197"/>
      <c r="C2499" s="197"/>
      <c r="D2499" s="197"/>
      <c r="E2499" s="211"/>
      <c r="F2499" s="211"/>
    </row>
    <row r="2500" spans="1:6">
      <c r="A2500" s="227"/>
      <c r="B2500" s="197"/>
      <c r="C2500" s="197"/>
      <c r="D2500" s="197"/>
      <c r="E2500" s="211"/>
      <c r="F2500" s="211"/>
    </row>
    <row r="2501" spans="1:6">
      <c r="A2501" s="227"/>
      <c r="B2501" s="197"/>
      <c r="C2501" s="197"/>
      <c r="D2501" s="197"/>
      <c r="E2501" s="211"/>
      <c r="F2501" s="211"/>
    </row>
    <row r="2502" spans="1:6">
      <c r="A2502" s="227"/>
      <c r="B2502" s="197"/>
      <c r="C2502" s="197"/>
      <c r="D2502" s="197"/>
      <c r="E2502" s="211"/>
      <c r="F2502" s="211"/>
    </row>
    <row r="2503" spans="1:6">
      <c r="A2503" s="227"/>
      <c r="B2503" s="197"/>
      <c r="C2503" s="197"/>
      <c r="D2503" s="197"/>
      <c r="E2503" s="211"/>
      <c r="F2503" s="211"/>
    </row>
    <row r="2504" spans="1:6">
      <c r="A2504" s="227"/>
      <c r="B2504" s="197"/>
      <c r="C2504" s="197"/>
      <c r="D2504" s="197"/>
      <c r="E2504" s="211"/>
      <c r="F2504" s="211"/>
    </row>
    <row r="2505" spans="1:6">
      <c r="A2505" s="227"/>
      <c r="B2505" s="197"/>
      <c r="C2505" s="197"/>
      <c r="D2505" s="197"/>
      <c r="E2505" s="211"/>
      <c r="F2505" s="211"/>
    </row>
    <row r="2506" spans="1:6">
      <c r="A2506" s="227"/>
      <c r="B2506" s="197"/>
      <c r="C2506" s="197"/>
      <c r="D2506" s="197"/>
      <c r="E2506" s="211"/>
      <c r="F2506" s="211"/>
    </row>
    <row r="2507" spans="1:6">
      <c r="A2507" s="227"/>
      <c r="B2507" s="197"/>
      <c r="C2507" s="197"/>
      <c r="D2507" s="197"/>
      <c r="E2507" s="211"/>
      <c r="F2507" s="211"/>
    </row>
    <row r="2508" spans="1:6">
      <c r="A2508" s="227"/>
      <c r="B2508" s="197"/>
      <c r="C2508" s="197"/>
      <c r="D2508" s="197"/>
      <c r="E2508" s="211"/>
      <c r="F2508" s="211"/>
    </row>
    <row r="2509" spans="1:6">
      <c r="A2509" s="227"/>
      <c r="B2509" s="197"/>
      <c r="C2509" s="197"/>
      <c r="D2509" s="197"/>
      <c r="E2509" s="211"/>
      <c r="F2509" s="211"/>
    </row>
    <row r="2510" spans="1:6">
      <c r="A2510" s="227"/>
      <c r="B2510" s="197"/>
      <c r="C2510" s="197"/>
      <c r="D2510" s="197"/>
      <c r="E2510" s="211"/>
      <c r="F2510" s="211"/>
    </row>
    <row r="2511" spans="1:6">
      <c r="A2511" s="227"/>
      <c r="B2511" s="197"/>
      <c r="C2511" s="197"/>
      <c r="D2511" s="197"/>
      <c r="E2511" s="211"/>
      <c r="F2511" s="211"/>
    </row>
    <row r="2512" spans="1:6">
      <c r="A2512" s="227"/>
      <c r="B2512" s="197"/>
      <c r="C2512" s="197"/>
      <c r="D2512" s="197"/>
      <c r="E2512" s="211"/>
      <c r="F2512" s="211"/>
    </row>
    <row r="2513" spans="1:6">
      <c r="A2513" s="227"/>
      <c r="B2513" s="197"/>
      <c r="C2513" s="197"/>
      <c r="D2513" s="197"/>
      <c r="E2513" s="211"/>
      <c r="F2513" s="211"/>
    </row>
    <row r="2514" spans="1:6">
      <c r="A2514" s="227"/>
      <c r="B2514" s="197"/>
      <c r="C2514" s="197"/>
      <c r="D2514" s="197"/>
      <c r="E2514" s="211"/>
      <c r="F2514" s="211"/>
    </row>
    <row r="2515" spans="1:6">
      <c r="A2515" s="227"/>
      <c r="B2515" s="197"/>
      <c r="C2515" s="197"/>
      <c r="D2515" s="197"/>
      <c r="E2515" s="211"/>
      <c r="F2515" s="211"/>
    </row>
    <row r="2516" spans="1:6">
      <c r="A2516" s="227"/>
      <c r="B2516" s="197"/>
      <c r="C2516" s="197"/>
      <c r="D2516" s="197"/>
      <c r="E2516" s="211"/>
      <c r="F2516" s="211"/>
    </row>
    <row r="2517" spans="1:6">
      <c r="A2517" s="227"/>
      <c r="B2517" s="197"/>
      <c r="C2517" s="197"/>
      <c r="D2517" s="197"/>
      <c r="E2517" s="211"/>
      <c r="F2517" s="211"/>
    </row>
    <row r="2518" spans="1:6">
      <c r="A2518" s="227"/>
      <c r="B2518" s="197"/>
      <c r="C2518" s="197"/>
      <c r="D2518" s="197"/>
      <c r="E2518" s="211"/>
      <c r="F2518" s="211"/>
    </row>
    <row r="2519" spans="1:6">
      <c r="A2519" s="227"/>
      <c r="B2519" s="197"/>
      <c r="C2519" s="197"/>
      <c r="D2519" s="197"/>
      <c r="E2519" s="211"/>
      <c r="F2519" s="211"/>
    </row>
    <row r="2520" spans="1:6">
      <c r="A2520" s="227"/>
      <c r="B2520" s="197"/>
      <c r="C2520" s="197"/>
      <c r="D2520" s="197"/>
      <c r="E2520" s="211"/>
      <c r="F2520" s="211"/>
    </row>
    <row r="2521" spans="1:6">
      <c r="A2521" s="227"/>
      <c r="B2521" s="197"/>
      <c r="C2521" s="197"/>
      <c r="D2521" s="197"/>
      <c r="E2521" s="211"/>
      <c r="F2521" s="211"/>
    </row>
    <row r="2522" spans="1:6">
      <c r="A2522" s="227"/>
      <c r="B2522" s="197"/>
      <c r="C2522" s="197"/>
      <c r="D2522" s="197"/>
      <c r="E2522" s="211"/>
      <c r="F2522" s="211"/>
    </row>
    <row r="2523" spans="1:6">
      <c r="A2523" s="227"/>
      <c r="B2523" s="197"/>
      <c r="C2523" s="197"/>
      <c r="D2523" s="197"/>
      <c r="E2523" s="211"/>
      <c r="F2523" s="211"/>
    </row>
    <row r="2524" spans="1:6">
      <c r="A2524" s="227"/>
      <c r="B2524" s="197"/>
      <c r="C2524" s="197"/>
      <c r="D2524" s="197"/>
      <c r="E2524" s="211"/>
      <c r="F2524" s="211"/>
    </row>
    <row r="2525" spans="1:6">
      <c r="A2525" s="227"/>
      <c r="B2525" s="197"/>
      <c r="C2525" s="197"/>
      <c r="D2525" s="197"/>
      <c r="E2525" s="211"/>
      <c r="F2525" s="211"/>
    </row>
    <row r="2526" spans="1:6">
      <c r="A2526" s="227"/>
      <c r="B2526" s="197"/>
      <c r="C2526" s="197"/>
      <c r="D2526" s="197"/>
      <c r="E2526" s="211"/>
      <c r="F2526" s="211"/>
    </row>
    <row r="2527" spans="1:6">
      <c r="A2527" s="227"/>
      <c r="B2527" s="197"/>
      <c r="C2527" s="197"/>
      <c r="D2527" s="197"/>
      <c r="E2527" s="211"/>
      <c r="F2527" s="211"/>
    </row>
    <row r="2528" spans="1:6">
      <c r="A2528" s="227"/>
      <c r="B2528" s="197"/>
      <c r="C2528" s="197"/>
      <c r="D2528" s="197"/>
      <c r="E2528" s="211"/>
      <c r="F2528" s="211"/>
    </row>
    <row r="2529" spans="1:6">
      <c r="A2529" s="227"/>
      <c r="B2529" s="197"/>
      <c r="C2529" s="197"/>
      <c r="D2529" s="197"/>
      <c r="E2529" s="211"/>
      <c r="F2529" s="211"/>
    </row>
    <row r="2530" spans="1:6">
      <c r="A2530" s="227"/>
      <c r="B2530" s="197"/>
      <c r="C2530" s="197"/>
      <c r="D2530" s="197"/>
      <c r="E2530" s="211"/>
      <c r="F2530" s="211"/>
    </row>
    <row r="2531" spans="1:6">
      <c r="A2531" s="227"/>
      <c r="B2531" s="197"/>
      <c r="C2531" s="197"/>
      <c r="D2531" s="197"/>
      <c r="E2531" s="211"/>
      <c r="F2531" s="211"/>
    </row>
    <row r="2532" spans="1:6">
      <c r="A2532" s="227"/>
      <c r="B2532" s="197"/>
      <c r="C2532" s="197"/>
      <c r="D2532" s="197"/>
      <c r="E2532" s="211"/>
      <c r="F2532" s="211"/>
    </row>
    <row r="2533" spans="1:6">
      <c r="A2533" s="227"/>
      <c r="B2533" s="197"/>
      <c r="C2533" s="197"/>
      <c r="D2533" s="197"/>
      <c r="E2533" s="211"/>
      <c r="F2533" s="211"/>
    </row>
    <row r="2534" spans="1:6">
      <c r="A2534" s="227"/>
      <c r="B2534" s="197"/>
      <c r="C2534" s="197"/>
      <c r="D2534" s="197"/>
      <c r="E2534" s="211"/>
      <c r="F2534" s="211"/>
    </row>
    <row r="2535" spans="1:6">
      <c r="A2535" s="227"/>
      <c r="B2535" s="197"/>
      <c r="C2535" s="197"/>
      <c r="D2535" s="197"/>
      <c r="E2535" s="211"/>
      <c r="F2535" s="211"/>
    </row>
    <row r="2536" spans="1:6">
      <c r="A2536" s="227"/>
      <c r="B2536" s="197"/>
      <c r="C2536" s="197"/>
      <c r="D2536" s="197"/>
      <c r="E2536" s="211"/>
      <c r="F2536" s="211"/>
    </row>
    <row r="2537" spans="1:6">
      <c r="A2537" s="227"/>
      <c r="B2537" s="197"/>
      <c r="C2537" s="197"/>
      <c r="D2537" s="197"/>
      <c r="E2537" s="211"/>
      <c r="F2537" s="211"/>
    </row>
    <row r="2538" spans="1:6">
      <c r="A2538" s="227"/>
      <c r="B2538" s="197"/>
      <c r="C2538" s="197"/>
      <c r="D2538" s="197"/>
      <c r="E2538" s="211"/>
      <c r="F2538" s="211"/>
    </row>
    <row r="2539" spans="1:6">
      <c r="A2539" s="227"/>
      <c r="B2539" s="197"/>
      <c r="C2539" s="197"/>
      <c r="D2539" s="197"/>
      <c r="E2539" s="211"/>
      <c r="F2539" s="211"/>
    </row>
    <row r="2540" spans="1:6">
      <c r="A2540" s="227"/>
      <c r="B2540" s="197"/>
      <c r="C2540" s="197"/>
      <c r="D2540" s="197"/>
      <c r="E2540" s="211"/>
      <c r="F2540" s="211"/>
    </row>
    <row r="2541" spans="1:6">
      <c r="A2541" s="227"/>
      <c r="B2541" s="197"/>
      <c r="C2541" s="197"/>
      <c r="D2541" s="197"/>
      <c r="E2541" s="211"/>
      <c r="F2541" s="211"/>
    </row>
    <row r="2542" spans="1:6">
      <c r="A2542" s="227"/>
      <c r="B2542" s="197"/>
      <c r="C2542" s="197"/>
      <c r="D2542" s="197"/>
      <c r="E2542" s="211"/>
      <c r="F2542" s="211"/>
    </row>
    <row r="2543" spans="1:6">
      <c r="A2543" s="227"/>
      <c r="B2543" s="197"/>
      <c r="C2543" s="197"/>
      <c r="D2543" s="197"/>
      <c r="E2543" s="211"/>
      <c r="F2543" s="211"/>
    </row>
    <row r="2544" spans="1:6">
      <c r="A2544" s="227"/>
      <c r="B2544" s="197"/>
      <c r="C2544" s="197"/>
      <c r="D2544" s="197"/>
      <c r="E2544" s="211"/>
      <c r="F2544" s="211"/>
    </row>
    <row r="2545" spans="1:6">
      <c r="A2545" s="227"/>
      <c r="B2545" s="197"/>
      <c r="C2545" s="197"/>
      <c r="D2545" s="197"/>
      <c r="E2545" s="211"/>
      <c r="F2545" s="211"/>
    </row>
    <row r="2546" spans="1:6">
      <c r="A2546" s="227"/>
      <c r="B2546" s="197"/>
      <c r="C2546" s="197"/>
      <c r="D2546" s="197"/>
      <c r="E2546" s="211"/>
      <c r="F2546" s="211"/>
    </row>
    <row r="2547" spans="1:6">
      <c r="A2547" s="227"/>
      <c r="B2547" s="197"/>
      <c r="C2547" s="197"/>
      <c r="D2547" s="197"/>
      <c r="E2547" s="211"/>
      <c r="F2547" s="211"/>
    </row>
    <row r="2548" spans="1:6">
      <c r="A2548" s="227"/>
      <c r="B2548" s="197"/>
      <c r="C2548" s="197"/>
      <c r="D2548" s="197"/>
      <c r="E2548" s="211"/>
      <c r="F2548" s="211"/>
    </row>
    <row r="2549" spans="1:6">
      <c r="A2549" s="227"/>
      <c r="B2549" s="197"/>
      <c r="C2549" s="197"/>
      <c r="D2549" s="197"/>
      <c r="E2549" s="211"/>
      <c r="F2549" s="211"/>
    </row>
    <row r="2550" spans="1:6">
      <c r="A2550" s="227"/>
      <c r="B2550" s="197"/>
      <c r="C2550" s="197"/>
      <c r="D2550" s="197"/>
      <c r="E2550" s="211"/>
      <c r="F2550" s="211"/>
    </row>
    <row r="2551" spans="1:6">
      <c r="A2551" s="227"/>
      <c r="B2551" s="197"/>
      <c r="C2551" s="197"/>
      <c r="D2551" s="197"/>
      <c r="E2551" s="211"/>
      <c r="F2551" s="211"/>
    </row>
    <row r="2552" spans="1:6">
      <c r="A2552" s="227"/>
      <c r="B2552" s="197"/>
      <c r="C2552" s="197"/>
      <c r="D2552" s="197"/>
      <c r="E2552" s="211"/>
      <c r="F2552" s="211"/>
    </row>
    <row r="2553" spans="1:6">
      <c r="A2553" s="227"/>
      <c r="B2553" s="197"/>
      <c r="C2553" s="197"/>
      <c r="D2553" s="197"/>
      <c r="E2553" s="211"/>
      <c r="F2553" s="211"/>
    </row>
    <row r="2554" spans="1:6">
      <c r="A2554" s="227"/>
      <c r="B2554" s="197"/>
      <c r="C2554" s="197"/>
      <c r="D2554" s="197"/>
      <c r="E2554" s="211"/>
      <c r="F2554" s="211"/>
    </row>
    <row r="2555" spans="1:6">
      <c r="A2555" s="227"/>
      <c r="B2555" s="197"/>
      <c r="C2555" s="197"/>
      <c r="D2555" s="197"/>
      <c r="E2555" s="211"/>
      <c r="F2555" s="211"/>
    </row>
    <row r="2556" spans="1:6">
      <c r="A2556" s="227"/>
      <c r="B2556" s="197"/>
      <c r="C2556" s="197"/>
      <c r="D2556" s="197"/>
      <c r="E2556" s="211"/>
      <c r="F2556" s="211"/>
    </row>
    <row r="2557" spans="1:6">
      <c r="A2557" s="227"/>
      <c r="B2557" s="197"/>
      <c r="C2557" s="197"/>
      <c r="D2557" s="197"/>
      <c r="E2557" s="211"/>
      <c r="F2557" s="211"/>
    </row>
    <row r="2558" spans="1:6">
      <c r="A2558" s="227"/>
      <c r="B2558" s="197"/>
      <c r="C2558" s="197"/>
      <c r="D2558" s="197"/>
      <c r="E2558" s="211"/>
      <c r="F2558" s="211"/>
    </row>
    <row r="2559" spans="1:6">
      <c r="A2559" s="227"/>
      <c r="B2559" s="197"/>
      <c r="C2559" s="197"/>
      <c r="D2559" s="197"/>
      <c r="E2559" s="211"/>
      <c r="F2559" s="211"/>
    </row>
    <row r="2560" spans="1:6">
      <c r="A2560" s="227"/>
      <c r="B2560" s="197"/>
      <c r="C2560" s="197"/>
      <c r="D2560" s="197"/>
      <c r="E2560" s="211"/>
      <c r="F2560" s="211"/>
    </row>
    <row r="2561" spans="1:6">
      <c r="A2561" s="227"/>
      <c r="B2561" s="197"/>
      <c r="C2561" s="197"/>
      <c r="D2561" s="197"/>
      <c r="E2561" s="211"/>
      <c r="F2561" s="211"/>
    </row>
    <row r="2562" spans="1:6">
      <c r="A2562" s="227"/>
      <c r="B2562" s="197"/>
      <c r="C2562" s="197"/>
      <c r="D2562" s="197"/>
      <c r="E2562" s="211"/>
      <c r="F2562" s="211"/>
    </row>
    <row r="2563" spans="1:6">
      <c r="A2563" s="227"/>
      <c r="B2563" s="197"/>
      <c r="C2563" s="197"/>
      <c r="D2563" s="197"/>
      <c r="E2563" s="211"/>
      <c r="F2563" s="211"/>
    </row>
    <row r="2564" spans="1:6">
      <c r="A2564" s="227"/>
      <c r="B2564" s="197"/>
      <c r="C2564" s="197"/>
      <c r="D2564" s="197"/>
      <c r="E2564" s="211"/>
      <c r="F2564" s="211"/>
    </row>
    <row r="2565" spans="1:6">
      <c r="A2565" s="227"/>
      <c r="B2565" s="197"/>
      <c r="C2565" s="197"/>
      <c r="D2565" s="197"/>
      <c r="E2565" s="211"/>
      <c r="F2565" s="211"/>
    </row>
    <row r="2566" spans="1:6">
      <c r="A2566" s="227"/>
      <c r="B2566" s="197"/>
      <c r="C2566" s="197"/>
      <c r="D2566" s="197"/>
      <c r="E2566" s="211"/>
      <c r="F2566" s="211"/>
    </row>
    <row r="2567" spans="1:6">
      <c r="A2567" s="227"/>
      <c r="B2567" s="197"/>
      <c r="C2567" s="197"/>
      <c r="D2567" s="197"/>
      <c r="E2567" s="211"/>
      <c r="F2567" s="211"/>
    </row>
    <row r="2568" spans="1:6">
      <c r="A2568" s="227"/>
      <c r="B2568" s="197"/>
      <c r="C2568" s="197"/>
      <c r="D2568" s="197"/>
      <c r="E2568" s="211"/>
      <c r="F2568" s="211"/>
    </row>
    <row r="2569" spans="1:6">
      <c r="A2569" s="227"/>
      <c r="B2569" s="197"/>
      <c r="C2569" s="197"/>
      <c r="D2569" s="197"/>
      <c r="E2569" s="211"/>
      <c r="F2569" s="211"/>
    </row>
    <row r="2570" spans="1:6">
      <c r="A2570" s="227"/>
      <c r="B2570" s="197"/>
      <c r="C2570" s="197"/>
      <c r="D2570" s="197"/>
      <c r="E2570" s="211"/>
      <c r="F2570" s="211"/>
    </row>
    <row r="2571" spans="1:6">
      <c r="A2571" s="227"/>
      <c r="B2571" s="197"/>
      <c r="C2571" s="197"/>
      <c r="D2571" s="197"/>
      <c r="E2571" s="211"/>
      <c r="F2571" s="211"/>
    </row>
    <row r="2572" spans="1:6">
      <c r="A2572" s="227"/>
      <c r="B2572" s="197"/>
      <c r="C2572" s="197"/>
      <c r="D2572" s="197"/>
      <c r="E2572" s="211"/>
      <c r="F2572" s="211"/>
    </row>
    <row r="2573" spans="1:6">
      <c r="A2573" s="227"/>
      <c r="B2573" s="197"/>
      <c r="C2573" s="197"/>
      <c r="D2573" s="197"/>
      <c r="E2573" s="211"/>
      <c r="F2573" s="211"/>
    </row>
    <row r="2574" spans="1:6">
      <c r="A2574" s="227"/>
      <c r="B2574" s="197"/>
      <c r="C2574" s="197"/>
      <c r="D2574" s="197"/>
      <c r="E2574" s="211"/>
      <c r="F2574" s="211"/>
    </row>
    <row r="2575" spans="1:6">
      <c r="A2575" s="227"/>
      <c r="B2575" s="197"/>
      <c r="C2575" s="197"/>
      <c r="D2575" s="197"/>
      <c r="E2575" s="211"/>
      <c r="F2575" s="211"/>
    </row>
    <row r="2576" spans="1:6">
      <c r="A2576" s="227"/>
      <c r="B2576" s="197"/>
      <c r="C2576" s="197"/>
      <c r="D2576" s="197"/>
      <c r="E2576" s="211"/>
      <c r="F2576" s="211"/>
    </row>
    <row r="2577" spans="1:6">
      <c r="A2577" s="227"/>
      <c r="B2577" s="197"/>
      <c r="C2577" s="197"/>
      <c r="D2577" s="197"/>
      <c r="E2577" s="211"/>
      <c r="F2577" s="211"/>
    </row>
    <row r="2578" spans="1:6">
      <c r="A2578" s="227"/>
      <c r="B2578" s="197"/>
      <c r="C2578" s="197"/>
      <c r="D2578" s="197"/>
      <c r="E2578" s="211"/>
      <c r="F2578" s="211"/>
    </row>
    <row r="2579" spans="1:6">
      <c r="A2579" s="227"/>
      <c r="B2579" s="197"/>
      <c r="C2579" s="197"/>
      <c r="D2579" s="197"/>
      <c r="E2579" s="211"/>
      <c r="F2579" s="211"/>
    </row>
    <row r="2580" spans="1:6">
      <c r="A2580" s="227"/>
      <c r="B2580" s="197"/>
      <c r="C2580" s="197"/>
      <c r="D2580" s="197"/>
      <c r="E2580" s="211"/>
      <c r="F2580" s="211"/>
    </row>
    <row r="2581" spans="1:6">
      <c r="A2581" s="227"/>
      <c r="B2581" s="197"/>
      <c r="C2581" s="197"/>
      <c r="D2581" s="197"/>
      <c r="E2581" s="211"/>
      <c r="F2581" s="211"/>
    </row>
    <row r="2582" spans="1:6">
      <c r="A2582" s="227"/>
      <c r="B2582" s="197"/>
      <c r="C2582" s="197"/>
      <c r="D2582" s="197"/>
      <c r="E2582" s="211"/>
      <c r="F2582" s="211"/>
    </row>
    <row r="2583" spans="1:6">
      <c r="A2583" s="227"/>
      <c r="B2583" s="197"/>
      <c r="C2583" s="197"/>
      <c r="D2583" s="197"/>
      <c r="E2583" s="211"/>
      <c r="F2583" s="211"/>
    </row>
    <row r="2584" spans="1:6">
      <c r="A2584" s="227"/>
      <c r="B2584" s="197"/>
      <c r="C2584" s="197"/>
      <c r="D2584" s="197"/>
      <c r="E2584" s="211"/>
      <c r="F2584" s="211"/>
    </row>
    <row r="2585" spans="1:6">
      <c r="A2585" s="227"/>
      <c r="B2585" s="197"/>
      <c r="C2585" s="197"/>
      <c r="D2585" s="197"/>
      <c r="E2585" s="211"/>
      <c r="F2585" s="211"/>
    </row>
    <row r="2586" spans="1:6">
      <c r="A2586" s="227"/>
      <c r="B2586" s="197"/>
      <c r="C2586" s="197"/>
      <c r="D2586" s="197"/>
      <c r="E2586" s="211"/>
      <c r="F2586" s="211"/>
    </row>
    <row r="2587" spans="1:6">
      <c r="A2587" s="227"/>
      <c r="B2587" s="197"/>
      <c r="C2587" s="197"/>
      <c r="D2587" s="197"/>
      <c r="E2587" s="211"/>
      <c r="F2587" s="211"/>
    </row>
    <row r="2588" spans="1:6">
      <c r="A2588" s="227"/>
      <c r="B2588" s="197"/>
      <c r="C2588" s="197"/>
      <c r="D2588" s="197"/>
      <c r="E2588" s="211"/>
      <c r="F2588" s="211"/>
    </row>
    <row r="2589" spans="1:6">
      <c r="A2589" s="227"/>
      <c r="B2589" s="197"/>
      <c r="C2589" s="197"/>
      <c r="D2589" s="197"/>
      <c r="E2589" s="211"/>
      <c r="F2589" s="211"/>
    </row>
    <row r="2590" spans="1:6">
      <c r="A2590" s="227"/>
      <c r="B2590" s="197"/>
      <c r="C2590" s="197"/>
      <c r="D2590" s="197"/>
      <c r="E2590" s="211"/>
      <c r="F2590" s="211"/>
    </row>
    <row r="2591" spans="1:6">
      <c r="A2591" s="227"/>
      <c r="B2591" s="197"/>
      <c r="C2591" s="197"/>
      <c r="D2591" s="197"/>
      <c r="E2591" s="211"/>
      <c r="F2591" s="211"/>
    </row>
    <row r="2592" spans="1:6">
      <c r="A2592" s="227"/>
      <c r="B2592" s="197"/>
      <c r="C2592" s="197"/>
      <c r="D2592" s="197"/>
      <c r="E2592" s="211"/>
      <c r="F2592" s="211"/>
    </row>
    <row r="2593" spans="1:6">
      <c r="A2593" s="227"/>
      <c r="B2593" s="197"/>
      <c r="C2593" s="197"/>
      <c r="D2593" s="197"/>
      <c r="E2593" s="211"/>
      <c r="F2593" s="211"/>
    </row>
    <row r="2594" spans="1:6">
      <c r="A2594" s="227"/>
      <c r="B2594" s="197"/>
      <c r="C2594" s="197"/>
      <c r="D2594" s="197"/>
      <c r="E2594" s="211"/>
      <c r="F2594" s="211"/>
    </row>
    <row r="2595" spans="1:6">
      <c r="A2595" s="227"/>
      <c r="B2595" s="197"/>
      <c r="C2595" s="197"/>
      <c r="D2595" s="197"/>
      <c r="E2595" s="211"/>
      <c r="F2595" s="211"/>
    </row>
    <row r="2596" spans="1:6">
      <c r="A2596" s="227"/>
      <c r="B2596" s="197"/>
      <c r="C2596" s="197"/>
      <c r="D2596" s="197"/>
      <c r="E2596" s="211"/>
      <c r="F2596" s="211"/>
    </row>
    <row r="2597" spans="1:6">
      <c r="A2597" s="227"/>
      <c r="B2597" s="197"/>
      <c r="C2597" s="197"/>
      <c r="D2597" s="197"/>
      <c r="E2597" s="211"/>
      <c r="F2597" s="211"/>
    </row>
    <row r="2598" spans="1:6">
      <c r="A2598" s="227"/>
      <c r="B2598" s="197"/>
      <c r="C2598" s="197"/>
      <c r="D2598" s="197"/>
      <c r="E2598" s="211"/>
      <c r="F2598" s="211"/>
    </row>
    <row r="2599" spans="1:6">
      <c r="A2599" s="227"/>
      <c r="B2599" s="197"/>
      <c r="C2599" s="197"/>
      <c r="D2599" s="197"/>
      <c r="E2599" s="211"/>
      <c r="F2599" s="211"/>
    </row>
    <row r="2600" spans="1:6">
      <c r="A2600" s="227"/>
      <c r="B2600" s="197"/>
      <c r="C2600" s="197"/>
      <c r="D2600" s="197"/>
      <c r="E2600" s="211"/>
      <c r="F2600" s="211"/>
    </row>
    <row r="2601" spans="1:6">
      <c r="A2601" s="227"/>
      <c r="B2601" s="197"/>
      <c r="C2601" s="197"/>
      <c r="D2601" s="197"/>
      <c r="E2601" s="211"/>
      <c r="F2601" s="211"/>
    </row>
    <row r="2602" spans="1:6">
      <c r="A2602" s="227"/>
      <c r="B2602" s="197"/>
      <c r="C2602" s="197"/>
      <c r="D2602" s="197"/>
      <c r="E2602" s="211"/>
      <c r="F2602" s="211"/>
    </row>
    <row r="2603" spans="1:6">
      <c r="A2603" s="227"/>
      <c r="B2603" s="197"/>
      <c r="C2603" s="197"/>
      <c r="D2603" s="197"/>
      <c r="E2603" s="211"/>
      <c r="F2603" s="211"/>
    </row>
    <row r="2604" spans="1:6">
      <c r="A2604" s="227"/>
      <c r="B2604" s="197"/>
      <c r="C2604" s="197"/>
      <c r="D2604" s="197"/>
      <c r="E2604" s="211"/>
      <c r="F2604" s="211"/>
    </row>
    <row r="2605" spans="1:6">
      <c r="A2605" s="227"/>
      <c r="B2605" s="197"/>
      <c r="C2605" s="197"/>
      <c r="D2605" s="197"/>
      <c r="E2605" s="211"/>
      <c r="F2605" s="211"/>
    </row>
    <row r="2606" spans="1:6">
      <c r="A2606" s="227"/>
      <c r="B2606" s="197"/>
      <c r="C2606" s="197"/>
      <c r="D2606" s="197"/>
      <c r="E2606" s="211"/>
      <c r="F2606" s="211"/>
    </row>
    <row r="2607" spans="1:6">
      <c r="A2607" s="227"/>
      <c r="B2607" s="197"/>
      <c r="C2607" s="197"/>
      <c r="D2607" s="197"/>
      <c r="E2607" s="211"/>
      <c r="F2607" s="211"/>
    </row>
    <row r="2608" spans="1:6">
      <c r="A2608" s="227"/>
      <c r="B2608" s="197"/>
      <c r="C2608" s="197"/>
      <c r="D2608" s="197"/>
      <c r="E2608" s="211"/>
      <c r="F2608" s="211"/>
    </row>
    <row r="2609" spans="1:6">
      <c r="A2609" s="227"/>
      <c r="B2609" s="197"/>
      <c r="C2609" s="197"/>
      <c r="D2609" s="197"/>
      <c r="E2609" s="211"/>
      <c r="F2609" s="211"/>
    </row>
    <row r="2610" spans="1:6">
      <c r="A2610" s="227"/>
      <c r="B2610" s="197"/>
      <c r="C2610" s="197"/>
      <c r="D2610" s="197"/>
      <c r="E2610" s="211"/>
      <c r="F2610" s="211"/>
    </row>
    <row r="2611" spans="1:6">
      <c r="A2611" s="227"/>
      <c r="B2611" s="197"/>
      <c r="C2611" s="197"/>
      <c r="D2611" s="197"/>
      <c r="E2611" s="211"/>
      <c r="F2611" s="211"/>
    </row>
    <row r="2612" spans="1:6">
      <c r="A2612" s="227"/>
      <c r="B2612" s="197"/>
      <c r="C2612" s="197"/>
      <c r="D2612" s="197"/>
      <c r="E2612" s="211"/>
      <c r="F2612" s="211"/>
    </row>
    <row r="2613" spans="1:6">
      <c r="A2613" s="227"/>
      <c r="B2613" s="197"/>
      <c r="C2613" s="197"/>
      <c r="D2613" s="197"/>
      <c r="E2613" s="211"/>
      <c r="F2613" s="211"/>
    </row>
    <row r="2614" spans="1:6">
      <c r="A2614" s="227"/>
      <c r="B2614" s="197"/>
      <c r="C2614" s="197"/>
      <c r="D2614" s="197"/>
      <c r="E2614" s="211"/>
      <c r="F2614" s="211"/>
    </row>
    <row r="2615" spans="1:6">
      <c r="A2615" s="227"/>
      <c r="B2615" s="197"/>
      <c r="C2615" s="197"/>
      <c r="D2615" s="197"/>
      <c r="E2615" s="211"/>
      <c r="F2615" s="211"/>
    </row>
    <row r="2616" spans="1:6">
      <c r="A2616" s="227"/>
      <c r="B2616" s="197"/>
      <c r="C2616" s="197"/>
      <c r="D2616" s="197"/>
      <c r="E2616" s="211"/>
      <c r="F2616" s="211"/>
    </row>
    <row r="2617" spans="1:6">
      <c r="A2617" s="227"/>
      <c r="B2617" s="197"/>
      <c r="C2617" s="197"/>
      <c r="D2617" s="197"/>
      <c r="E2617" s="211"/>
      <c r="F2617" s="211"/>
    </row>
    <row r="2618" spans="1:6">
      <c r="A2618" s="227"/>
      <c r="B2618" s="197"/>
      <c r="C2618" s="197"/>
      <c r="D2618" s="197"/>
      <c r="E2618" s="211"/>
      <c r="F2618" s="211"/>
    </row>
    <row r="2619" spans="1:6">
      <c r="A2619" s="227"/>
      <c r="B2619" s="197"/>
      <c r="C2619" s="197"/>
      <c r="D2619" s="197"/>
      <c r="E2619" s="211"/>
      <c r="F2619" s="211"/>
    </row>
    <row r="2620" spans="1:6">
      <c r="A2620" s="227"/>
      <c r="B2620" s="197"/>
      <c r="C2620" s="197"/>
      <c r="D2620" s="197"/>
      <c r="E2620" s="211"/>
      <c r="F2620" s="211"/>
    </row>
    <row r="2621" spans="1:6">
      <c r="A2621" s="227"/>
      <c r="B2621" s="197"/>
      <c r="C2621" s="197"/>
      <c r="D2621" s="197"/>
      <c r="E2621" s="211"/>
      <c r="F2621" s="211"/>
    </row>
    <row r="2622" spans="1:6">
      <c r="A2622" s="227"/>
      <c r="B2622" s="197"/>
      <c r="C2622" s="197"/>
      <c r="D2622" s="197"/>
      <c r="E2622" s="211"/>
      <c r="F2622" s="211"/>
    </row>
    <row r="2623" spans="1:6">
      <c r="A2623" s="227"/>
      <c r="B2623" s="197"/>
      <c r="C2623" s="197"/>
      <c r="D2623" s="197"/>
      <c r="E2623" s="211"/>
      <c r="F2623" s="211"/>
    </row>
    <row r="2624" spans="1:6">
      <c r="A2624" s="227"/>
      <c r="B2624" s="197"/>
      <c r="C2624" s="197"/>
      <c r="D2624" s="197"/>
      <c r="E2624" s="211"/>
      <c r="F2624" s="211"/>
    </row>
    <row r="2625" spans="1:6">
      <c r="A2625" s="227"/>
      <c r="B2625" s="197"/>
      <c r="C2625" s="197"/>
      <c r="D2625" s="197"/>
      <c r="E2625" s="211"/>
      <c r="F2625" s="211"/>
    </row>
    <row r="2626" spans="1:6">
      <c r="A2626" s="227"/>
      <c r="B2626" s="197"/>
      <c r="C2626" s="197"/>
      <c r="D2626" s="197"/>
      <c r="E2626" s="211"/>
      <c r="F2626" s="211"/>
    </row>
    <row r="2627" spans="1:6">
      <c r="A2627" s="227"/>
      <c r="B2627" s="197"/>
      <c r="C2627" s="197"/>
      <c r="D2627" s="197"/>
      <c r="E2627" s="211"/>
      <c r="F2627" s="211"/>
    </row>
    <row r="2628" spans="1:6">
      <c r="A2628" s="227"/>
      <c r="B2628" s="197"/>
      <c r="C2628" s="197"/>
      <c r="D2628" s="197"/>
      <c r="E2628" s="211"/>
      <c r="F2628" s="211"/>
    </row>
    <row r="2629" spans="1:6">
      <c r="A2629" s="227"/>
      <c r="B2629" s="197"/>
      <c r="C2629" s="197"/>
      <c r="D2629" s="197"/>
      <c r="E2629" s="211"/>
      <c r="F2629" s="211"/>
    </row>
    <row r="2630" spans="1:6">
      <c r="A2630" s="227"/>
      <c r="B2630" s="197"/>
      <c r="C2630" s="197"/>
      <c r="D2630" s="197"/>
      <c r="E2630" s="211"/>
      <c r="F2630" s="211"/>
    </row>
    <row r="2631" spans="1:6">
      <c r="A2631" s="227"/>
      <c r="B2631" s="197"/>
      <c r="C2631" s="197"/>
      <c r="D2631" s="197"/>
      <c r="E2631" s="211"/>
      <c r="F2631" s="211"/>
    </row>
    <row r="2632" spans="1:6">
      <c r="A2632" s="227"/>
      <c r="B2632" s="197"/>
      <c r="C2632" s="197"/>
      <c r="D2632" s="197"/>
      <c r="E2632" s="211"/>
      <c r="F2632" s="211"/>
    </row>
    <row r="2633" spans="1:6">
      <c r="A2633" s="227"/>
      <c r="B2633" s="197"/>
      <c r="C2633" s="197"/>
      <c r="D2633" s="197"/>
      <c r="E2633" s="211"/>
      <c r="F2633" s="211"/>
    </row>
    <row r="2634" spans="1:6">
      <c r="A2634" s="227"/>
      <c r="B2634" s="197"/>
      <c r="C2634" s="197"/>
      <c r="D2634" s="197"/>
      <c r="E2634" s="211"/>
      <c r="F2634" s="211"/>
    </row>
    <row r="2635" spans="1:6">
      <c r="A2635" s="227"/>
      <c r="B2635" s="197"/>
      <c r="C2635" s="197"/>
      <c r="D2635" s="197"/>
      <c r="E2635" s="211"/>
      <c r="F2635" s="211"/>
    </row>
    <row r="2636" spans="1:6">
      <c r="A2636" s="227"/>
      <c r="B2636" s="197"/>
      <c r="C2636" s="197"/>
      <c r="D2636" s="197"/>
      <c r="E2636" s="211"/>
      <c r="F2636" s="211"/>
    </row>
    <row r="2637" spans="1:6">
      <c r="A2637" s="227"/>
      <c r="B2637" s="197"/>
      <c r="C2637" s="197"/>
      <c r="D2637" s="197"/>
      <c r="E2637" s="211"/>
      <c r="F2637" s="211"/>
    </row>
    <row r="2638" spans="1:6">
      <c r="A2638" s="227"/>
      <c r="B2638" s="197"/>
      <c r="C2638" s="197"/>
      <c r="D2638" s="197"/>
      <c r="E2638" s="211"/>
      <c r="F2638" s="211"/>
    </row>
    <row r="2639" spans="1:6">
      <c r="A2639" s="227"/>
      <c r="B2639" s="197"/>
      <c r="C2639" s="197"/>
      <c r="D2639" s="197"/>
      <c r="E2639" s="211"/>
      <c r="F2639" s="211"/>
    </row>
    <row r="2640" spans="1:6">
      <c r="A2640" s="227"/>
      <c r="B2640" s="197"/>
      <c r="C2640" s="197"/>
      <c r="D2640" s="197"/>
      <c r="E2640" s="211"/>
      <c r="F2640" s="211"/>
    </row>
    <row r="2641" spans="1:6">
      <c r="A2641" s="227"/>
      <c r="B2641" s="197"/>
      <c r="C2641" s="197"/>
      <c r="D2641" s="197"/>
      <c r="E2641" s="211"/>
      <c r="F2641" s="211"/>
    </row>
    <row r="2642" spans="1:6">
      <c r="A2642" s="227"/>
      <c r="B2642" s="197"/>
      <c r="C2642" s="197"/>
      <c r="D2642" s="197"/>
      <c r="E2642" s="211"/>
      <c r="F2642" s="211"/>
    </row>
    <row r="2643" spans="1:6">
      <c r="A2643" s="227"/>
      <c r="B2643" s="197"/>
      <c r="C2643" s="197"/>
      <c r="D2643" s="197"/>
      <c r="E2643" s="211"/>
      <c r="F2643" s="211"/>
    </row>
    <row r="2644" spans="1:6">
      <c r="A2644" s="227"/>
      <c r="B2644" s="197"/>
      <c r="C2644" s="197"/>
      <c r="D2644" s="197"/>
      <c r="E2644" s="211"/>
      <c r="F2644" s="211"/>
    </row>
    <row r="2645" spans="1:6">
      <c r="A2645" s="227"/>
      <c r="B2645" s="197"/>
      <c r="C2645" s="197"/>
      <c r="D2645" s="197"/>
      <c r="E2645" s="211"/>
      <c r="F2645" s="211"/>
    </row>
    <row r="2646" spans="1:6">
      <c r="A2646" s="227"/>
      <c r="B2646" s="197"/>
      <c r="C2646" s="197"/>
      <c r="D2646" s="197"/>
      <c r="E2646" s="211"/>
      <c r="F2646" s="211"/>
    </row>
    <row r="2647" spans="1:6">
      <c r="A2647" s="227"/>
      <c r="B2647" s="197"/>
      <c r="C2647" s="197"/>
      <c r="D2647" s="197"/>
      <c r="E2647" s="211"/>
      <c r="F2647" s="211"/>
    </row>
    <row r="2648" spans="1:6">
      <c r="A2648" s="227"/>
      <c r="B2648" s="197"/>
      <c r="C2648" s="197"/>
      <c r="D2648" s="197"/>
      <c r="E2648" s="211"/>
      <c r="F2648" s="211"/>
    </row>
    <row r="2649" spans="1:6">
      <c r="A2649" s="227"/>
      <c r="B2649" s="197"/>
      <c r="C2649" s="197"/>
      <c r="D2649" s="197"/>
      <c r="E2649" s="211"/>
      <c r="F2649" s="211"/>
    </row>
    <row r="2650" spans="1:6">
      <c r="A2650" s="227"/>
      <c r="B2650" s="197"/>
      <c r="C2650" s="197"/>
      <c r="D2650" s="197"/>
      <c r="E2650" s="211"/>
      <c r="F2650" s="211"/>
    </row>
    <row r="2651" spans="1:6">
      <c r="A2651" s="227"/>
      <c r="B2651" s="197"/>
      <c r="C2651" s="197"/>
      <c r="D2651" s="197"/>
      <c r="E2651" s="211"/>
      <c r="F2651" s="211"/>
    </row>
    <row r="2652" spans="1:6">
      <c r="A2652" s="227"/>
      <c r="B2652" s="197"/>
      <c r="C2652" s="197"/>
      <c r="D2652" s="197"/>
      <c r="E2652" s="211"/>
      <c r="F2652" s="211"/>
    </row>
    <row r="2653" spans="1:6">
      <c r="A2653" s="227"/>
      <c r="B2653" s="197"/>
      <c r="C2653" s="197"/>
      <c r="D2653" s="197"/>
      <c r="E2653" s="211"/>
      <c r="F2653" s="211"/>
    </row>
    <row r="2654" spans="1:6">
      <c r="A2654" s="227"/>
      <c r="B2654" s="197"/>
      <c r="C2654" s="197"/>
      <c r="D2654" s="197"/>
      <c r="E2654" s="211"/>
      <c r="F2654" s="211"/>
    </row>
    <row r="2655" spans="1:6">
      <c r="A2655" s="227"/>
      <c r="B2655" s="197"/>
      <c r="C2655" s="197"/>
      <c r="D2655" s="197"/>
      <c r="E2655" s="211"/>
      <c r="F2655" s="211"/>
    </row>
    <row r="2656" spans="1:6">
      <c r="A2656" s="227"/>
      <c r="B2656" s="197"/>
      <c r="C2656" s="197"/>
      <c r="D2656" s="197"/>
      <c r="E2656" s="211"/>
      <c r="F2656" s="211"/>
    </row>
    <row r="2657" spans="1:6">
      <c r="A2657" s="227"/>
      <c r="B2657" s="197"/>
      <c r="C2657" s="197"/>
      <c r="D2657" s="197"/>
      <c r="E2657" s="211"/>
      <c r="F2657" s="211"/>
    </row>
    <row r="2658" spans="1:6">
      <c r="A2658" s="227"/>
      <c r="B2658" s="197"/>
      <c r="C2658" s="197"/>
      <c r="D2658" s="197"/>
      <c r="E2658" s="211"/>
      <c r="F2658" s="211"/>
    </row>
    <row r="2659" spans="1:6">
      <c r="A2659" s="227"/>
      <c r="B2659" s="197"/>
      <c r="C2659" s="197"/>
      <c r="D2659" s="197"/>
      <c r="E2659" s="211"/>
      <c r="F2659" s="211"/>
    </row>
    <row r="2660" spans="1:6">
      <c r="A2660" s="227"/>
      <c r="B2660" s="197"/>
      <c r="C2660" s="197"/>
      <c r="D2660" s="197"/>
      <c r="E2660" s="211"/>
      <c r="F2660" s="211"/>
    </row>
    <row r="2661" spans="1:6">
      <c r="A2661" s="227"/>
      <c r="B2661" s="197"/>
      <c r="C2661" s="197"/>
      <c r="D2661" s="197"/>
      <c r="E2661" s="211"/>
      <c r="F2661" s="211"/>
    </row>
    <row r="2662" spans="1:6">
      <c r="A2662" s="227"/>
      <c r="B2662" s="197"/>
      <c r="C2662" s="197"/>
      <c r="D2662" s="197"/>
      <c r="E2662" s="211"/>
      <c r="F2662" s="211"/>
    </row>
    <row r="2663" spans="1:6">
      <c r="A2663" s="227"/>
      <c r="B2663" s="197"/>
      <c r="C2663" s="197"/>
      <c r="D2663" s="197"/>
      <c r="E2663" s="211"/>
      <c r="F2663" s="211"/>
    </row>
    <row r="2664" spans="1:6">
      <c r="A2664" s="227"/>
      <c r="B2664" s="197"/>
      <c r="C2664" s="197"/>
      <c r="D2664" s="197"/>
      <c r="E2664" s="211"/>
      <c r="F2664" s="211"/>
    </row>
    <row r="2665" spans="1:6">
      <c r="A2665" s="227"/>
      <c r="B2665" s="197"/>
      <c r="C2665" s="197"/>
      <c r="D2665" s="197"/>
      <c r="E2665" s="211"/>
      <c r="F2665" s="211"/>
    </row>
    <row r="2666" spans="1:6">
      <c r="A2666" s="227"/>
      <c r="B2666" s="197"/>
      <c r="C2666" s="197"/>
      <c r="D2666" s="197"/>
      <c r="E2666" s="211"/>
      <c r="F2666" s="211"/>
    </row>
    <row r="2667" spans="1:6">
      <c r="A2667" s="227"/>
      <c r="B2667" s="197"/>
      <c r="C2667" s="197"/>
      <c r="D2667" s="197"/>
      <c r="E2667" s="211"/>
      <c r="F2667" s="211"/>
    </row>
    <row r="2668" spans="1:6">
      <c r="A2668" s="227"/>
      <c r="B2668" s="197"/>
      <c r="C2668" s="197"/>
      <c r="D2668" s="197"/>
      <c r="E2668" s="211"/>
      <c r="F2668" s="211"/>
    </row>
    <row r="2669" spans="1:6">
      <c r="A2669" s="227"/>
      <c r="B2669" s="197"/>
      <c r="C2669" s="197"/>
      <c r="D2669" s="197"/>
      <c r="E2669" s="211"/>
      <c r="F2669" s="211"/>
    </row>
    <row r="2670" spans="1:6">
      <c r="A2670" s="227"/>
      <c r="B2670" s="197"/>
      <c r="C2670" s="197"/>
      <c r="D2670" s="197"/>
      <c r="E2670" s="211"/>
      <c r="F2670" s="211"/>
    </row>
    <row r="2671" spans="1:6">
      <c r="A2671" s="227"/>
      <c r="B2671" s="197"/>
      <c r="C2671" s="197"/>
      <c r="D2671" s="197"/>
      <c r="E2671" s="211"/>
      <c r="F2671" s="211"/>
    </row>
    <row r="2672" spans="1:6">
      <c r="A2672" s="227"/>
      <c r="B2672" s="197"/>
      <c r="C2672" s="197"/>
      <c r="D2672" s="197"/>
      <c r="E2672" s="211"/>
      <c r="F2672" s="211"/>
    </row>
    <row r="2673" spans="1:6">
      <c r="A2673" s="227"/>
      <c r="B2673" s="197"/>
      <c r="C2673" s="197"/>
      <c r="D2673" s="197"/>
      <c r="E2673" s="211"/>
      <c r="F2673" s="211"/>
    </row>
    <row r="2674" spans="1:6">
      <c r="A2674" s="227"/>
      <c r="B2674" s="197"/>
      <c r="C2674" s="197"/>
      <c r="D2674" s="197"/>
      <c r="E2674" s="211"/>
      <c r="F2674" s="211"/>
    </row>
    <row r="2675" spans="1:6">
      <c r="A2675" s="227"/>
      <c r="B2675" s="197"/>
      <c r="C2675" s="197"/>
      <c r="D2675" s="197"/>
      <c r="E2675" s="211"/>
      <c r="F2675" s="211"/>
    </row>
    <row r="2676" spans="1:6">
      <c r="A2676" s="227"/>
      <c r="B2676" s="197"/>
      <c r="C2676" s="197"/>
      <c r="D2676" s="197"/>
      <c r="E2676" s="211"/>
      <c r="F2676" s="211"/>
    </row>
    <row r="2677" spans="1:6">
      <c r="A2677" s="227"/>
      <c r="B2677" s="197"/>
      <c r="C2677" s="197"/>
      <c r="D2677" s="197"/>
      <c r="E2677" s="211"/>
      <c r="F2677" s="211"/>
    </row>
    <row r="2678" spans="1:6">
      <c r="A2678" s="227"/>
      <c r="B2678" s="197"/>
      <c r="C2678" s="197"/>
      <c r="D2678" s="197"/>
      <c r="E2678" s="211"/>
      <c r="F2678" s="211"/>
    </row>
    <row r="2679" spans="1:6">
      <c r="A2679" s="227"/>
      <c r="B2679" s="197"/>
      <c r="C2679" s="197"/>
      <c r="D2679" s="197"/>
      <c r="E2679" s="211"/>
      <c r="F2679" s="211"/>
    </row>
    <row r="2680" spans="1:6">
      <c r="A2680" s="227"/>
      <c r="B2680" s="197"/>
      <c r="C2680" s="197"/>
      <c r="D2680" s="197"/>
      <c r="E2680" s="211"/>
      <c r="F2680" s="211"/>
    </row>
    <row r="2681" spans="1:6">
      <c r="A2681" s="216"/>
      <c r="B2681" s="197"/>
      <c r="C2681" s="197"/>
      <c r="D2681" s="197"/>
      <c r="E2681" s="205"/>
      <c r="F2681" s="206"/>
    </row>
    <row r="2682" spans="1:6" ht="16.5" thickBot="1">
      <c r="A2682" s="224"/>
      <c r="B2682" s="228"/>
      <c r="C2682" s="228"/>
      <c r="D2682" s="228"/>
      <c r="E2682" s="225"/>
      <c r="F2682" s="226"/>
    </row>
    <row r="2683" spans="1:6">
      <c r="A2683" s="227"/>
      <c r="B2683" s="197"/>
      <c r="C2683" s="197"/>
      <c r="D2683" s="197"/>
      <c r="E2683" s="211"/>
      <c r="F2683" s="211"/>
    </row>
    <row r="2684" spans="1:6">
      <c r="A2684" s="227"/>
      <c r="B2684" s="197"/>
      <c r="C2684" s="197"/>
      <c r="D2684" s="197"/>
      <c r="E2684" s="211"/>
      <c r="F2684" s="211"/>
    </row>
    <row r="2685" spans="1:6">
      <c r="A2685" s="227"/>
      <c r="B2685" s="197"/>
      <c r="C2685" s="197"/>
      <c r="D2685" s="197"/>
      <c r="E2685" s="211"/>
      <c r="F2685" s="211"/>
    </row>
    <row r="2686" spans="1:6">
      <c r="A2686" s="227"/>
      <c r="B2686" s="197"/>
      <c r="C2686" s="197"/>
      <c r="D2686" s="197"/>
      <c r="E2686" s="211"/>
      <c r="F2686" s="211"/>
    </row>
    <row r="2687" spans="1:6">
      <c r="A2687" s="227"/>
      <c r="B2687" s="197"/>
      <c r="C2687" s="197"/>
      <c r="D2687" s="197"/>
      <c r="E2687" s="211"/>
      <c r="F2687" s="211"/>
    </row>
    <row r="2688" spans="1:6">
      <c r="A2688" s="227"/>
      <c r="B2688" s="197"/>
      <c r="C2688" s="197"/>
      <c r="D2688" s="197"/>
      <c r="E2688" s="211"/>
      <c r="F2688" s="211"/>
    </row>
    <row r="2689" spans="1:6">
      <c r="A2689" s="227"/>
      <c r="B2689" s="197"/>
      <c r="C2689" s="197"/>
      <c r="D2689" s="197"/>
      <c r="E2689" s="211"/>
      <c r="F2689" s="211"/>
    </row>
    <row r="2690" spans="1:6">
      <c r="A2690" s="227"/>
      <c r="B2690" s="197"/>
      <c r="C2690" s="197"/>
      <c r="D2690" s="197"/>
      <c r="E2690" s="211"/>
      <c r="F2690" s="211"/>
    </row>
    <row r="2691" spans="1:6">
      <c r="A2691" s="227"/>
      <c r="B2691" s="197"/>
      <c r="C2691" s="197"/>
      <c r="D2691" s="197"/>
      <c r="E2691" s="211"/>
      <c r="F2691" s="211"/>
    </row>
    <row r="2692" spans="1:6">
      <c r="A2692" s="227"/>
      <c r="B2692" s="197"/>
      <c r="C2692" s="197"/>
      <c r="D2692" s="197"/>
      <c r="E2692" s="211"/>
      <c r="F2692" s="211"/>
    </row>
    <row r="2693" spans="1:6">
      <c r="A2693" s="227"/>
      <c r="B2693" s="197"/>
      <c r="C2693" s="197"/>
      <c r="D2693" s="197"/>
      <c r="E2693" s="211"/>
      <c r="F2693" s="211"/>
    </row>
    <row r="2694" spans="1:6">
      <c r="A2694" s="227"/>
      <c r="B2694" s="197"/>
      <c r="C2694" s="197"/>
      <c r="D2694" s="197"/>
      <c r="E2694" s="211"/>
      <c r="F2694" s="211"/>
    </row>
    <row r="2695" spans="1:6">
      <c r="A2695" s="227"/>
      <c r="B2695" s="197"/>
      <c r="C2695" s="197"/>
      <c r="D2695" s="197"/>
      <c r="E2695" s="211"/>
      <c r="F2695" s="211"/>
    </row>
    <row r="2696" spans="1:6">
      <c r="A2696" s="227"/>
      <c r="B2696" s="197"/>
      <c r="C2696" s="197"/>
      <c r="D2696" s="197"/>
      <c r="E2696" s="211"/>
      <c r="F2696" s="211"/>
    </row>
    <row r="2697" spans="1:6">
      <c r="A2697" s="227"/>
      <c r="B2697" s="197"/>
      <c r="C2697" s="197"/>
      <c r="D2697" s="197"/>
      <c r="E2697" s="211"/>
      <c r="F2697" s="211"/>
    </row>
    <row r="2698" spans="1:6">
      <c r="A2698" s="227"/>
      <c r="B2698" s="197"/>
      <c r="C2698" s="197"/>
      <c r="D2698" s="197"/>
      <c r="E2698" s="211"/>
      <c r="F2698" s="211"/>
    </row>
    <row r="2699" spans="1:6">
      <c r="A2699" s="227"/>
      <c r="B2699" s="197"/>
      <c r="C2699" s="197"/>
      <c r="D2699" s="197"/>
      <c r="E2699" s="211"/>
      <c r="F2699" s="211"/>
    </row>
    <row r="2700" spans="1:6">
      <c r="A2700" s="227"/>
      <c r="B2700" s="197"/>
      <c r="C2700" s="197"/>
      <c r="D2700" s="197"/>
      <c r="E2700" s="211"/>
      <c r="F2700" s="211"/>
    </row>
    <row r="2701" spans="1:6">
      <c r="A2701" s="227"/>
      <c r="B2701" s="197"/>
      <c r="C2701" s="197"/>
      <c r="D2701" s="197"/>
      <c r="E2701" s="211"/>
      <c r="F2701" s="211"/>
    </row>
    <row r="2702" spans="1:6">
      <c r="A2702" s="227"/>
      <c r="B2702" s="197"/>
      <c r="C2702" s="197"/>
      <c r="D2702" s="197"/>
      <c r="E2702" s="211"/>
      <c r="F2702" s="211"/>
    </row>
    <row r="2703" spans="1:6">
      <c r="A2703" s="227"/>
      <c r="B2703" s="197"/>
      <c r="C2703" s="197"/>
      <c r="D2703" s="197"/>
      <c r="E2703" s="211"/>
      <c r="F2703" s="211"/>
    </row>
    <row r="2704" spans="1:6">
      <c r="A2704" s="227"/>
      <c r="B2704" s="197"/>
      <c r="C2704" s="197"/>
      <c r="D2704" s="197"/>
      <c r="E2704" s="211"/>
      <c r="F2704" s="211"/>
    </row>
    <row r="2705" spans="1:6">
      <c r="A2705" s="227"/>
      <c r="B2705" s="197"/>
      <c r="C2705" s="197"/>
      <c r="D2705" s="197"/>
      <c r="E2705" s="211"/>
      <c r="F2705" s="211"/>
    </row>
    <row r="2706" spans="1:6">
      <c r="A2706" s="227"/>
      <c r="B2706" s="197"/>
      <c r="C2706" s="197"/>
      <c r="D2706" s="197"/>
      <c r="E2706" s="211"/>
      <c r="F2706" s="211"/>
    </row>
    <row r="2707" spans="1:6">
      <c r="A2707" s="227"/>
      <c r="B2707" s="197"/>
      <c r="C2707" s="197"/>
      <c r="D2707" s="197"/>
      <c r="E2707" s="211"/>
      <c r="F2707" s="211"/>
    </row>
    <row r="2708" spans="1:6">
      <c r="A2708" s="227"/>
      <c r="B2708" s="197"/>
      <c r="C2708" s="197"/>
      <c r="D2708" s="197"/>
      <c r="E2708" s="211"/>
      <c r="F2708" s="211"/>
    </row>
    <row r="2709" spans="1:6">
      <c r="A2709" s="227"/>
      <c r="B2709" s="197"/>
      <c r="C2709" s="197"/>
      <c r="D2709" s="197"/>
      <c r="E2709" s="211"/>
      <c r="F2709" s="211"/>
    </row>
    <row r="2710" spans="1:6">
      <c r="A2710" s="227"/>
      <c r="B2710" s="197"/>
      <c r="C2710" s="197"/>
      <c r="D2710" s="197"/>
      <c r="E2710" s="211"/>
      <c r="F2710" s="211"/>
    </row>
    <row r="2711" spans="1:6">
      <c r="A2711" s="227"/>
      <c r="B2711" s="197"/>
      <c r="C2711" s="197"/>
      <c r="D2711" s="197"/>
      <c r="E2711" s="211"/>
      <c r="F2711" s="211"/>
    </row>
    <row r="2712" spans="1:6">
      <c r="A2712" s="227"/>
      <c r="B2712" s="197"/>
      <c r="C2712" s="197"/>
      <c r="D2712" s="197"/>
      <c r="E2712" s="211"/>
      <c r="F2712" s="211"/>
    </row>
    <row r="2713" spans="1:6">
      <c r="A2713" s="227"/>
      <c r="B2713" s="197"/>
      <c r="C2713" s="197"/>
      <c r="D2713" s="197"/>
      <c r="E2713" s="211"/>
      <c r="F2713" s="211"/>
    </row>
    <row r="2714" spans="1:6">
      <c r="A2714" s="227"/>
      <c r="B2714" s="197"/>
      <c r="C2714" s="197"/>
      <c r="D2714" s="197"/>
      <c r="E2714" s="211"/>
      <c r="F2714" s="211"/>
    </row>
    <row r="2715" spans="1:6">
      <c r="A2715" s="227"/>
      <c r="B2715" s="197"/>
      <c r="C2715" s="197"/>
      <c r="D2715" s="197"/>
      <c r="E2715" s="211"/>
      <c r="F2715" s="211"/>
    </row>
    <row r="2716" spans="1:6">
      <c r="A2716" s="227"/>
      <c r="B2716" s="197"/>
      <c r="C2716" s="197"/>
      <c r="D2716" s="197"/>
      <c r="E2716" s="211"/>
      <c r="F2716" s="211"/>
    </row>
    <row r="2717" spans="1:6">
      <c r="A2717" s="227"/>
      <c r="B2717" s="197"/>
      <c r="C2717" s="197"/>
      <c r="D2717" s="197"/>
      <c r="E2717" s="211"/>
      <c r="F2717" s="211"/>
    </row>
    <row r="2718" spans="1:6">
      <c r="A2718" s="227"/>
      <c r="B2718" s="197"/>
      <c r="C2718" s="197"/>
      <c r="D2718" s="197"/>
      <c r="E2718" s="211"/>
      <c r="F2718" s="211"/>
    </row>
    <row r="2719" spans="1:6">
      <c r="A2719" s="227"/>
      <c r="B2719" s="197"/>
      <c r="C2719" s="197"/>
      <c r="D2719" s="197"/>
      <c r="E2719" s="211"/>
      <c r="F2719" s="211"/>
    </row>
    <row r="2720" spans="1:6">
      <c r="A2720" s="227"/>
      <c r="B2720" s="197"/>
      <c r="C2720" s="197"/>
      <c r="D2720" s="197"/>
      <c r="E2720" s="211"/>
      <c r="F2720" s="211"/>
    </row>
    <row r="2721" spans="1:6">
      <c r="A2721" s="227"/>
      <c r="B2721" s="197"/>
      <c r="C2721" s="197"/>
      <c r="D2721" s="197"/>
      <c r="E2721" s="211"/>
      <c r="F2721" s="211"/>
    </row>
    <row r="2722" spans="1:6">
      <c r="A2722" s="227"/>
      <c r="B2722" s="197"/>
      <c r="C2722" s="197"/>
      <c r="D2722" s="197"/>
      <c r="E2722" s="211"/>
      <c r="F2722" s="211"/>
    </row>
    <row r="2723" spans="1:6">
      <c r="A2723" s="227"/>
      <c r="B2723" s="197"/>
      <c r="C2723" s="197"/>
      <c r="D2723" s="197"/>
      <c r="E2723" s="211"/>
      <c r="F2723" s="211"/>
    </row>
    <row r="2724" spans="1:6">
      <c r="A2724" s="227"/>
      <c r="B2724" s="197"/>
      <c r="C2724" s="197"/>
      <c r="D2724" s="197"/>
      <c r="E2724" s="211"/>
      <c r="F2724" s="211"/>
    </row>
    <row r="2725" spans="1:6">
      <c r="A2725" s="227"/>
      <c r="B2725" s="197"/>
      <c r="C2725" s="197"/>
      <c r="D2725" s="197"/>
      <c r="E2725" s="211"/>
      <c r="F2725" s="211"/>
    </row>
    <row r="2726" spans="1:6">
      <c r="A2726" s="227"/>
      <c r="B2726" s="197"/>
      <c r="C2726" s="197"/>
      <c r="D2726" s="197"/>
      <c r="E2726" s="211"/>
      <c r="F2726" s="211"/>
    </row>
    <row r="2727" spans="1:6">
      <c r="A2727" s="227"/>
      <c r="B2727" s="197"/>
      <c r="C2727" s="197"/>
      <c r="D2727" s="197"/>
      <c r="E2727" s="211"/>
      <c r="F2727" s="211"/>
    </row>
    <row r="2728" spans="1:6">
      <c r="A2728" s="227"/>
      <c r="B2728" s="197"/>
      <c r="C2728" s="197"/>
      <c r="D2728" s="197"/>
      <c r="E2728" s="211"/>
      <c r="F2728" s="211"/>
    </row>
    <row r="2729" spans="1:6">
      <c r="A2729" s="227"/>
      <c r="B2729" s="197"/>
      <c r="C2729" s="197"/>
      <c r="D2729" s="197"/>
      <c r="E2729" s="211"/>
      <c r="F2729" s="211"/>
    </row>
    <row r="2730" spans="1:6">
      <c r="A2730" s="227"/>
      <c r="B2730" s="197"/>
      <c r="C2730" s="197"/>
      <c r="D2730" s="197"/>
      <c r="E2730" s="211"/>
      <c r="F2730" s="211"/>
    </row>
    <row r="2731" spans="1:6">
      <c r="A2731" s="227"/>
      <c r="B2731" s="197"/>
      <c r="C2731" s="197"/>
      <c r="D2731" s="197"/>
      <c r="E2731" s="211"/>
      <c r="F2731" s="211"/>
    </row>
    <row r="2732" spans="1:6">
      <c r="A2732" s="227"/>
      <c r="B2732" s="197"/>
      <c r="C2732" s="197"/>
      <c r="D2732" s="197"/>
      <c r="E2732" s="211"/>
      <c r="F2732" s="211"/>
    </row>
    <row r="2733" spans="1:6">
      <c r="A2733" s="227"/>
      <c r="B2733" s="197"/>
      <c r="C2733" s="197"/>
      <c r="D2733" s="197"/>
      <c r="E2733" s="211"/>
      <c r="F2733" s="211"/>
    </row>
    <row r="2734" spans="1:6">
      <c r="A2734" s="227"/>
      <c r="B2734" s="197"/>
      <c r="C2734" s="197"/>
      <c r="D2734" s="197"/>
      <c r="E2734" s="211"/>
      <c r="F2734" s="211"/>
    </row>
    <row r="2735" spans="1:6">
      <c r="A2735" s="227"/>
      <c r="B2735" s="197"/>
      <c r="C2735" s="197"/>
      <c r="D2735" s="197"/>
      <c r="E2735" s="211"/>
      <c r="F2735" s="211"/>
    </row>
    <row r="2736" spans="1:6">
      <c r="A2736" s="227"/>
      <c r="B2736" s="197"/>
      <c r="C2736" s="197"/>
      <c r="D2736" s="197"/>
      <c r="E2736" s="211"/>
      <c r="F2736" s="211"/>
    </row>
    <row r="2737" spans="1:6">
      <c r="A2737" s="227"/>
      <c r="B2737" s="197"/>
      <c r="C2737" s="197"/>
      <c r="D2737" s="197"/>
      <c r="E2737" s="211"/>
      <c r="F2737" s="211"/>
    </row>
    <row r="2738" spans="1:6">
      <c r="A2738" s="227"/>
      <c r="B2738" s="197"/>
      <c r="C2738" s="197"/>
      <c r="D2738" s="197"/>
      <c r="E2738" s="211"/>
      <c r="F2738" s="211"/>
    </row>
    <row r="2739" spans="1:6">
      <c r="A2739" s="227"/>
      <c r="B2739" s="197"/>
      <c r="C2739" s="197"/>
      <c r="D2739" s="197"/>
      <c r="E2739" s="211"/>
      <c r="F2739" s="211"/>
    </row>
    <row r="2740" spans="1:6">
      <c r="A2740" s="227"/>
      <c r="B2740" s="197"/>
      <c r="C2740" s="197"/>
      <c r="D2740" s="197"/>
      <c r="E2740" s="211"/>
      <c r="F2740" s="211"/>
    </row>
    <row r="2741" spans="1:6">
      <c r="A2741" s="227"/>
      <c r="B2741" s="197"/>
      <c r="C2741" s="197"/>
      <c r="D2741" s="197"/>
      <c r="E2741" s="211"/>
      <c r="F2741" s="211"/>
    </row>
    <row r="2742" spans="1:6">
      <c r="A2742" s="227"/>
      <c r="B2742" s="197"/>
      <c r="C2742" s="197"/>
      <c r="D2742" s="197"/>
      <c r="E2742" s="211"/>
      <c r="F2742" s="211"/>
    </row>
    <row r="2743" spans="1:6">
      <c r="A2743" s="227"/>
      <c r="B2743" s="197"/>
      <c r="C2743" s="197"/>
      <c r="D2743" s="197"/>
      <c r="E2743" s="211"/>
      <c r="F2743" s="211"/>
    </row>
    <row r="2744" spans="1:6">
      <c r="A2744" s="227"/>
      <c r="B2744" s="197"/>
      <c r="C2744" s="197"/>
      <c r="D2744" s="197"/>
      <c r="E2744" s="211"/>
      <c r="F2744" s="211"/>
    </row>
    <row r="2745" spans="1:6">
      <c r="A2745" s="227"/>
      <c r="B2745" s="197"/>
      <c r="C2745" s="197"/>
      <c r="D2745" s="197"/>
      <c r="E2745" s="211"/>
      <c r="F2745" s="211"/>
    </row>
    <row r="2746" spans="1:6">
      <c r="A2746" s="227"/>
      <c r="B2746" s="197"/>
      <c r="C2746" s="197"/>
      <c r="D2746" s="197"/>
      <c r="E2746" s="211"/>
      <c r="F2746" s="211"/>
    </row>
    <row r="2747" spans="1:6">
      <c r="A2747" s="227"/>
      <c r="B2747" s="197"/>
      <c r="C2747" s="197"/>
      <c r="D2747" s="197"/>
      <c r="E2747" s="211"/>
      <c r="F2747" s="211"/>
    </row>
    <row r="2748" spans="1:6">
      <c r="A2748" s="227"/>
      <c r="B2748" s="197"/>
      <c r="C2748" s="197"/>
      <c r="D2748" s="197"/>
      <c r="E2748" s="211"/>
      <c r="F2748" s="211"/>
    </row>
    <row r="2749" spans="1:6">
      <c r="A2749" s="227"/>
      <c r="B2749" s="197"/>
      <c r="C2749" s="197"/>
      <c r="D2749" s="197"/>
      <c r="E2749" s="211"/>
      <c r="F2749" s="211"/>
    </row>
    <row r="2750" spans="1:6">
      <c r="A2750" s="227"/>
      <c r="B2750" s="197"/>
      <c r="C2750" s="197"/>
      <c r="D2750" s="197"/>
      <c r="E2750" s="211"/>
      <c r="F2750" s="211"/>
    </row>
    <row r="2751" spans="1:6">
      <c r="A2751" s="227"/>
      <c r="B2751" s="197"/>
      <c r="C2751" s="197"/>
      <c r="D2751" s="197"/>
      <c r="E2751" s="211"/>
      <c r="F2751" s="211"/>
    </row>
    <row r="2752" spans="1:6">
      <c r="A2752" s="227"/>
      <c r="B2752" s="197"/>
      <c r="C2752" s="197"/>
      <c r="D2752" s="197"/>
      <c r="E2752" s="211"/>
      <c r="F2752" s="211"/>
    </row>
    <row r="2753" spans="1:6">
      <c r="A2753" s="227"/>
      <c r="B2753" s="197"/>
      <c r="C2753" s="197"/>
      <c r="D2753" s="197"/>
      <c r="E2753" s="211"/>
      <c r="F2753" s="211"/>
    </row>
    <row r="2754" spans="1:6">
      <c r="A2754" s="227"/>
      <c r="B2754" s="197"/>
      <c r="C2754" s="197"/>
      <c r="D2754" s="197"/>
      <c r="E2754" s="211"/>
      <c r="F2754" s="211"/>
    </row>
    <row r="2755" spans="1:6">
      <c r="A2755" s="227"/>
      <c r="B2755" s="197"/>
      <c r="C2755" s="197"/>
      <c r="D2755" s="197"/>
      <c r="E2755" s="211"/>
      <c r="F2755" s="211"/>
    </row>
    <row r="2756" spans="1:6">
      <c r="A2756" s="227"/>
      <c r="B2756" s="197"/>
      <c r="C2756" s="197"/>
      <c r="D2756" s="197"/>
      <c r="E2756" s="211"/>
      <c r="F2756" s="211"/>
    </row>
    <row r="2757" spans="1:6">
      <c r="A2757" s="227"/>
      <c r="B2757" s="197"/>
      <c r="C2757" s="197"/>
      <c r="D2757" s="197"/>
      <c r="E2757" s="211"/>
      <c r="F2757" s="211"/>
    </row>
    <row r="2758" spans="1:6">
      <c r="A2758" s="227"/>
      <c r="B2758" s="197"/>
      <c r="C2758" s="197"/>
      <c r="D2758" s="197"/>
      <c r="E2758" s="211"/>
      <c r="F2758" s="211"/>
    </row>
    <row r="2759" spans="1:6">
      <c r="A2759" s="227"/>
      <c r="B2759" s="197"/>
      <c r="C2759" s="197"/>
      <c r="D2759" s="197"/>
      <c r="E2759" s="211"/>
      <c r="F2759" s="211"/>
    </row>
    <row r="2760" spans="1:6">
      <c r="A2760" s="227"/>
      <c r="B2760" s="197"/>
      <c r="C2760" s="197"/>
      <c r="D2760" s="197"/>
      <c r="E2760" s="211"/>
      <c r="F2760" s="211"/>
    </row>
    <row r="2761" spans="1:6">
      <c r="A2761" s="227"/>
      <c r="B2761" s="197"/>
      <c r="C2761" s="197"/>
      <c r="D2761" s="197"/>
      <c r="E2761" s="211"/>
      <c r="F2761" s="211"/>
    </row>
    <row r="2762" spans="1:6">
      <c r="A2762" s="227"/>
      <c r="B2762" s="197"/>
      <c r="C2762" s="197"/>
      <c r="D2762" s="197"/>
      <c r="E2762" s="211"/>
      <c r="F2762" s="211"/>
    </row>
    <row r="2763" spans="1:6">
      <c r="A2763" s="227"/>
      <c r="B2763" s="197"/>
      <c r="C2763" s="197"/>
      <c r="D2763" s="197"/>
      <c r="E2763" s="211"/>
      <c r="F2763" s="211"/>
    </row>
    <row r="2764" spans="1:6">
      <c r="A2764" s="227"/>
      <c r="B2764" s="197"/>
      <c r="C2764" s="197"/>
      <c r="D2764" s="197"/>
      <c r="E2764" s="211"/>
      <c r="F2764" s="211"/>
    </row>
    <row r="2765" spans="1:6">
      <c r="A2765" s="227"/>
      <c r="B2765" s="197"/>
      <c r="C2765" s="197"/>
      <c r="D2765" s="197"/>
      <c r="E2765" s="211"/>
      <c r="F2765" s="211"/>
    </row>
    <row r="2766" spans="1:6">
      <c r="A2766" s="227"/>
      <c r="B2766" s="197"/>
      <c r="C2766" s="197"/>
      <c r="D2766" s="197"/>
      <c r="E2766" s="211"/>
      <c r="F2766" s="211"/>
    </row>
    <row r="2767" spans="1:6">
      <c r="A2767" s="227"/>
      <c r="B2767" s="197"/>
      <c r="C2767" s="197"/>
      <c r="D2767" s="197"/>
      <c r="E2767" s="211"/>
      <c r="F2767" s="211"/>
    </row>
    <row r="2768" spans="1:6">
      <c r="A2768" s="227"/>
      <c r="B2768" s="197"/>
      <c r="C2768" s="197"/>
      <c r="D2768" s="197"/>
      <c r="E2768" s="211"/>
      <c r="F2768" s="211"/>
    </row>
    <row r="2769" spans="1:6">
      <c r="A2769" s="227"/>
      <c r="B2769" s="197"/>
      <c r="C2769" s="197"/>
      <c r="D2769" s="197"/>
      <c r="E2769" s="211"/>
      <c r="F2769" s="211"/>
    </row>
    <row r="2770" spans="1:6">
      <c r="A2770" s="227"/>
      <c r="B2770" s="197"/>
      <c r="C2770" s="197"/>
      <c r="D2770" s="197"/>
      <c r="E2770" s="211"/>
      <c r="F2770" s="211"/>
    </row>
    <row r="2771" spans="1:6">
      <c r="A2771" s="227"/>
      <c r="B2771" s="197"/>
      <c r="C2771" s="197"/>
      <c r="D2771" s="197"/>
      <c r="E2771" s="211"/>
      <c r="F2771" s="211"/>
    </row>
    <row r="2772" spans="1:6">
      <c r="A2772" s="227"/>
      <c r="B2772" s="197"/>
      <c r="C2772" s="197"/>
      <c r="D2772" s="197"/>
      <c r="E2772" s="211"/>
      <c r="F2772" s="211"/>
    </row>
    <row r="2773" spans="1:6">
      <c r="A2773" s="227"/>
      <c r="B2773" s="197"/>
      <c r="C2773" s="197"/>
      <c r="D2773" s="197"/>
      <c r="E2773" s="211"/>
      <c r="F2773" s="211"/>
    </row>
    <row r="2774" spans="1:6">
      <c r="A2774" s="227"/>
      <c r="B2774" s="197"/>
      <c r="C2774" s="197"/>
      <c r="D2774" s="197"/>
      <c r="E2774" s="211"/>
      <c r="F2774" s="211"/>
    </row>
    <row r="2775" spans="1:6">
      <c r="A2775" s="227"/>
      <c r="B2775" s="197"/>
      <c r="C2775" s="197"/>
      <c r="D2775" s="197"/>
      <c r="E2775" s="211"/>
      <c r="F2775" s="211"/>
    </row>
    <row r="2776" spans="1:6">
      <c r="A2776" s="227"/>
      <c r="B2776" s="197"/>
      <c r="C2776" s="197"/>
      <c r="D2776" s="197"/>
      <c r="E2776" s="211"/>
      <c r="F2776" s="211"/>
    </row>
    <row r="2777" spans="1:6">
      <c r="A2777" s="227"/>
      <c r="B2777" s="197"/>
      <c r="C2777" s="197"/>
      <c r="D2777" s="197"/>
      <c r="E2777" s="211"/>
      <c r="F2777" s="211"/>
    </row>
    <row r="2778" spans="1:6">
      <c r="A2778" s="227"/>
      <c r="B2778" s="197"/>
      <c r="C2778" s="197"/>
      <c r="D2778" s="197"/>
      <c r="E2778" s="211"/>
      <c r="F2778" s="211"/>
    </row>
    <row r="2779" spans="1:6">
      <c r="A2779" s="227"/>
      <c r="B2779" s="197"/>
      <c r="C2779" s="197"/>
      <c r="D2779" s="197"/>
      <c r="E2779" s="211"/>
      <c r="F2779" s="211"/>
    </row>
    <row r="2780" spans="1:6">
      <c r="A2780" s="227"/>
      <c r="B2780" s="197"/>
      <c r="C2780" s="197"/>
      <c r="D2780" s="197"/>
      <c r="E2780" s="211"/>
      <c r="F2780" s="211"/>
    </row>
    <row r="2781" spans="1:6">
      <c r="A2781" s="227"/>
      <c r="B2781" s="197"/>
      <c r="C2781" s="197"/>
      <c r="D2781" s="197"/>
      <c r="E2781" s="211"/>
      <c r="F2781" s="211"/>
    </row>
    <row r="2782" spans="1:6">
      <c r="A2782" s="227"/>
      <c r="B2782" s="197"/>
      <c r="C2782" s="197"/>
      <c r="D2782" s="197"/>
      <c r="E2782" s="211"/>
      <c r="F2782" s="211"/>
    </row>
    <row r="2783" spans="1:6">
      <c r="A2783" s="227"/>
      <c r="B2783" s="229"/>
      <c r="C2783" s="229"/>
      <c r="D2783" s="229"/>
      <c r="E2783" s="211"/>
      <c r="F2783" s="211"/>
    </row>
    <row r="2784" spans="1:6">
      <c r="A2784" s="227"/>
      <c r="B2784" s="197"/>
      <c r="C2784" s="197"/>
      <c r="D2784" s="197"/>
      <c r="E2784" s="211"/>
      <c r="F2784" s="211"/>
    </row>
    <row r="2785" spans="1:6">
      <c r="A2785" s="227"/>
      <c r="B2785" s="213"/>
      <c r="C2785" s="213"/>
      <c r="D2785" s="213"/>
      <c r="E2785" s="211"/>
      <c r="F2785" s="211"/>
    </row>
    <row r="2786" spans="1:6">
      <c r="A2786" s="227"/>
      <c r="B2786" s="213"/>
      <c r="C2786" s="213"/>
      <c r="D2786" s="213"/>
      <c r="E2786" s="211"/>
      <c r="F2786" s="211"/>
    </row>
    <row r="2787" spans="1:6">
      <c r="A2787" s="227"/>
      <c r="B2787" s="197"/>
      <c r="C2787" s="197"/>
      <c r="D2787" s="197"/>
      <c r="E2787" s="211"/>
      <c r="F2787" s="211"/>
    </row>
    <row r="2788" spans="1:6">
      <c r="A2788" s="227"/>
      <c r="B2788" s="197"/>
      <c r="C2788" s="197"/>
      <c r="D2788" s="197"/>
      <c r="E2788" s="211"/>
      <c r="F2788" s="211"/>
    </row>
    <row r="2789" spans="1:6">
      <c r="A2789" s="227"/>
      <c r="B2789" s="197"/>
      <c r="C2789" s="197"/>
      <c r="D2789" s="197"/>
      <c r="E2789" s="211"/>
      <c r="F2789" s="211"/>
    </row>
    <row r="2790" spans="1:6">
      <c r="A2790" s="227"/>
      <c r="B2790" s="197"/>
      <c r="C2790" s="197"/>
      <c r="D2790" s="197"/>
      <c r="E2790" s="211"/>
      <c r="F2790" s="211"/>
    </row>
    <row r="2791" spans="1:6">
      <c r="A2791" s="227"/>
      <c r="B2791" s="197"/>
      <c r="C2791" s="197"/>
      <c r="D2791" s="197"/>
      <c r="E2791" s="211"/>
      <c r="F2791" s="211"/>
    </row>
    <row r="2792" spans="1:6">
      <c r="A2792" s="227"/>
      <c r="B2792" s="197"/>
      <c r="C2792" s="197"/>
      <c r="D2792" s="197"/>
      <c r="E2792" s="211"/>
      <c r="F2792" s="211"/>
    </row>
    <row r="2793" spans="1:6">
      <c r="A2793" s="227"/>
      <c r="B2793" s="197"/>
      <c r="C2793" s="197"/>
      <c r="D2793" s="197"/>
      <c r="E2793" s="211"/>
      <c r="F2793" s="211"/>
    </row>
    <row r="2794" spans="1:6">
      <c r="A2794" s="227"/>
      <c r="B2794" s="197"/>
      <c r="C2794" s="197"/>
      <c r="D2794" s="197"/>
      <c r="E2794" s="211"/>
      <c r="F2794" s="211"/>
    </row>
    <row r="2795" spans="1:6">
      <c r="A2795" s="227"/>
      <c r="B2795" s="197"/>
      <c r="C2795" s="197"/>
      <c r="D2795" s="197"/>
      <c r="E2795" s="211"/>
      <c r="F2795" s="211"/>
    </row>
    <row r="2796" spans="1:6">
      <c r="A2796" s="227"/>
      <c r="B2796" s="197"/>
      <c r="C2796" s="197"/>
      <c r="D2796" s="197"/>
      <c r="E2796" s="211"/>
      <c r="F2796" s="211"/>
    </row>
    <row r="2797" spans="1:6">
      <c r="A2797" s="227"/>
      <c r="B2797" s="197"/>
      <c r="C2797" s="197"/>
      <c r="D2797" s="197"/>
      <c r="E2797" s="211"/>
      <c r="F2797" s="211"/>
    </row>
    <row r="2798" spans="1:6">
      <c r="A2798" s="227"/>
      <c r="B2798" s="197"/>
      <c r="C2798" s="197"/>
      <c r="D2798" s="197"/>
      <c r="E2798" s="211"/>
      <c r="F2798" s="211"/>
    </row>
    <row r="2799" spans="1:6">
      <c r="A2799" s="227"/>
      <c r="B2799" s="197"/>
      <c r="C2799" s="197"/>
      <c r="D2799" s="197"/>
      <c r="E2799" s="211"/>
      <c r="F2799" s="211"/>
    </row>
    <row r="2800" spans="1:6">
      <c r="A2800" s="227"/>
      <c r="B2800" s="197"/>
      <c r="C2800" s="197"/>
      <c r="D2800" s="197"/>
      <c r="E2800" s="211"/>
      <c r="F2800" s="211"/>
    </row>
    <row r="2801" spans="1:6">
      <c r="A2801" s="227"/>
      <c r="B2801" s="197"/>
      <c r="C2801" s="197"/>
      <c r="D2801" s="197"/>
      <c r="E2801" s="211"/>
      <c r="F2801" s="211"/>
    </row>
    <row r="2802" spans="1:6">
      <c r="A2802" s="227"/>
      <c r="B2802" s="197"/>
      <c r="C2802" s="197"/>
      <c r="D2802" s="197"/>
      <c r="E2802" s="211"/>
      <c r="F2802" s="211"/>
    </row>
    <row r="2803" spans="1:6">
      <c r="A2803" s="227"/>
      <c r="B2803" s="197"/>
      <c r="C2803" s="197"/>
      <c r="D2803" s="197"/>
      <c r="E2803" s="211"/>
      <c r="F2803" s="211"/>
    </row>
    <row r="2804" spans="1:6">
      <c r="A2804" s="227"/>
      <c r="B2804" s="197"/>
      <c r="C2804" s="197"/>
      <c r="D2804" s="197"/>
      <c r="E2804" s="211"/>
      <c r="F2804" s="211"/>
    </row>
    <row r="2805" spans="1:6">
      <c r="A2805" s="227"/>
      <c r="B2805" s="197"/>
      <c r="C2805" s="197"/>
      <c r="D2805" s="197"/>
      <c r="E2805" s="211"/>
      <c r="F2805" s="211"/>
    </row>
    <row r="2806" spans="1:6">
      <c r="A2806" s="227"/>
      <c r="B2806" s="197"/>
      <c r="C2806" s="197"/>
      <c r="D2806" s="197"/>
      <c r="E2806" s="211"/>
      <c r="F2806" s="211"/>
    </row>
    <row r="2807" spans="1:6">
      <c r="A2807" s="227"/>
      <c r="B2807" s="197"/>
      <c r="C2807" s="197"/>
      <c r="D2807" s="197"/>
      <c r="E2807" s="211"/>
      <c r="F2807" s="211"/>
    </row>
  </sheetData>
  <mergeCells count="1">
    <mergeCell ref="B360:F361"/>
  </mergeCells>
  <printOptions horizontalCentered="1"/>
  <pageMargins left="0.7" right="0.7" top="0.75" bottom="0.75" header="0.3" footer="0.3"/>
  <pageSetup paperSize="9" scale="93" orientation="landscape" r:id="rId1"/>
  <headerFooter>
    <oddHeader>&amp;L&amp;8SSZ 18_20
Seznam strojů a zařízení&amp;C&amp;8Rozšíření a rekonstrukce kuchyně a jídelny Bertiných lázní Třeboň - sekce "E"
VZDUCHOTECHNIKA&amp;R&amp;G</oddHeader>
    <oddFooter>Stránka &amp;P</oddFooter>
  </headerFooter>
  <legacyDrawingHF r:id="rId2"/>
</worksheet>
</file>

<file path=xl/worksheets/sheet10.xml><?xml version="1.0" encoding="utf-8"?>
<worksheet xmlns="http://schemas.openxmlformats.org/spreadsheetml/2006/main" xmlns:r="http://schemas.openxmlformats.org/officeDocument/2006/relationships">
  <sheetPr>
    <tabColor theme="9" tint="0.59999389629810485"/>
    <pageSetUpPr fitToPage="1"/>
  </sheetPr>
  <dimension ref="A1:L1159"/>
  <sheetViews>
    <sheetView zoomScaleNormal="100" workbookViewId="0">
      <pane ySplit="1" topLeftCell="A95" activePane="bottomLeft" state="frozen"/>
      <selection pane="bottomLeft" activeCell="C39" sqref="C39"/>
    </sheetView>
  </sheetViews>
  <sheetFormatPr defaultRowHeight="15"/>
  <cols>
    <col min="1" max="1" width="13" style="537" customWidth="1"/>
    <col min="2" max="2" width="16" style="538" customWidth="1"/>
    <col min="3" max="3" width="61" style="539" customWidth="1"/>
    <col min="4" max="4" width="16.7109375" style="540" customWidth="1"/>
    <col min="5" max="5" width="12.85546875" style="540" customWidth="1"/>
    <col min="6" max="6" width="6.42578125" style="540" customWidth="1"/>
    <col min="7" max="7" width="12" style="540" customWidth="1"/>
    <col min="8" max="9" width="10.140625" style="577" customWidth="1"/>
    <col min="10" max="10" width="14" style="577" customWidth="1"/>
    <col min="11" max="11" width="10.140625" style="577" customWidth="1"/>
    <col min="12" max="12" width="12.42578125" style="577" customWidth="1"/>
  </cols>
  <sheetData>
    <row r="1" spans="1:12" s="309" customFormat="1" ht="48.75" customHeight="1" thickBot="1">
      <c r="A1" s="457" t="s">
        <v>2693</v>
      </c>
      <c r="B1" s="458" t="s">
        <v>1</v>
      </c>
      <c r="C1" s="459" t="s">
        <v>2694</v>
      </c>
      <c r="D1" s="459" t="s">
        <v>2695</v>
      </c>
      <c r="E1" s="459" t="s">
        <v>1</v>
      </c>
      <c r="F1" s="459" t="s">
        <v>1601</v>
      </c>
      <c r="G1" s="460" t="s">
        <v>2696</v>
      </c>
      <c r="H1" s="625" t="s">
        <v>3433</v>
      </c>
      <c r="I1" s="626" t="s">
        <v>3434</v>
      </c>
      <c r="J1" s="626" t="s">
        <v>3435</v>
      </c>
      <c r="K1" s="626" t="s">
        <v>3436</v>
      </c>
      <c r="L1" s="627" t="s">
        <v>3437</v>
      </c>
    </row>
    <row r="2" spans="1:12" s="461" customFormat="1" ht="32.25" customHeight="1" thickBot="1">
      <c r="A2" s="1396" t="s">
        <v>3438</v>
      </c>
      <c r="B2" s="1397"/>
      <c r="C2" s="1397"/>
      <c r="D2" s="1397"/>
      <c r="E2" s="1397"/>
      <c r="F2" s="1397"/>
      <c r="G2" s="1398"/>
      <c r="H2" s="628"/>
      <c r="I2" s="628"/>
      <c r="J2" s="628"/>
      <c r="K2" s="628"/>
      <c r="L2" s="629"/>
    </row>
    <row r="3" spans="1:12" s="461" customFormat="1" ht="16.5" thickBot="1">
      <c r="A3" s="1382" t="s">
        <v>2697</v>
      </c>
      <c r="B3" s="1383"/>
      <c r="C3" s="1383"/>
      <c r="D3" s="1383"/>
      <c r="E3" s="1383"/>
      <c r="F3" s="1383"/>
      <c r="G3" s="1384"/>
      <c r="H3" s="1380"/>
      <c r="I3" s="1381"/>
      <c r="J3" s="630">
        <f>SUM(J4:J7)</f>
        <v>0</v>
      </c>
      <c r="K3" s="631">
        <f>SUM(K4:K7)</f>
        <v>0</v>
      </c>
      <c r="L3" s="631">
        <f>SUM(L4:L7)</f>
        <v>0</v>
      </c>
    </row>
    <row r="4" spans="1:12" s="461" customFormat="1" ht="96.75" thickBot="1">
      <c r="A4" s="462" t="s">
        <v>2698</v>
      </c>
      <c r="B4" s="463"/>
      <c r="C4" s="464" t="s">
        <v>3439</v>
      </c>
      <c r="D4" s="465" t="s">
        <v>2699</v>
      </c>
      <c r="E4" s="465"/>
      <c r="F4" s="466">
        <v>6</v>
      </c>
      <c r="G4" s="467" t="s">
        <v>616</v>
      </c>
      <c r="H4" s="632"/>
      <c r="I4" s="633">
        <v>0</v>
      </c>
      <c r="J4" s="634">
        <f>F4*H4</f>
        <v>0</v>
      </c>
      <c r="K4" s="634">
        <f>F4*I4</f>
        <v>0</v>
      </c>
      <c r="L4" s="635">
        <f t="shared" ref="L4:L7" si="0">J4+K4</f>
        <v>0</v>
      </c>
    </row>
    <row r="5" spans="1:12" s="461" customFormat="1" ht="77.25" thickBot="1">
      <c r="A5" s="462" t="s">
        <v>2700</v>
      </c>
      <c r="B5" s="468"/>
      <c r="C5" s="464" t="s">
        <v>3440</v>
      </c>
      <c r="D5" s="465" t="s">
        <v>2699</v>
      </c>
      <c r="E5" s="465"/>
      <c r="F5" s="466">
        <v>10</v>
      </c>
      <c r="G5" s="467" t="s">
        <v>616</v>
      </c>
      <c r="H5" s="636"/>
      <c r="I5" s="633">
        <v>0</v>
      </c>
      <c r="J5" s="637">
        <f t="shared" ref="J5:J7" si="1">F5*H5</f>
        <v>0</v>
      </c>
      <c r="K5" s="637">
        <f t="shared" ref="K5:K7" si="2">F5*I5</f>
        <v>0</v>
      </c>
      <c r="L5" s="638">
        <f t="shared" si="0"/>
        <v>0</v>
      </c>
    </row>
    <row r="6" spans="1:12" s="461" customFormat="1" ht="77.25" thickBot="1">
      <c r="A6" s="462" t="s">
        <v>2701</v>
      </c>
      <c r="B6" s="468"/>
      <c r="C6" s="464" t="s">
        <v>3441</v>
      </c>
      <c r="D6" s="465" t="s">
        <v>2702</v>
      </c>
      <c r="E6" s="465"/>
      <c r="F6" s="466">
        <v>7</v>
      </c>
      <c r="G6" s="467" t="s">
        <v>616</v>
      </c>
      <c r="H6" s="636"/>
      <c r="I6" s="633">
        <v>0</v>
      </c>
      <c r="J6" s="637">
        <f t="shared" si="1"/>
        <v>0</v>
      </c>
      <c r="K6" s="637">
        <f t="shared" si="2"/>
        <v>0</v>
      </c>
      <c r="L6" s="638">
        <f t="shared" si="0"/>
        <v>0</v>
      </c>
    </row>
    <row r="7" spans="1:12" s="461" customFormat="1" ht="90" thickBot="1">
      <c r="A7" s="462" t="s">
        <v>2703</v>
      </c>
      <c r="B7" s="468"/>
      <c r="C7" s="464" t="s">
        <v>3442</v>
      </c>
      <c r="D7" s="465" t="s">
        <v>2704</v>
      </c>
      <c r="E7" s="465"/>
      <c r="F7" s="466">
        <v>1</v>
      </c>
      <c r="G7" s="467" t="s">
        <v>616</v>
      </c>
      <c r="H7" s="639"/>
      <c r="I7" s="633">
        <v>0</v>
      </c>
      <c r="J7" s="640">
        <f t="shared" si="1"/>
        <v>0</v>
      </c>
      <c r="K7" s="640">
        <f t="shared" si="2"/>
        <v>0</v>
      </c>
      <c r="L7" s="641">
        <f t="shared" si="0"/>
        <v>0</v>
      </c>
    </row>
    <row r="8" spans="1:12" s="461" customFormat="1" ht="16.5" thickBot="1">
      <c r="A8" s="1382" t="s">
        <v>2705</v>
      </c>
      <c r="B8" s="1383"/>
      <c r="C8" s="1383"/>
      <c r="D8" s="1383"/>
      <c r="E8" s="1383"/>
      <c r="F8" s="1383"/>
      <c r="G8" s="1384"/>
      <c r="H8" s="1380"/>
      <c r="I8" s="1381"/>
      <c r="J8" s="630">
        <f>SUM(J9:J10)</f>
        <v>0</v>
      </c>
      <c r="K8" s="631">
        <f>SUM(K9:K10)</f>
        <v>0</v>
      </c>
      <c r="L8" s="631">
        <f>SUM(L9:L10)</f>
        <v>0</v>
      </c>
    </row>
    <row r="9" spans="1:12" s="461" customFormat="1" ht="26.25" thickBot="1">
      <c r="A9" s="462" t="s">
        <v>2706</v>
      </c>
      <c r="B9" s="463"/>
      <c r="C9" s="464" t="s">
        <v>3443</v>
      </c>
      <c r="D9" s="465" t="s">
        <v>2699</v>
      </c>
      <c r="E9" s="465"/>
      <c r="F9" s="466">
        <v>1</v>
      </c>
      <c r="G9" s="467" t="s">
        <v>616</v>
      </c>
      <c r="H9" s="639"/>
      <c r="I9" s="633">
        <v>0</v>
      </c>
      <c r="J9" s="640">
        <f t="shared" ref="J9:J10" si="3">F9*H9</f>
        <v>0</v>
      </c>
      <c r="K9" s="640">
        <f t="shared" ref="K9:K10" si="4">F9*I9</f>
        <v>0</v>
      </c>
      <c r="L9" s="641">
        <f t="shared" ref="L9:L10" si="5">J9+K9</f>
        <v>0</v>
      </c>
    </row>
    <row r="10" spans="1:12" s="461" customFormat="1" ht="26.25" thickBot="1">
      <c r="A10" s="462" t="s">
        <v>2707</v>
      </c>
      <c r="B10" s="463" t="s">
        <v>2708</v>
      </c>
      <c r="C10" s="464" t="s">
        <v>3444</v>
      </c>
      <c r="D10" s="465" t="s">
        <v>2709</v>
      </c>
      <c r="E10" s="465"/>
      <c r="F10" s="466">
        <v>1</v>
      </c>
      <c r="G10" s="467" t="s">
        <v>616</v>
      </c>
      <c r="H10" s="633">
        <v>0</v>
      </c>
      <c r="I10" s="633">
        <v>0</v>
      </c>
      <c r="J10" s="640">
        <f t="shared" si="3"/>
        <v>0</v>
      </c>
      <c r="K10" s="640">
        <f t="shared" si="4"/>
        <v>0</v>
      </c>
      <c r="L10" s="641">
        <f t="shared" si="5"/>
        <v>0</v>
      </c>
    </row>
    <row r="11" spans="1:12" s="461" customFormat="1" ht="16.5" thickBot="1">
      <c r="A11" s="1382" t="s">
        <v>2710</v>
      </c>
      <c r="B11" s="1383"/>
      <c r="C11" s="1383"/>
      <c r="D11" s="1383"/>
      <c r="E11" s="1383"/>
      <c r="F11" s="1383"/>
      <c r="G11" s="1384"/>
      <c r="H11" s="1380"/>
      <c r="I11" s="1381"/>
      <c r="J11" s="630">
        <f>SUM(J12:J13)</f>
        <v>0</v>
      </c>
      <c r="K11" s="631">
        <f>SUM(K12:K13)</f>
        <v>0</v>
      </c>
      <c r="L11" s="631">
        <f>SUM(L12:L13)</f>
        <v>0</v>
      </c>
    </row>
    <row r="12" spans="1:12" s="461" customFormat="1" ht="26.25" thickBot="1">
      <c r="A12" s="462" t="s">
        <v>2711</v>
      </c>
      <c r="B12" s="463"/>
      <c r="C12" s="464" t="s">
        <v>3443</v>
      </c>
      <c r="D12" s="465" t="s">
        <v>2699</v>
      </c>
      <c r="E12" s="465"/>
      <c r="F12" s="466">
        <v>1</v>
      </c>
      <c r="G12" s="467" t="s">
        <v>616</v>
      </c>
      <c r="H12" s="639"/>
      <c r="I12" s="633">
        <v>0</v>
      </c>
      <c r="J12" s="640">
        <f t="shared" ref="J12:J13" si="6">F12*H12</f>
        <v>0</v>
      </c>
      <c r="K12" s="640">
        <f t="shared" ref="K12:K13" si="7">F12*I12</f>
        <v>0</v>
      </c>
      <c r="L12" s="641">
        <f t="shared" ref="L12:L13" si="8">J12+K12</f>
        <v>0</v>
      </c>
    </row>
    <row r="13" spans="1:12" s="461" customFormat="1" ht="26.25" thickBot="1">
      <c r="A13" s="462" t="s">
        <v>2712</v>
      </c>
      <c r="B13" s="463" t="s">
        <v>2708</v>
      </c>
      <c r="C13" s="464" t="s">
        <v>3444</v>
      </c>
      <c r="D13" s="465" t="s">
        <v>2709</v>
      </c>
      <c r="E13" s="465"/>
      <c r="F13" s="466">
        <v>1</v>
      </c>
      <c r="G13" s="467" t="s">
        <v>616</v>
      </c>
      <c r="H13" s="633">
        <v>0</v>
      </c>
      <c r="I13" s="633">
        <v>0</v>
      </c>
      <c r="J13" s="640">
        <f t="shared" si="6"/>
        <v>0</v>
      </c>
      <c r="K13" s="640">
        <f t="shared" si="7"/>
        <v>0</v>
      </c>
      <c r="L13" s="641">
        <f t="shared" si="8"/>
        <v>0</v>
      </c>
    </row>
    <row r="14" spans="1:12" s="461" customFormat="1" ht="16.5" thickBot="1">
      <c r="A14" s="1382" t="s">
        <v>2713</v>
      </c>
      <c r="B14" s="1383"/>
      <c r="C14" s="1383"/>
      <c r="D14" s="1383"/>
      <c r="E14" s="1383"/>
      <c r="F14" s="1383"/>
      <c r="G14" s="1384"/>
      <c r="H14" s="1380"/>
      <c r="I14" s="1381"/>
      <c r="J14" s="630">
        <f>SUM(J15:J76)</f>
        <v>0</v>
      </c>
      <c r="K14" s="631">
        <f>SUM(K15:K76)</f>
        <v>0</v>
      </c>
      <c r="L14" s="631">
        <f>SUM(L15:L76)</f>
        <v>0</v>
      </c>
    </row>
    <row r="15" spans="1:12" s="461" customFormat="1" ht="50.25" customHeight="1" thickBot="1">
      <c r="A15" s="462" t="s">
        <v>2714</v>
      </c>
      <c r="B15" s="469" t="s">
        <v>2715</v>
      </c>
      <c r="C15" s="464" t="s">
        <v>3445</v>
      </c>
      <c r="D15" s="470" t="s">
        <v>2709</v>
      </c>
      <c r="E15" s="470"/>
      <c r="F15" s="471">
        <v>1</v>
      </c>
      <c r="G15" s="472" t="s">
        <v>616</v>
      </c>
      <c r="H15" s="633">
        <v>0</v>
      </c>
      <c r="I15" s="633">
        <v>0</v>
      </c>
      <c r="J15" s="640">
        <f t="shared" ref="J15:J76" si="9">F15*H15</f>
        <v>0</v>
      </c>
      <c r="K15" s="640">
        <f t="shared" ref="K15:K76" si="10">F15*I15</f>
        <v>0</v>
      </c>
      <c r="L15" s="641">
        <f t="shared" ref="L15:L76" si="11">J15+K15</f>
        <v>0</v>
      </c>
    </row>
    <row r="16" spans="1:12" s="461" customFormat="1" ht="24.75" thickBot="1">
      <c r="A16" s="462" t="s">
        <v>2716</v>
      </c>
      <c r="B16" s="473" t="s">
        <v>2708</v>
      </c>
      <c r="C16" s="464" t="s">
        <v>3446</v>
      </c>
      <c r="D16" s="474" t="s">
        <v>2709</v>
      </c>
      <c r="E16" s="474"/>
      <c r="F16" s="475">
        <v>1</v>
      </c>
      <c r="G16" s="476" t="s">
        <v>616</v>
      </c>
      <c r="H16" s="633">
        <v>0</v>
      </c>
      <c r="I16" s="633">
        <v>0</v>
      </c>
      <c r="J16" s="640">
        <f t="shared" si="9"/>
        <v>0</v>
      </c>
      <c r="K16" s="640">
        <f t="shared" si="10"/>
        <v>0</v>
      </c>
      <c r="L16" s="641">
        <f t="shared" si="11"/>
        <v>0</v>
      </c>
    </row>
    <row r="17" spans="1:12" s="461" customFormat="1" ht="16.5" thickBot="1">
      <c r="A17" s="462" t="s">
        <v>2716</v>
      </c>
      <c r="B17" s="473" t="s">
        <v>2717</v>
      </c>
      <c r="C17" s="464" t="s">
        <v>3447</v>
      </c>
      <c r="D17" s="474" t="s">
        <v>2709</v>
      </c>
      <c r="E17" s="474"/>
      <c r="F17" s="475">
        <v>1</v>
      </c>
      <c r="G17" s="476" t="s">
        <v>616</v>
      </c>
      <c r="H17" s="633">
        <v>0</v>
      </c>
      <c r="I17" s="640"/>
      <c r="J17" s="640">
        <f t="shared" si="9"/>
        <v>0</v>
      </c>
      <c r="K17" s="640">
        <f t="shared" si="10"/>
        <v>0</v>
      </c>
      <c r="L17" s="641">
        <f t="shared" si="11"/>
        <v>0</v>
      </c>
    </row>
    <row r="18" spans="1:12" s="461" customFormat="1" ht="16.5" thickBot="1">
      <c r="A18" s="462" t="s">
        <v>2716</v>
      </c>
      <c r="B18" s="473" t="s">
        <v>2718</v>
      </c>
      <c r="C18" s="464" t="s">
        <v>3448</v>
      </c>
      <c r="D18" s="474" t="s">
        <v>2709</v>
      </c>
      <c r="E18" s="474"/>
      <c r="F18" s="475">
        <v>1</v>
      </c>
      <c r="G18" s="476" t="s">
        <v>616</v>
      </c>
      <c r="H18" s="633">
        <v>0</v>
      </c>
      <c r="I18" s="640"/>
      <c r="J18" s="640">
        <f t="shared" si="9"/>
        <v>0</v>
      </c>
      <c r="K18" s="640">
        <f t="shared" si="10"/>
        <v>0</v>
      </c>
      <c r="L18" s="641">
        <f t="shared" si="11"/>
        <v>0</v>
      </c>
    </row>
    <row r="19" spans="1:12" s="461" customFormat="1" ht="24.75" thickBot="1">
      <c r="A19" s="462" t="s">
        <v>2719</v>
      </c>
      <c r="B19" s="463" t="s">
        <v>2720</v>
      </c>
      <c r="C19" s="464" t="s">
        <v>3449</v>
      </c>
      <c r="D19" s="465" t="s">
        <v>2721</v>
      </c>
      <c r="E19" s="465"/>
      <c r="F19" s="475">
        <v>1</v>
      </c>
      <c r="G19" s="476" t="s">
        <v>616</v>
      </c>
      <c r="H19" s="639"/>
      <c r="I19" s="633">
        <v>0</v>
      </c>
      <c r="J19" s="640">
        <f t="shared" si="9"/>
        <v>0</v>
      </c>
      <c r="K19" s="640">
        <f t="shared" si="10"/>
        <v>0</v>
      </c>
      <c r="L19" s="641">
        <f t="shared" si="11"/>
        <v>0</v>
      </c>
    </row>
    <row r="20" spans="1:12" s="461" customFormat="1" ht="24.75" thickBot="1">
      <c r="A20" s="462" t="s">
        <v>2719</v>
      </c>
      <c r="B20" s="463" t="s">
        <v>2720</v>
      </c>
      <c r="C20" s="464" t="s">
        <v>3450</v>
      </c>
      <c r="D20" s="465" t="s">
        <v>2721</v>
      </c>
      <c r="E20" s="465"/>
      <c r="F20" s="475">
        <v>1</v>
      </c>
      <c r="G20" s="476" t="s">
        <v>616</v>
      </c>
      <c r="H20" s="639"/>
      <c r="I20" s="633">
        <v>0</v>
      </c>
      <c r="J20" s="640">
        <f t="shared" si="9"/>
        <v>0</v>
      </c>
      <c r="K20" s="640">
        <f t="shared" si="10"/>
        <v>0</v>
      </c>
      <c r="L20" s="641">
        <f t="shared" si="11"/>
        <v>0</v>
      </c>
    </row>
    <row r="21" spans="1:12" s="461" customFormat="1" ht="24.75" thickBot="1">
      <c r="A21" s="462" t="s">
        <v>2722</v>
      </c>
      <c r="B21" s="477" t="s">
        <v>2723</v>
      </c>
      <c r="C21" s="464" t="s">
        <v>3451</v>
      </c>
      <c r="D21" s="478" t="s">
        <v>2709</v>
      </c>
      <c r="E21" s="478"/>
      <c r="F21" s="479">
        <v>1</v>
      </c>
      <c r="G21" s="480" t="s">
        <v>616</v>
      </c>
      <c r="H21" s="633">
        <v>0</v>
      </c>
      <c r="I21" s="633">
        <v>0</v>
      </c>
      <c r="J21" s="640">
        <f t="shared" si="9"/>
        <v>0</v>
      </c>
      <c r="K21" s="640">
        <f t="shared" si="10"/>
        <v>0</v>
      </c>
      <c r="L21" s="641">
        <f t="shared" si="11"/>
        <v>0</v>
      </c>
    </row>
    <row r="22" spans="1:12" s="461" customFormat="1" ht="36.75" thickBot="1">
      <c r="A22" s="462" t="s">
        <v>2722</v>
      </c>
      <c r="B22" s="477" t="s">
        <v>2724</v>
      </c>
      <c r="C22" s="464" t="s">
        <v>3452</v>
      </c>
      <c r="D22" s="478" t="s">
        <v>2709</v>
      </c>
      <c r="E22" s="478"/>
      <c r="F22" s="479">
        <v>1</v>
      </c>
      <c r="G22" s="480" t="s">
        <v>616</v>
      </c>
      <c r="H22" s="633">
        <v>0</v>
      </c>
      <c r="I22" s="633">
        <v>0</v>
      </c>
      <c r="J22" s="640">
        <f t="shared" si="9"/>
        <v>0</v>
      </c>
      <c r="K22" s="640">
        <f t="shared" si="10"/>
        <v>0</v>
      </c>
      <c r="L22" s="641">
        <f t="shared" si="11"/>
        <v>0</v>
      </c>
    </row>
    <row r="23" spans="1:12" s="461" customFormat="1" ht="48.75" thickBot="1">
      <c r="A23" s="462" t="s">
        <v>2725</v>
      </c>
      <c r="B23" s="469" t="s">
        <v>2715</v>
      </c>
      <c r="C23" s="464" t="s">
        <v>3445</v>
      </c>
      <c r="D23" s="470" t="s">
        <v>2709</v>
      </c>
      <c r="E23" s="470"/>
      <c r="F23" s="471">
        <v>1</v>
      </c>
      <c r="G23" s="472" t="s">
        <v>616</v>
      </c>
      <c r="H23" s="633">
        <v>0</v>
      </c>
      <c r="I23" s="633">
        <v>0</v>
      </c>
      <c r="J23" s="640">
        <f t="shared" si="9"/>
        <v>0</v>
      </c>
      <c r="K23" s="640">
        <f t="shared" si="10"/>
        <v>0</v>
      </c>
      <c r="L23" s="641">
        <f t="shared" si="11"/>
        <v>0</v>
      </c>
    </row>
    <row r="24" spans="1:12" s="461" customFormat="1" ht="24.75" thickBot="1">
      <c r="A24" s="462" t="s">
        <v>2726</v>
      </c>
      <c r="B24" s="473" t="s">
        <v>2708</v>
      </c>
      <c r="C24" s="464" t="s">
        <v>3446</v>
      </c>
      <c r="D24" s="474" t="s">
        <v>2709</v>
      </c>
      <c r="E24" s="474"/>
      <c r="F24" s="475">
        <v>1</v>
      </c>
      <c r="G24" s="476" t="s">
        <v>616</v>
      </c>
      <c r="H24" s="633">
        <v>0</v>
      </c>
      <c r="I24" s="633">
        <v>0</v>
      </c>
      <c r="J24" s="640">
        <f t="shared" si="9"/>
        <v>0</v>
      </c>
      <c r="K24" s="640">
        <f t="shared" si="10"/>
        <v>0</v>
      </c>
      <c r="L24" s="641">
        <f t="shared" si="11"/>
        <v>0</v>
      </c>
    </row>
    <row r="25" spans="1:12" s="461" customFormat="1" ht="16.5" thickBot="1">
      <c r="A25" s="462" t="s">
        <v>2726</v>
      </c>
      <c r="B25" s="473" t="s">
        <v>2717</v>
      </c>
      <c r="C25" s="464" t="s">
        <v>3447</v>
      </c>
      <c r="D25" s="474" t="s">
        <v>2709</v>
      </c>
      <c r="E25" s="474"/>
      <c r="F25" s="475">
        <v>1</v>
      </c>
      <c r="G25" s="476" t="s">
        <v>616</v>
      </c>
      <c r="H25" s="633">
        <v>0</v>
      </c>
      <c r="I25" s="640"/>
      <c r="J25" s="640">
        <f t="shared" si="9"/>
        <v>0</v>
      </c>
      <c r="K25" s="640">
        <f t="shared" si="10"/>
        <v>0</v>
      </c>
      <c r="L25" s="641">
        <f t="shared" si="11"/>
        <v>0</v>
      </c>
    </row>
    <row r="26" spans="1:12" s="461" customFormat="1" ht="16.5" thickBot="1">
      <c r="A26" s="462" t="s">
        <v>2726</v>
      </c>
      <c r="B26" s="473" t="s">
        <v>2718</v>
      </c>
      <c r="C26" s="464" t="s">
        <v>3448</v>
      </c>
      <c r="D26" s="474" t="s">
        <v>2709</v>
      </c>
      <c r="E26" s="474"/>
      <c r="F26" s="475">
        <v>1</v>
      </c>
      <c r="G26" s="476" t="s">
        <v>616</v>
      </c>
      <c r="H26" s="633">
        <v>0</v>
      </c>
      <c r="I26" s="640"/>
      <c r="J26" s="640">
        <f t="shared" si="9"/>
        <v>0</v>
      </c>
      <c r="K26" s="640">
        <f t="shared" si="10"/>
        <v>0</v>
      </c>
      <c r="L26" s="641">
        <f t="shared" si="11"/>
        <v>0</v>
      </c>
    </row>
    <row r="27" spans="1:12" s="461" customFormat="1" ht="24.75" thickBot="1">
      <c r="A27" s="462" t="s">
        <v>2727</v>
      </c>
      <c r="B27" s="463" t="s">
        <v>2728</v>
      </c>
      <c r="C27" s="464" t="s">
        <v>3453</v>
      </c>
      <c r="D27" s="465" t="s">
        <v>2721</v>
      </c>
      <c r="E27" s="465"/>
      <c r="F27" s="475">
        <v>1</v>
      </c>
      <c r="G27" s="476" t="s">
        <v>616</v>
      </c>
      <c r="H27" s="639"/>
      <c r="I27" s="633">
        <v>0</v>
      </c>
      <c r="J27" s="640">
        <f t="shared" si="9"/>
        <v>0</v>
      </c>
      <c r="K27" s="640">
        <f t="shared" si="10"/>
        <v>0</v>
      </c>
      <c r="L27" s="641">
        <f t="shared" si="11"/>
        <v>0</v>
      </c>
    </row>
    <row r="28" spans="1:12" s="461" customFormat="1" ht="24.75" thickBot="1">
      <c r="A28" s="462" t="s">
        <v>2727</v>
      </c>
      <c r="B28" s="463" t="s">
        <v>2728</v>
      </c>
      <c r="C28" s="464" t="s">
        <v>3450</v>
      </c>
      <c r="D28" s="465" t="s">
        <v>2721</v>
      </c>
      <c r="E28" s="465"/>
      <c r="F28" s="475">
        <v>1</v>
      </c>
      <c r="G28" s="476" t="s">
        <v>616</v>
      </c>
      <c r="H28" s="639"/>
      <c r="I28" s="633">
        <v>0</v>
      </c>
      <c r="J28" s="640">
        <f t="shared" si="9"/>
        <v>0</v>
      </c>
      <c r="K28" s="640">
        <f t="shared" si="10"/>
        <v>0</v>
      </c>
      <c r="L28" s="641">
        <f t="shared" si="11"/>
        <v>0</v>
      </c>
    </row>
    <row r="29" spans="1:12" s="461" customFormat="1" ht="24.75" thickBot="1">
      <c r="A29" s="462" t="s">
        <v>2729</v>
      </c>
      <c r="B29" s="477" t="s">
        <v>2723</v>
      </c>
      <c r="C29" s="464" t="s">
        <v>3451</v>
      </c>
      <c r="D29" s="478" t="s">
        <v>2709</v>
      </c>
      <c r="E29" s="478"/>
      <c r="F29" s="479">
        <v>1</v>
      </c>
      <c r="G29" s="480" t="s">
        <v>616</v>
      </c>
      <c r="H29" s="633">
        <v>0</v>
      </c>
      <c r="I29" s="633">
        <v>0</v>
      </c>
      <c r="J29" s="640">
        <f t="shared" si="9"/>
        <v>0</v>
      </c>
      <c r="K29" s="640">
        <f t="shared" si="10"/>
        <v>0</v>
      </c>
      <c r="L29" s="641">
        <f t="shared" si="11"/>
        <v>0</v>
      </c>
    </row>
    <row r="30" spans="1:12" s="461" customFormat="1" ht="36.75" thickBot="1">
      <c r="A30" s="462" t="s">
        <v>2729</v>
      </c>
      <c r="B30" s="477" t="s">
        <v>2724</v>
      </c>
      <c r="C30" s="464" t="s">
        <v>3454</v>
      </c>
      <c r="D30" s="478" t="s">
        <v>2709</v>
      </c>
      <c r="E30" s="478"/>
      <c r="F30" s="479">
        <v>1</v>
      </c>
      <c r="G30" s="480" t="s">
        <v>616</v>
      </c>
      <c r="H30" s="633">
        <v>0</v>
      </c>
      <c r="I30" s="633">
        <v>0</v>
      </c>
      <c r="J30" s="640">
        <f t="shared" si="9"/>
        <v>0</v>
      </c>
      <c r="K30" s="640">
        <f t="shared" si="10"/>
        <v>0</v>
      </c>
      <c r="L30" s="641">
        <f t="shared" si="11"/>
        <v>0</v>
      </c>
    </row>
    <row r="31" spans="1:12" s="461" customFormat="1" ht="48.75" thickBot="1">
      <c r="A31" s="462" t="s">
        <v>2730</v>
      </c>
      <c r="B31" s="469" t="s">
        <v>2715</v>
      </c>
      <c r="C31" s="464" t="s">
        <v>3445</v>
      </c>
      <c r="D31" s="470" t="s">
        <v>2709</v>
      </c>
      <c r="E31" s="470"/>
      <c r="F31" s="471">
        <v>1</v>
      </c>
      <c r="G31" s="472" t="s">
        <v>616</v>
      </c>
      <c r="H31" s="633">
        <v>0</v>
      </c>
      <c r="I31" s="633">
        <v>0</v>
      </c>
      <c r="J31" s="640">
        <f t="shared" si="9"/>
        <v>0</v>
      </c>
      <c r="K31" s="640">
        <f t="shared" si="10"/>
        <v>0</v>
      </c>
      <c r="L31" s="641">
        <f t="shared" si="11"/>
        <v>0</v>
      </c>
    </row>
    <row r="32" spans="1:12" s="461" customFormat="1" ht="24.75" thickBot="1">
      <c r="A32" s="462" t="s">
        <v>2731</v>
      </c>
      <c r="B32" s="473" t="s">
        <v>2708</v>
      </c>
      <c r="C32" s="464" t="s">
        <v>3446</v>
      </c>
      <c r="D32" s="474" t="s">
        <v>2709</v>
      </c>
      <c r="E32" s="474"/>
      <c r="F32" s="475">
        <v>1</v>
      </c>
      <c r="G32" s="476" t="s">
        <v>616</v>
      </c>
      <c r="H32" s="633">
        <v>0</v>
      </c>
      <c r="I32" s="633">
        <v>0</v>
      </c>
      <c r="J32" s="640">
        <f t="shared" si="9"/>
        <v>0</v>
      </c>
      <c r="K32" s="640">
        <f t="shared" si="10"/>
        <v>0</v>
      </c>
      <c r="L32" s="641">
        <f t="shared" si="11"/>
        <v>0</v>
      </c>
    </row>
    <row r="33" spans="1:12" s="461" customFormat="1" ht="16.5" thickBot="1">
      <c r="A33" s="462" t="s">
        <v>2731</v>
      </c>
      <c r="B33" s="473" t="s">
        <v>2717</v>
      </c>
      <c r="C33" s="464" t="s">
        <v>3447</v>
      </c>
      <c r="D33" s="474" t="s">
        <v>2709</v>
      </c>
      <c r="E33" s="474"/>
      <c r="F33" s="475">
        <v>1</v>
      </c>
      <c r="G33" s="476" t="s">
        <v>616</v>
      </c>
      <c r="H33" s="633">
        <v>0</v>
      </c>
      <c r="I33" s="640"/>
      <c r="J33" s="640">
        <f t="shared" si="9"/>
        <v>0</v>
      </c>
      <c r="K33" s="640">
        <f t="shared" si="10"/>
        <v>0</v>
      </c>
      <c r="L33" s="641">
        <f t="shared" si="11"/>
        <v>0</v>
      </c>
    </row>
    <row r="34" spans="1:12" s="461" customFormat="1" ht="16.5" thickBot="1">
      <c r="A34" s="462" t="s">
        <v>2731</v>
      </c>
      <c r="B34" s="473" t="s">
        <v>2718</v>
      </c>
      <c r="C34" s="464" t="s">
        <v>3448</v>
      </c>
      <c r="D34" s="474" t="s">
        <v>2709</v>
      </c>
      <c r="E34" s="474"/>
      <c r="F34" s="475">
        <v>1</v>
      </c>
      <c r="G34" s="476" t="s">
        <v>616</v>
      </c>
      <c r="H34" s="633">
        <v>0</v>
      </c>
      <c r="I34" s="640"/>
      <c r="J34" s="640">
        <f t="shared" si="9"/>
        <v>0</v>
      </c>
      <c r="K34" s="640">
        <f t="shared" si="10"/>
        <v>0</v>
      </c>
      <c r="L34" s="641">
        <f t="shared" si="11"/>
        <v>0</v>
      </c>
    </row>
    <row r="35" spans="1:12" s="461" customFormat="1" ht="24.75" thickBot="1">
      <c r="A35" s="462" t="s">
        <v>2732</v>
      </c>
      <c r="B35" s="463" t="s">
        <v>2733</v>
      </c>
      <c r="C35" s="464" t="s">
        <v>3455</v>
      </c>
      <c r="D35" s="465" t="s">
        <v>2721</v>
      </c>
      <c r="E35" s="465"/>
      <c r="F35" s="475">
        <v>1</v>
      </c>
      <c r="G35" s="476" t="s">
        <v>616</v>
      </c>
      <c r="H35" s="639"/>
      <c r="I35" s="633">
        <v>0</v>
      </c>
      <c r="J35" s="640">
        <f t="shared" si="9"/>
        <v>0</v>
      </c>
      <c r="K35" s="640">
        <f t="shared" si="10"/>
        <v>0</v>
      </c>
      <c r="L35" s="641">
        <f t="shared" si="11"/>
        <v>0</v>
      </c>
    </row>
    <row r="36" spans="1:12" s="461" customFormat="1" ht="24.75" thickBot="1">
      <c r="A36" s="462" t="s">
        <v>2732</v>
      </c>
      <c r="B36" s="463" t="s">
        <v>2733</v>
      </c>
      <c r="C36" s="464" t="s">
        <v>3450</v>
      </c>
      <c r="D36" s="465" t="s">
        <v>2721</v>
      </c>
      <c r="E36" s="465"/>
      <c r="F36" s="475">
        <v>1</v>
      </c>
      <c r="G36" s="476" t="s">
        <v>616</v>
      </c>
      <c r="H36" s="639"/>
      <c r="I36" s="633">
        <v>0</v>
      </c>
      <c r="J36" s="640">
        <f t="shared" si="9"/>
        <v>0</v>
      </c>
      <c r="K36" s="640">
        <f t="shared" si="10"/>
        <v>0</v>
      </c>
      <c r="L36" s="641">
        <f t="shared" si="11"/>
        <v>0</v>
      </c>
    </row>
    <row r="37" spans="1:12" s="461" customFormat="1" ht="24.75" thickBot="1">
      <c r="A37" s="462" t="s">
        <v>2734</v>
      </c>
      <c r="B37" s="477" t="s">
        <v>2723</v>
      </c>
      <c r="C37" s="464" t="s">
        <v>3451</v>
      </c>
      <c r="D37" s="478" t="s">
        <v>2709</v>
      </c>
      <c r="E37" s="478"/>
      <c r="F37" s="479">
        <v>1</v>
      </c>
      <c r="G37" s="480" t="s">
        <v>616</v>
      </c>
      <c r="H37" s="633">
        <v>0</v>
      </c>
      <c r="I37" s="633">
        <v>0</v>
      </c>
      <c r="J37" s="640">
        <f t="shared" si="9"/>
        <v>0</v>
      </c>
      <c r="K37" s="640">
        <f t="shared" si="10"/>
        <v>0</v>
      </c>
      <c r="L37" s="641">
        <f t="shared" si="11"/>
        <v>0</v>
      </c>
    </row>
    <row r="38" spans="1:12" s="461" customFormat="1" ht="36.75" thickBot="1">
      <c r="A38" s="462" t="s">
        <v>2734</v>
      </c>
      <c r="B38" s="477" t="s">
        <v>2724</v>
      </c>
      <c r="C38" s="464" t="s">
        <v>3456</v>
      </c>
      <c r="D38" s="478" t="s">
        <v>2709</v>
      </c>
      <c r="E38" s="478"/>
      <c r="F38" s="479">
        <v>1</v>
      </c>
      <c r="G38" s="480" t="s">
        <v>616</v>
      </c>
      <c r="H38" s="633">
        <v>0</v>
      </c>
      <c r="I38" s="633">
        <v>0</v>
      </c>
      <c r="J38" s="640">
        <f t="shared" si="9"/>
        <v>0</v>
      </c>
      <c r="K38" s="640">
        <f t="shared" si="10"/>
        <v>0</v>
      </c>
      <c r="L38" s="641">
        <f t="shared" si="11"/>
        <v>0</v>
      </c>
    </row>
    <row r="39" spans="1:12" s="461" customFormat="1" ht="48.75" thickBot="1">
      <c r="A39" s="462" t="s">
        <v>2735</v>
      </c>
      <c r="B39" s="469" t="s">
        <v>2715</v>
      </c>
      <c r="C39" s="464" t="s">
        <v>3445</v>
      </c>
      <c r="D39" s="470" t="s">
        <v>2709</v>
      </c>
      <c r="E39" s="470"/>
      <c r="F39" s="471">
        <v>1</v>
      </c>
      <c r="G39" s="472" t="s">
        <v>616</v>
      </c>
      <c r="H39" s="633">
        <v>0</v>
      </c>
      <c r="I39" s="633">
        <v>0</v>
      </c>
      <c r="J39" s="640">
        <f t="shared" si="9"/>
        <v>0</v>
      </c>
      <c r="K39" s="640">
        <f t="shared" si="10"/>
        <v>0</v>
      </c>
      <c r="L39" s="641">
        <f t="shared" si="11"/>
        <v>0</v>
      </c>
    </row>
    <row r="40" spans="1:12" s="461" customFormat="1" ht="24.75" thickBot="1">
      <c r="A40" s="462" t="s">
        <v>2736</v>
      </c>
      <c r="B40" s="473" t="s">
        <v>2708</v>
      </c>
      <c r="C40" s="464" t="s">
        <v>3446</v>
      </c>
      <c r="D40" s="474" t="s">
        <v>2709</v>
      </c>
      <c r="E40" s="474"/>
      <c r="F40" s="475">
        <v>1</v>
      </c>
      <c r="G40" s="476" t="s">
        <v>616</v>
      </c>
      <c r="H40" s="633">
        <v>0</v>
      </c>
      <c r="I40" s="633">
        <v>0</v>
      </c>
      <c r="J40" s="640">
        <f t="shared" si="9"/>
        <v>0</v>
      </c>
      <c r="K40" s="640">
        <f t="shared" si="10"/>
        <v>0</v>
      </c>
      <c r="L40" s="641">
        <f t="shared" si="11"/>
        <v>0</v>
      </c>
    </row>
    <row r="41" spans="1:12" s="461" customFormat="1" ht="16.5" thickBot="1">
      <c r="A41" s="462" t="s">
        <v>2736</v>
      </c>
      <c r="B41" s="473" t="s">
        <v>2717</v>
      </c>
      <c r="C41" s="464" t="s">
        <v>3447</v>
      </c>
      <c r="D41" s="474" t="s">
        <v>2709</v>
      </c>
      <c r="E41" s="474"/>
      <c r="F41" s="475">
        <v>1</v>
      </c>
      <c r="G41" s="476" t="s">
        <v>616</v>
      </c>
      <c r="H41" s="633">
        <v>0</v>
      </c>
      <c r="I41" s="640"/>
      <c r="J41" s="640">
        <f t="shared" si="9"/>
        <v>0</v>
      </c>
      <c r="K41" s="640">
        <f t="shared" si="10"/>
        <v>0</v>
      </c>
      <c r="L41" s="641">
        <f t="shared" si="11"/>
        <v>0</v>
      </c>
    </row>
    <row r="42" spans="1:12" s="461" customFormat="1" ht="16.5" thickBot="1">
      <c r="A42" s="462" t="s">
        <v>2736</v>
      </c>
      <c r="B42" s="473" t="s">
        <v>2718</v>
      </c>
      <c r="C42" s="464" t="s">
        <v>3448</v>
      </c>
      <c r="D42" s="474" t="s">
        <v>2709</v>
      </c>
      <c r="E42" s="474"/>
      <c r="F42" s="475">
        <v>1</v>
      </c>
      <c r="G42" s="476" t="s">
        <v>616</v>
      </c>
      <c r="H42" s="633">
        <v>0</v>
      </c>
      <c r="I42" s="640"/>
      <c r="J42" s="640">
        <f t="shared" si="9"/>
        <v>0</v>
      </c>
      <c r="K42" s="640">
        <f t="shared" si="10"/>
        <v>0</v>
      </c>
      <c r="L42" s="641">
        <f t="shared" si="11"/>
        <v>0</v>
      </c>
    </row>
    <row r="43" spans="1:12" s="461" customFormat="1" ht="24.75" thickBot="1">
      <c r="A43" s="462" t="s">
        <v>2737</v>
      </c>
      <c r="B43" s="463" t="s">
        <v>2738</v>
      </c>
      <c r="C43" s="464" t="s">
        <v>3455</v>
      </c>
      <c r="D43" s="465" t="s">
        <v>2721</v>
      </c>
      <c r="E43" s="465"/>
      <c r="F43" s="475">
        <v>1</v>
      </c>
      <c r="G43" s="476" t="s">
        <v>616</v>
      </c>
      <c r="H43" s="639"/>
      <c r="I43" s="633">
        <v>0</v>
      </c>
      <c r="J43" s="640">
        <f t="shared" si="9"/>
        <v>0</v>
      </c>
      <c r="K43" s="640">
        <f t="shared" si="10"/>
        <v>0</v>
      </c>
      <c r="L43" s="641">
        <f t="shared" si="11"/>
        <v>0</v>
      </c>
    </row>
    <row r="44" spans="1:12" s="461" customFormat="1" ht="24.75" thickBot="1">
      <c r="A44" s="462" t="s">
        <v>2737</v>
      </c>
      <c r="B44" s="463" t="s">
        <v>2738</v>
      </c>
      <c r="C44" s="464" t="s">
        <v>3450</v>
      </c>
      <c r="D44" s="465" t="s">
        <v>2721</v>
      </c>
      <c r="E44" s="465"/>
      <c r="F44" s="475">
        <v>1</v>
      </c>
      <c r="G44" s="476" t="s">
        <v>616</v>
      </c>
      <c r="H44" s="639"/>
      <c r="I44" s="633">
        <v>0</v>
      </c>
      <c r="J44" s="640">
        <f t="shared" si="9"/>
        <v>0</v>
      </c>
      <c r="K44" s="640">
        <f t="shared" si="10"/>
        <v>0</v>
      </c>
      <c r="L44" s="641">
        <f t="shared" si="11"/>
        <v>0</v>
      </c>
    </row>
    <row r="45" spans="1:12" s="461" customFormat="1" ht="24.75" thickBot="1">
      <c r="A45" s="462" t="s">
        <v>2739</v>
      </c>
      <c r="B45" s="477" t="s">
        <v>2723</v>
      </c>
      <c r="C45" s="464" t="s">
        <v>3451</v>
      </c>
      <c r="D45" s="478" t="s">
        <v>2709</v>
      </c>
      <c r="E45" s="478"/>
      <c r="F45" s="479">
        <v>1</v>
      </c>
      <c r="G45" s="480" t="s">
        <v>616</v>
      </c>
      <c r="H45" s="633">
        <v>0</v>
      </c>
      <c r="I45" s="633">
        <v>0</v>
      </c>
      <c r="J45" s="640">
        <f t="shared" si="9"/>
        <v>0</v>
      </c>
      <c r="K45" s="640">
        <f t="shared" si="10"/>
        <v>0</v>
      </c>
      <c r="L45" s="641">
        <f t="shared" si="11"/>
        <v>0</v>
      </c>
    </row>
    <row r="46" spans="1:12" s="461" customFormat="1" ht="36.75" thickBot="1">
      <c r="A46" s="462" t="s">
        <v>2739</v>
      </c>
      <c r="B46" s="477" t="s">
        <v>2724</v>
      </c>
      <c r="C46" s="464" t="s">
        <v>3457</v>
      </c>
      <c r="D46" s="478" t="s">
        <v>2709</v>
      </c>
      <c r="E46" s="478"/>
      <c r="F46" s="479">
        <v>1</v>
      </c>
      <c r="G46" s="480" t="s">
        <v>616</v>
      </c>
      <c r="H46" s="633">
        <v>0</v>
      </c>
      <c r="I46" s="633">
        <v>0</v>
      </c>
      <c r="J46" s="640">
        <f t="shared" si="9"/>
        <v>0</v>
      </c>
      <c r="K46" s="640">
        <f t="shared" si="10"/>
        <v>0</v>
      </c>
      <c r="L46" s="641">
        <f t="shared" si="11"/>
        <v>0</v>
      </c>
    </row>
    <row r="47" spans="1:12" s="461" customFormat="1" ht="48.75" thickBot="1">
      <c r="A47" s="462" t="s">
        <v>2740</v>
      </c>
      <c r="B47" s="469" t="s">
        <v>2715</v>
      </c>
      <c r="C47" s="464" t="s">
        <v>3445</v>
      </c>
      <c r="D47" s="470" t="s">
        <v>2709</v>
      </c>
      <c r="E47" s="470"/>
      <c r="F47" s="471">
        <v>1</v>
      </c>
      <c r="G47" s="472" t="s">
        <v>616</v>
      </c>
      <c r="H47" s="633">
        <v>0</v>
      </c>
      <c r="I47" s="633">
        <v>0</v>
      </c>
      <c r="J47" s="640">
        <f t="shared" si="9"/>
        <v>0</v>
      </c>
      <c r="K47" s="640">
        <f t="shared" si="10"/>
        <v>0</v>
      </c>
      <c r="L47" s="641">
        <f t="shared" si="11"/>
        <v>0</v>
      </c>
    </row>
    <row r="48" spans="1:12" s="461" customFormat="1" ht="24.75" thickBot="1">
      <c r="A48" s="462" t="s">
        <v>2741</v>
      </c>
      <c r="B48" s="473" t="s">
        <v>2708</v>
      </c>
      <c r="C48" s="464" t="s">
        <v>3446</v>
      </c>
      <c r="D48" s="474" t="s">
        <v>2709</v>
      </c>
      <c r="E48" s="474"/>
      <c r="F48" s="475">
        <v>1</v>
      </c>
      <c r="G48" s="476" t="s">
        <v>616</v>
      </c>
      <c r="H48" s="633">
        <v>0</v>
      </c>
      <c r="I48" s="633">
        <v>0</v>
      </c>
      <c r="J48" s="640">
        <f t="shared" si="9"/>
        <v>0</v>
      </c>
      <c r="K48" s="640">
        <f t="shared" si="10"/>
        <v>0</v>
      </c>
      <c r="L48" s="641">
        <f t="shared" si="11"/>
        <v>0</v>
      </c>
    </row>
    <row r="49" spans="1:12" s="461" customFormat="1" ht="16.5" thickBot="1">
      <c r="A49" s="462" t="s">
        <v>2741</v>
      </c>
      <c r="B49" s="473" t="s">
        <v>2717</v>
      </c>
      <c r="C49" s="464" t="s">
        <v>3447</v>
      </c>
      <c r="D49" s="474" t="s">
        <v>2709</v>
      </c>
      <c r="E49" s="474"/>
      <c r="F49" s="475">
        <v>1</v>
      </c>
      <c r="G49" s="476" t="s">
        <v>616</v>
      </c>
      <c r="H49" s="633">
        <v>0</v>
      </c>
      <c r="I49" s="640"/>
      <c r="J49" s="640">
        <f t="shared" si="9"/>
        <v>0</v>
      </c>
      <c r="K49" s="640">
        <f t="shared" si="10"/>
        <v>0</v>
      </c>
      <c r="L49" s="641">
        <f t="shared" si="11"/>
        <v>0</v>
      </c>
    </row>
    <row r="50" spans="1:12" s="461" customFormat="1" ht="16.5" thickBot="1">
      <c r="A50" s="462" t="s">
        <v>2741</v>
      </c>
      <c r="B50" s="473" t="s">
        <v>2718</v>
      </c>
      <c r="C50" s="464" t="s">
        <v>3448</v>
      </c>
      <c r="D50" s="474" t="s">
        <v>2709</v>
      </c>
      <c r="E50" s="474"/>
      <c r="F50" s="475">
        <v>1</v>
      </c>
      <c r="G50" s="476" t="s">
        <v>616</v>
      </c>
      <c r="H50" s="633">
        <v>0</v>
      </c>
      <c r="I50" s="640"/>
      <c r="J50" s="640">
        <f t="shared" si="9"/>
        <v>0</v>
      </c>
      <c r="K50" s="640">
        <f t="shared" si="10"/>
        <v>0</v>
      </c>
      <c r="L50" s="641">
        <f t="shared" si="11"/>
        <v>0</v>
      </c>
    </row>
    <row r="51" spans="1:12" s="461" customFormat="1" ht="24.75" thickBot="1">
      <c r="A51" s="462" t="s">
        <v>2742</v>
      </c>
      <c r="B51" s="463" t="s">
        <v>2743</v>
      </c>
      <c r="C51" s="464" t="s">
        <v>3455</v>
      </c>
      <c r="D51" s="465" t="s">
        <v>2721</v>
      </c>
      <c r="E51" s="465"/>
      <c r="F51" s="475">
        <v>1</v>
      </c>
      <c r="G51" s="476" t="s">
        <v>616</v>
      </c>
      <c r="H51" s="639"/>
      <c r="I51" s="633">
        <v>0</v>
      </c>
      <c r="J51" s="640">
        <f t="shared" si="9"/>
        <v>0</v>
      </c>
      <c r="K51" s="640">
        <f t="shared" si="10"/>
        <v>0</v>
      </c>
      <c r="L51" s="641">
        <f t="shared" si="11"/>
        <v>0</v>
      </c>
    </row>
    <row r="52" spans="1:12" s="461" customFormat="1" ht="24.75" thickBot="1">
      <c r="A52" s="462" t="s">
        <v>2742</v>
      </c>
      <c r="B52" s="463" t="s">
        <v>2743</v>
      </c>
      <c r="C52" s="464" t="s">
        <v>3450</v>
      </c>
      <c r="D52" s="465" t="s">
        <v>2721</v>
      </c>
      <c r="E52" s="465"/>
      <c r="F52" s="475">
        <v>1</v>
      </c>
      <c r="G52" s="476" t="s">
        <v>616</v>
      </c>
      <c r="H52" s="639"/>
      <c r="I52" s="633">
        <v>0</v>
      </c>
      <c r="J52" s="640">
        <f t="shared" si="9"/>
        <v>0</v>
      </c>
      <c r="K52" s="640">
        <f t="shared" si="10"/>
        <v>0</v>
      </c>
      <c r="L52" s="641">
        <f t="shared" si="11"/>
        <v>0</v>
      </c>
    </row>
    <row r="53" spans="1:12" s="461" customFormat="1" ht="24.75" thickBot="1">
      <c r="A53" s="462" t="s">
        <v>2744</v>
      </c>
      <c r="B53" s="477" t="s">
        <v>2723</v>
      </c>
      <c r="C53" s="464" t="s">
        <v>3451</v>
      </c>
      <c r="D53" s="478" t="s">
        <v>2709</v>
      </c>
      <c r="E53" s="478"/>
      <c r="F53" s="479">
        <v>1</v>
      </c>
      <c r="G53" s="480" t="s">
        <v>616</v>
      </c>
      <c r="H53" s="633">
        <v>0</v>
      </c>
      <c r="I53" s="633">
        <v>0</v>
      </c>
      <c r="J53" s="640">
        <f t="shared" si="9"/>
        <v>0</v>
      </c>
      <c r="K53" s="640">
        <f t="shared" si="10"/>
        <v>0</v>
      </c>
      <c r="L53" s="641">
        <f t="shared" si="11"/>
        <v>0</v>
      </c>
    </row>
    <row r="54" spans="1:12" s="461" customFormat="1" ht="36.75" thickBot="1">
      <c r="A54" s="462" t="s">
        <v>2744</v>
      </c>
      <c r="B54" s="477" t="s">
        <v>2724</v>
      </c>
      <c r="C54" s="464" t="s">
        <v>3456</v>
      </c>
      <c r="D54" s="478" t="s">
        <v>2709</v>
      </c>
      <c r="E54" s="478"/>
      <c r="F54" s="479">
        <v>1</v>
      </c>
      <c r="G54" s="480" t="s">
        <v>616</v>
      </c>
      <c r="H54" s="633">
        <v>0</v>
      </c>
      <c r="I54" s="633">
        <v>0</v>
      </c>
      <c r="J54" s="640">
        <f t="shared" si="9"/>
        <v>0</v>
      </c>
      <c r="K54" s="640">
        <f t="shared" si="10"/>
        <v>0</v>
      </c>
      <c r="L54" s="641">
        <f t="shared" si="11"/>
        <v>0</v>
      </c>
    </row>
    <row r="55" spans="1:12" s="461" customFormat="1" ht="48.75" thickBot="1">
      <c r="A55" s="462" t="s">
        <v>2745</v>
      </c>
      <c r="B55" s="469" t="s">
        <v>2715</v>
      </c>
      <c r="C55" s="464" t="s">
        <v>3445</v>
      </c>
      <c r="D55" s="470" t="s">
        <v>2709</v>
      </c>
      <c r="E55" s="470"/>
      <c r="F55" s="471">
        <v>1</v>
      </c>
      <c r="G55" s="472" t="s">
        <v>616</v>
      </c>
      <c r="H55" s="633">
        <v>0</v>
      </c>
      <c r="I55" s="633">
        <v>0</v>
      </c>
      <c r="J55" s="640">
        <f t="shared" si="9"/>
        <v>0</v>
      </c>
      <c r="K55" s="640">
        <f t="shared" si="10"/>
        <v>0</v>
      </c>
      <c r="L55" s="641">
        <f t="shared" si="11"/>
        <v>0</v>
      </c>
    </row>
    <row r="56" spans="1:12" s="461" customFormat="1" ht="24.75" thickBot="1">
      <c r="A56" s="462" t="s">
        <v>2746</v>
      </c>
      <c r="B56" s="473" t="s">
        <v>2708</v>
      </c>
      <c r="C56" s="464" t="s">
        <v>3446</v>
      </c>
      <c r="D56" s="474" t="s">
        <v>2709</v>
      </c>
      <c r="E56" s="474"/>
      <c r="F56" s="475">
        <v>1</v>
      </c>
      <c r="G56" s="476" t="s">
        <v>616</v>
      </c>
      <c r="H56" s="633">
        <v>0</v>
      </c>
      <c r="I56" s="633">
        <v>0</v>
      </c>
      <c r="J56" s="640">
        <f t="shared" si="9"/>
        <v>0</v>
      </c>
      <c r="K56" s="640">
        <f t="shared" si="10"/>
        <v>0</v>
      </c>
      <c r="L56" s="641">
        <f t="shared" si="11"/>
        <v>0</v>
      </c>
    </row>
    <row r="57" spans="1:12" s="461" customFormat="1" ht="16.5" thickBot="1">
      <c r="A57" s="462" t="s">
        <v>2746</v>
      </c>
      <c r="B57" s="473" t="s">
        <v>2717</v>
      </c>
      <c r="C57" s="464" t="s">
        <v>3447</v>
      </c>
      <c r="D57" s="474" t="s">
        <v>2709</v>
      </c>
      <c r="E57" s="474"/>
      <c r="F57" s="475">
        <v>1</v>
      </c>
      <c r="G57" s="476" t="s">
        <v>616</v>
      </c>
      <c r="H57" s="633">
        <v>0</v>
      </c>
      <c r="I57" s="640"/>
      <c r="J57" s="640">
        <f t="shared" si="9"/>
        <v>0</v>
      </c>
      <c r="K57" s="640">
        <f t="shared" si="10"/>
        <v>0</v>
      </c>
      <c r="L57" s="641">
        <f t="shared" si="11"/>
        <v>0</v>
      </c>
    </row>
    <row r="58" spans="1:12" s="461" customFormat="1" ht="16.5" thickBot="1">
      <c r="A58" s="462" t="s">
        <v>2746</v>
      </c>
      <c r="B58" s="473" t="s">
        <v>2718</v>
      </c>
      <c r="C58" s="464" t="s">
        <v>3448</v>
      </c>
      <c r="D58" s="474" t="s">
        <v>2709</v>
      </c>
      <c r="E58" s="474"/>
      <c r="F58" s="475">
        <v>1</v>
      </c>
      <c r="G58" s="476" t="s">
        <v>616</v>
      </c>
      <c r="H58" s="633">
        <v>0</v>
      </c>
      <c r="I58" s="640"/>
      <c r="J58" s="640">
        <f t="shared" si="9"/>
        <v>0</v>
      </c>
      <c r="K58" s="640">
        <f t="shared" si="10"/>
        <v>0</v>
      </c>
      <c r="L58" s="641">
        <f t="shared" si="11"/>
        <v>0</v>
      </c>
    </row>
    <row r="59" spans="1:12" s="461" customFormat="1" ht="24.75" thickBot="1">
      <c r="A59" s="462" t="s">
        <v>2747</v>
      </c>
      <c r="B59" s="463" t="s">
        <v>2748</v>
      </c>
      <c r="C59" s="464" t="s">
        <v>3453</v>
      </c>
      <c r="D59" s="465" t="s">
        <v>2721</v>
      </c>
      <c r="E59" s="465"/>
      <c r="F59" s="475">
        <v>1</v>
      </c>
      <c r="G59" s="476" t="s">
        <v>616</v>
      </c>
      <c r="H59" s="639"/>
      <c r="I59" s="633">
        <v>0</v>
      </c>
      <c r="J59" s="640">
        <f t="shared" si="9"/>
        <v>0</v>
      </c>
      <c r="K59" s="640">
        <f t="shared" si="10"/>
        <v>0</v>
      </c>
      <c r="L59" s="641">
        <f t="shared" si="11"/>
        <v>0</v>
      </c>
    </row>
    <row r="60" spans="1:12" s="461" customFormat="1" ht="24.75" thickBot="1">
      <c r="A60" s="462" t="s">
        <v>2747</v>
      </c>
      <c r="B60" s="463" t="s">
        <v>2748</v>
      </c>
      <c r="C60" s="464" t="s">
        <v>3450</v>
      </c>
      <c r="D60" s="465" t="s">
        <v>2721</v>
      </c>
      <c r="E60" s="465"/>
      <c r="F60" s="475">
        <v>1</v>
      </c>
      <c r="G60" s="476" t="s">
        <v>616</v>
      </c>
      <c r="H60" s="639"/>
      <c r="I60" s="633">
        <v>0</v>
      </c>
      <c r="J60" s="640">
        <f t="shared" si="9"/>
        <v>0</v>
      </c>
      <c r="K60" s="640">
        <f t="shared" si="10"/>
        <v>0</v>
      </c>
      <c r="L60" s="641">
        <f t="shared" si="11"/>
        <v>0</v>
      </c>
    </row>
    <row r="61" spans="1:12" s="461" customFormat="1" ht="24.75" thickBot="1">
      <c r="A61" s="462" t="s">
        <v>2749</v>
      </c>
      <c r="B61" s="477" t="s">
        <v>2723</v>
      </c>
      <c r="C61" s="464" t="s">
        <v>3451</v>
      </c>
      <c r="D61" s="478" t="s">
        <v>2709</v>
      </c>
      <c r="E61" s="478"/>
      <c r="F61" s="479">
        <v>1</v>
      </c>
      <c r="G61" s="480" t="s">
        <v>616</v>
      </c>
      <c r="H61" s="633">
        <v>0</v>
      </c>
      <c r="I61" s="633">
        <v>0</v>
      </c>
      <c r="J61" s="640">
        <f t="shared" si="9"/>
        <v>0</v>
      </c>
      <c r="K61" s="640">
        <f t="shared" si="10"/>
        <v>0</v>
      </c>
      <c r="L61" s="641">
        <f t="shared" si="11"/>
        <v>0</v>
      </c>
    </row>
    <row r="62" spans="1:12" s="461" customFormat="1" ht="36.75" thickBot="1">
      <c r="A62" s="462" t="s">
        <v>2749</v>
      </c>
      <c r="B62" s="477" t="s">
        <v>2724</v>
      </c>
      <c r="C62" s="464" t="s">
        <v>3454</v>
      </c>
      <c r="D62" s="478" t="s">
        <v>2709</v>
      </c>
      <c r="E62" s="478"/>
      <c r="F62" s="479">
        <v>1</v>
      </c>
      <c r="G62" s="480" t="s">
        <v>616</v>
      </c>
      <c r="H62" s="633">
        <v>0</v>
      </c>
      <c r="I62" s="633">
        <v>0</v>
      </c>
      <c r="J62" s="640">
        <f t="shared" si="9"/>
        <v>0</v>
      </c>
      <c r="K62" s="640">
        <f t="shared" si="10"/>
        <v>0</v>
      </c>
      <c r="L62" s="641">
        <f t="shared" si="11"/>
        <v>0</v>
      </c>
    </row>
    <row r="63" spans="1:12" s="461" customFormat="1" ht="48.75" thickBot="1">
      <c r="A63" s="462" t="s">
        <v>2750</v>
      </c>
      <c r="B63" s="469" t="s">
        <v>2715</v>
      </c>
      <c r="C63" s="464" t="s">
        <v>3445</v>
      </c>
      <c r="D63" s="470" t="s">
        <v>2709</v>
      </c>
      <c r="E63" s="470"/>
      <c r="F63" s="471">
        <v>1</v>
      </c>
      <c r="G63" s="472" t="s">
        <v>616</v>
      </c>
      <c r="H63" s="633">
        <v>0</v>
      </c>
      <c r="I63" s="633">
        <v>0</v>
      </c>
      <c r="J63" s="640">
        <f t="shared" si="9"/>
        <v>0</v>
      </c>
      <c r="K63" s="640">
        <f t="shared" si="10"/>
        <v>0</v>
      </c>
      <c r="L63" s="641">
        <f t="shared" si="11"/>
        <v>0</v>
      </c>
    </row>
    <row r="64" spans="1:12" s="461" customFormat="1" ht="24.75" thickBot="1">
      <c r="A64" s="462" t="s">
        <v>2751</v>
      </c>
      <c r="B64" s="473" t="s">
        <v>2708</v>
      </c>
      <c r="C64" s="464" t="s">
        <v>3446</v>
      </c>
      <c r="D64" s="474" t="s">
        <v>2709</v>
      </c>
      <c r="E64" s="474"/>
      <c r="F64" s="475">
        <v>1</v>
      </c>
      <c r="G64" s="476" t="s">
        <v>616</v>
      </c>
      <c r="H64" s="633">
        <v>0</v>
      </c>
      <c r="I64" s="633">
        <v>0</v>
      </c>
      <c r="J64" s="640">
        <f t="shared" si="9"/>
        <v>0</v>
      </c>
      <c r="K64" s="640">
        <f t="shared" si="10"/>
        <v>0</v>
      </c>
      <c r="L64" s="641">
        <f t="shared" si="11"/>
        <v>0</v>
      </c>
    </row>
    <row r="65" spans="1:12" s="461" customFormat="1" ht="16.5" thickBot="1">
      <c r="A65" s="462" t="s">
        <v>2751</v>
      </c>
      <c r="B65" s="473" t="s">
        <v>2717</v>
      </c>
      <c r="C65" s="464" t="s">
        <v>3447</v>
      </c>
      <c r="D65" s="474" t="s">
        <v>2709</v>
      </c>
      <c r="E65" s="474"/>
      <c r="F65" s="475">
        <v>1</v>
      </c>
      <c r="G65" s="476" t="s">
        <v>616</v>
      </c>
      <c r="H65" s="633">
        <v>0</v>
      </c>
      <c r="I65" s="640"/>
      <c r="J65" s="640">
        <f t="shared" si="9"/>
        <v>0</v>
      </c>
      <c r="K65" s="640">
        <f t="shared" si="10"/>
        <v>0</v>
      </c>
      <c r="L65" s="641">
        <f t="shared" si="11"/>
        <v>0</v>
      </c>
    </row>
    <row r="66" spans="1:12" s="461" customFormat="1" ht="16.5" thickBot="1">
      <c r="A66" s="462" t="s">
        <v>2751</v>
      </c>
      <c r="B66" s="473" t="s">
        <v>2718</v>
      </c>
      <c r="C66" s="464" t="s">
        <v>3448</v>
      </c>
      <c r="D66" s="474" t="s">
        <v>2709</v>
      </c>
      <c r="E66" s="474"/>
      <c r="F66" s="475">
        <v>1</v>
      </c>
      <c r="G66" s="476" t="s">
        <v>616</v>
      </c>
      <c r="H66" s="633">
        <v>0</v>
      </c>
      <c r="I66" s="640"/>
      <c r="J66" s="640">
        <f t="shared" si="9"/>
        <v>0</v>
      </c>
      <c r="K66" s="640">
        <f t="shared" si="10"/>
        <v>0</v>
      </c>
      <c r="L66" s="641">
        <f t="shared" si="11"/>
        <v>0</v>
      </c>
    </row>
    <row r="67" spans="1:12" s="461" customFormat="1" ht="24.75" thickBot="1">
      <c r="A67" s="462" t="s">
        <v>2752</v>
      </c>
      <c r="B67" s="463" t="s">
        <v>2753</v>
      </c>
      <c r="C67" s="464" t="s">
        <v>3453</v>
      </c>
      <c r="D67" s="465" t="s">
        <v>2721</v>
      </c>
      <c r="E67" s="465"/>
      <c r="F67" s="475">
        <v>1</v>
      </c>
      <c r="G67" s="476" t="s">
        <v>616</v>
      </c>
      <c r="H67" s="639"/>
      <c r="I67" s="633">
        <v>0</v>
      </c>
      <c r="J67" s="640">
        <f t="shared" si="9"/>
        <v>0</v>
      </c>
      <c r="K67" s="640">
        <f t="shared" si="10"/>
        <v>0</v>
      </c>
      <c r="L67" s="641">
        <f t="shared" si="11"/>
        <v>0</v>
      </c>
    </row>
    <row r="68" spans="1:12" s="461" customFormat="1" ht="24.75" thickBot="1">
      <c r="A68" s="462" t="s">
        <v>2752</v>
      </c>
      <c r="B68" s="463" t="s">
        <v>2753</v>
      </c>
      <c r="C68" s="464" t="s">
        <v>3450</v>
      </c>
      <c r="D68" s="465" t="s">
        <v>2721</v>
      </c>
      <c r="E68" s="465"/>
      <c r="F68" s="475">
        <v>1</v>
      </c>
      <c r="G68" s="476" t="s">
        <v>616</v>
      </c>
      <c r="H68" s="639"/>
      <c r="I68" s="633">
        <v>0</v>
      </c>
      <c r="J68" s="640">
        <f t="shared" si="9"/>
        <v>0</v>
      </c>
      <c r="K68" s="640">
        <f t="shared" si="10"/>
        <v>0</v>
      </c>
      <c r="L68" s="641">
        <f t="shared" si="11"/>
        <v>0</v>
      </c>
    </row>
    <row r="69" spans="1:12" s="461" customFormat="1" ht="24.75" thickBot="1">
      <c r="A69" s="462" t="s">
        <v>2754</v>
      </c>
      <c r="B69" s="477" t="s">
        <v>2723</v>
      </c>
      <c r="C69" s="464" t="s">
        <v>3451</v>
      </c>
      <c r="D69" s="478" t="s">
        <v>2709</v>
      </c>
      <c r="E69" s="478"/>
      <c r="F69" s="479">
        <v>1</v>
      </c>
      <c r="G69" s="480" t="s">
        <v>616</v>
      </c>
      <c r="H69" s="633">
        <v>0</v>
      </c>
      <c r="I69" s="633">
        <v>0</v>
      </c>
      <c r="J69" s="640">
        <f t="shared" si="9"/>
        <v>0</v>
      </c>
      <c r="K69" s="640">
        <f t="shared" si="10"/>
        <v>0</v>
      </c>
      <c r="L69" s="641">
        <f t="shared" si="11"/>
        <v>0</v>
      </c>
    </row>
    <row r="70" spans="1:12" s="461" customFormat="1" ht="36.75" thickBot="1">
      <c r="A70" s="462" t="s">
        <v>2754</v>
      </c>
      <c r="B70" s="477" t="s">
        <v>2724</v>
      </c>
      <c r="C70" s="464" t="s">
        <v>3454</v>
      </c>
      <c r="D70" s="478" t="s">
        <v>2709</v>
      </c>
      <c r="E70" s="478"/>
      <c r="F70" s="479">
        <v>1</v>
      </c>
      <c r="G70" s="480" t="s">
        <v>616</v>
      </c>
      <c r="H70" s="633">
        <v>0</v>
      </c>
      <c r="I70" s="633">
        <v>0</v>
      </c>
      <c r="J70" s="640">
        <f t="shared" si="9"/>
        <v>0</v>
      </c>
      <c r="K70" s="640">
        <f t="shared" si="10"/>
        <v>0</v>
      </c>
      <c r="L70" s="641">
        <f t="shared" si="11"/>
        <v>0</v>
      </c>
    </row>
    <row r="71" spans="1:12" s="461" customFormat="1" ht="16.5" thickBot="1">
      <c r="A71" s="462" t="s">
        <v>2755</v>
      </c>
      <c r="B71" s="463" t="s">
        <v>2756</v>
      </c>
      <c r="C71" s="464" t="s">
        <v>3458</v>
      </c>
      <c r="D71" s="465" t="s">
        <v>2709</v>
      </c>
      <c r="E71" s="465"/>
      <c r="F71" s="466">
        <v>1</v>
      </c>
      <c r="G71" s="467" t="s">
        <v>616</v>
      </c>
      <c r="H71" s="633">
        <v>0</v>
      </c>
      <c r="I71" s="633">
        <v>0</v>
      </c>
      <c r="J71" s="640">
        <f t="shared" si="9"/>
        <v>0</v>
      </c>
      <c r="K71" s="640">
        <f t="shared" si="10"/>
        <v>0</v>
      </c>
      <c r="L71" s="641">
        <f t="shared" si="11"/>
        <v>0</v>
      </c>
    </row>
    <row r="72" spans="1:12" s="461" customFormat="1" ht="38.25" thickBot="1">
      <c r="A72" s="462" t="s">
        <v>2757</v>
      </c>
      <c r="B72" s="463" t="s">
        <v>2758</v>
      </c>
      <c r="C72" s="464" t="s">
        <v>3459</v>
      </c>
      <c r="D72" s="465" t="s">
        <v>2709</v>
      </c>
      <c r="E72" s="465"/>
      <c r="F72" s="466">
        <v>1</v>
      </c>
      <c r="G72" s="467" t="s">
        <v>616</v>
      </c>
      <c r="H72" s="633">
        <v>0</v>
      </c>
      <c r="I72" s="633">
        <v>0</v>
      </c>
      <c r="J72" s="640">
        <f t="shared" si="9"/>
        <v>0</v>
      </c>
      <c r="K72" s="640">
        <f t="shared" si="10"/>
        <v>0</v>
      </c>
      <c r="L72" s="641">
        <f t="shared" si="11"/>
        <v>0</v>
      </c>
    </row>
    <row r="73" spans="1:12" s="461" customFormat="1" ht="16.5" thickBot="1">
      <c r="A73" s="462" t="s">
        <v>2759</v>
      </c>
      <c r="B73" s="463" t="s">
        <v>2760</v>
      </c>
      <c r="C73" s="464" t="s">
        <v>3460</v>
      </c>
      <c r="D73" s="465" t="s">
        <v>2709</v>
      </c>
      <c r="E73" s="465"/>
      <c r="F73" s="466">
        <v>1</v>
      </c>
      <c r="G73" s="467" t="s">
        <v>616</v>
      </c>
      <c r="H73" s="633">
        <v>0</v>
      </c>
      <c r="I73" s="633">
        <v>0</v>
      </c>
      <c r="J73" s="640">
        <f t="shared" si="9"/>
        <v>0</v>
      </c>
      <c r="K73" s="640">
        <f t="shared" si="10"/>
        <v>0</v>
      </c>
      <c r="L73" s="641">
        <f t="shared" si="11"/>
        <v>0</v>
      </c>
    </row>
    <row r="74" spans="1:12" s="461" customFormat="1" ht="24.75" thickBot="1">
      <c r="A74" s="462" t="s">
        <v>2761</v>
      </c>
      <c r="B74" s="481" t="s">
        <v>2762</v>
      </c>
      <c r="C74" s="464" t="s">
        <v>3461</v>
      </c>
      <c r="D74" s="482" t="s">
        <v>2709</v>
      </c>
      <c r="E74" s="482"/>
      <c r="F74" s="483">
        <v>1</v>
      </c>
      <c r="G74" s="484" t="s">
        <v>616</v>
      </c>
      <c r="H74" s="633">
        <v>0</v>
      </c>
      <c r="I74" s="633">
        <v>0</v>
      </c>
      <c r="J74" s="640">
        <f t="shared" si="9"/>
        <v>0</v>
      </c>
      <c r="K74" s="640">
        <f t="shared" si="10"/>
        <v>0</v>
      </c>
      <c r="L74" s="641">
        <f t="shared" si="11"/>
        <v>0</v>
      </c>
    </row>
    <row r="75" spans="1:12" s="461" customFormat="1" ht="24.75" thickBot="1">
      <c r="A75" s="462" t="s">
        <v>2763</v>
      </c>
      <c r="B75" s="463" t="s">
        <v>2708</v>
      </c>
      <c r="C75" s="464" t="s">
        <v>3462</v>
      </c>
      <c r="D75" s="465" t="s">
        <v>2709</v>
      </c>
      <c r="E75" s="465"/>
      <c r="F75" s="466">
        <v>1</v>
      </c>
      <c r="G75" s="467" t="s">
        <v>616</v>
      </c>
      <c r="H75" s="633">
        <v>0</v>
      </c>
      <c r="I75" s="633">
        <v>0</v>
      </c>
      <c r="J75" s="640">
        <f t="shared" si="9"/>
        <v>0</v>
      </c>
      <c r="K75" s="640">
        <f t="shared" si="10"/>
        <v>0</v>
      </c>
      <c r="L75" s="641">
        <f t="shared" si="11"/>
        <v>0</v>
      </c>
    </row>
    <row r="76" spans="1:12" s="461" customFormat="1" ht="48.75" thickBot="1">
      <c r="A76" s="462" t="s">
        <v>2764</v>
      </c>
      <c r="B76" s="463" t="s">
        <v>2765</v>
      </c>
      <c r="C76" s="464" t="s">
        <v>3463</v>
      </c>
      <c r="D76" s="465" t="s">
        <v>2709</v>
      </c>
      <c r="E76" s="465"/>
      <c r="F76" s="466">
        <v>1</v>
      </c>
      <c r="G76" s="467" t="s">
        <v>616</v>
      </c>
      <c r="H76" s="633">
        <v>0</v>
      </c>
      <c r="I76" s="633">
        <v>0</v>
      </c>
      <c r="J76" s="640">
        <f t="shared" si="9"/>
        <v>0</v>
      </c>
      <c r="K76" s="640">
        <f t="shared" si="10"/>
        <v>0</v>
      </c>
      <c r="L76" s="641">
        <f t="shared" si="11"/>
        <v>0</v>
      </c>
    </row>
    <row r="77" spans="1:12" s="461" customFormat="1" ht="16.5" thickBot="1">
      <c r="A77" s="1382" t="s">
        <v>2766</v>
      </c>
      <c r="B77" s="1383"/>
      <c r="C77" s="1383"/>
      <c r="D77" s="1383"/>
      <c r="E77" s="1383"/>
      <c r="F77" s="1383"/>
      <c r="G77" s="1384"/>
      <c r="H77" s="1380"/>
      <c r="I77" s="1381"/>
      <c r="J77" s="630">
        <f>SUM(J78:J78)</f>
        <v>0</v>
      </c>
      <c r="K77" s="631">
        <f>SUM(K78:K78)</f>
        <v>0</v>
      </c>
      <c r="L77" s="631">
        <f>SUM(L78:L78)</f>
        <v>0</v>
      </c>
    </row>
    <row r="78" spans="1:12" s="461" customFormat="1" ht="48.75" thickBot="1">
      <c r="A78" s="462" t="s">
        <v>2767</v>
      </c>
      <c r="B78" s="463"/>
      <c r="C78" s="464" t="s">
        <v>2768</v>
      </c>
      <c r="D78" s="485" t="s">
        <v>2709</v>
      </c>
      <c r="E78" s="485"/>
      <c r="F78" s="486">
        <v>1</v>
      </c>
      <c r="G78" s="487" t="s">
        <v>779</v>
      </c>
      <c r="H78" s="632"/>
      <c r="I78" s="633">
        <v>0</v>
      </c>
      <c r="J78" s="634">
        <f>F78*H78</f>
        <v>0</v>
      </c>
      <c r="K78" s="634">
        <f>F78*I78</f>
        <v>0</v>
      </c>
      <c r="L78" s="635">
        <f t="shared" ref="L78" si="12">J78+K78</f>
        <v>0</v>
      </c>
    </row>
    <row r="79" spans="1:12" s="461" customFormat="1" ht="16.5" thickBot="1">
      <c r="A79" s="1382" t="s">
        <v>2769</v>
      </c>
      <c r="B79" s="1383"/>
      <c r="C79" s="1383"/>
      <c r="D79" s="1383"/>
      <c r="E79" s="1383"/>
      <c r="F79" s="1383"/>
      <c r="G79" s="1384"/>
      <c r="H79" s="1380"/>
      <c r="I79" s="1381"/>
      <c r="J79" s="630">
        <f>SUM(J80:J80)</f>
        <v>0</v>
      </c>
      <c r="K79" s="631">
        <f>SUM(K80:K80)</f>
        <v>0</v>
      </c>
      <c r="L79" s="631">
        <f>SUM(L80:L80)</f>
        <v>0</v>
      </c>
    </row>
    <row r="80" spans="1:12" s="461" customFormat="1" ht="24.75" thickBot="1">
      <c r="A80" s="970" t="s">
        <v>2770</v>
      </c>
      <c r="B80" s="971" t="s">
        <v>2771</v>
      </c>
      <c r="C80" s="972" t="s">
        <v>3464</v>
      </c>
      <c r="D80" s="973" t="s">
        <v>2709</v>
      </c>
      <c r="E80" s="973"/>
      <c r="F80" s="974">
        <v>1</v>
      </c>
      <c r="G80" s="975" t="s">
        <v>616</v>
      </c>
      <c r="H80" s="633">
        <v>0</v>
      </c>
      <c r="I80" s="634"/>
      <c r="J80" s="634">
        <f>F80*H80</f>
        <v>0</v>
      </c>
      <c r="K80" s="634">
        <f>F80*I80</f>
        <v>0</v>
      </c>
      <c r="L80" s="635">
        <f t="shared" ref="L80" si="13">J80+K80</f>
        <v>0</v>
      </c>
    </row>
    <row r="81" spans="1:12" s="461" customFormat="1" ht="16.5" thickBot="1">
      <c r="A81" s="1385" t="s">
        <v>2772</v>
      </c>
      <c r="B81" s="1386"/>
      <c r="C81" s="1386"/>
      <c r="D81" s="1386"/>
      <c r="E81" s="1386"/>
      <c r="F81" s="1386"/>
      <c r="G81" s="1387"/>
      <c r="H81" s="1380"/>
      <c r="I81" s="1381"/>
      <c r="J81" s="630">
        <f>SUM(J82:J87)</f>
        <v>0</v>
      </c>
      <c r="K81" s="631">
        <f>SUM(K82:K87)</f>
        <v>0</v>
      </c>
      <c r="L81" s="631">
        <f>SUM(L82:L87)</f>
        <v>0</v>
      </c>
    </row>
    <row r="82" spans="1:12" s="461" customFormat="1" ht="24.75" thickBot="1">
      <c r="A82" s="970" t="s">
        <v>2773</v>
      </c>
      <c r="B82" s="976" t="s">
        <v>2774</v>
      </c>
      <c r="C82" s="972" t="s">
        <v>2775</v>
      </c>
      <c r="D82" s="977" t="s">
        <v>2709</v>
      </c>
      <c r="E82" s="977"/>
      <c r="F82" s="978">
        <v>2</v>
      </c>
      <c r="G82" s="979" t="s">
        <v>616</v>
      </c>
      <c r="H82" s="633">
        <v>0</v>
      </c>
      <c r="I82" s="634"/>
      <c r="J82" s="634">
        <f>F82*H82</f>
        <v>0</v>
      </c>
      <c r="K82" s="634">
        <f>F82*I82</f>
        <v>0</v>
      </c>
      <c r="L82" s="635">
        <f t="shared" ref="L82:L87" si="14">J82+K82</f>
        <v>0</v>
      </c>
    </row>
    <row r="83" spans="1:12" s="461" customFormat="1" ht="60.75" thickBot="1">
      <c r="A83" s="970" t="s">
        <v>2776</v>
      </c>
      <c r="B83" s="976" t="s">
        <v>2777</v>
      </c>
      <c r="C83" s="972" t="s">
        <v>2778</v>
      </c>
      <c r="D83" s="977" t="s">
        <v>2709</v>
      </c>
      <c r="E83" s="977"/>
      <c r="F83" s="978">
        <v>2</v>
      </c>
      <c r="G83" s="979" t="s">
        <v>616</v>
      </c>
      <c r="H83" s="633">
        <v>0</v>
      </c>
      <c r="I83" s="637"/>
      <c r="J83" s="637">
        <f t="shared" ref="J83:J87" si="15">F83*H83</f>
        <v>0</v>
      </c>
      <c r="K83" s="637">
        <f t="shared" ref="K83:K87" si="16">F83*I83</f>
        <v>0</v>
      </c>
      <c r="L83" s="638">
        <f t="shared" si="14"/>
        <v>0</v>
      </c>
    </row>
    <row r="84" spans="1:12" s="461" customFormat="1" ht="17.25" customHeight="1" thickBot="1">
      <c r="A84" s="970" t="s">
        <v>2779</v>
      </c>
      <c r="B84" s="976" t="s">
        <v>2780</v>
      </c>
      <c r="C84" s="972" t="s">
        <v>2781</v>
      </c>
      <c r="D84" s="977" t="s">
        <v>2709</v>
      </c>
      <c r="E84" s="977"/>
      <c r="F84" s="978">
        <v>2</v>
      </c>
      <c r="G84" s="979" t="s">
        <v>616</v>
      </c>
      <c r="H84" s="633">
        <v>0</v>
      </c>
      <c r="I84" s="637"/>
      <c r="J84" s="637">
        <f t="shared" si="15"/>
        <v>0</v>
      </c>
      <c r="K84" s="637">
        <f t="shared" si="16"/>
        <v>0</v>
      </c>
      <c r="L84" s="638">
        <f t="shared" si="14"/>
        <v>0</v>
      </c>
    </row>
    <row r="85" spans="1:12" s="461" customFormat="1" ht="18.75" customHeight="1" thickBot="1">
      <c r="A85" s="970" t="s">
        <v>2782</v>
      </c>
      <c r="B85" s="976" t="s">
        <v>2780</v>
      </c>
      <c r="C85" s="972" t="s">
        <v>2783</v>
      </c>
      <c r="D85" s="977" t="s">
        <v>2709</v>
      </c>
      <c r="E85" s="977"/>
      <c r="F85" s="978">
        <v>2</v>
      </c>
      <c r="G85" s="979" t="s">
        <v>616</v>
      </c>
      <c r="H85" s="633">
        <v>0</v>
      </c>
      <c r="I85" s="637"/>
      <c r="J85" s="637">
        <f t="shared" si="15"/>
        <v>0</v>
      </c>
      <c r="K85" s="637">
        <f t="shared" si="16"/>
        <v>0</v>
      </c>
      <c r="L85" s="638">
        <f t="shared" si="14"/>
        <v>0</v>
      </c>
    </row>
    <row r="86" spans="1:12" s="461" customFormat="1" ht="48.75" thickBot="1">
      <c r="A86" s="970" t="s">
        <v>2784</v>
      </c>
      <c r="B86" s="980" t="s">
        <v>2785</v>
      </c>
      <c r="C86" s="972" t="s">
        <v>2786</v>
      </c>
      <c r="D86" s="981" t="s">
        <v>2709</v>
      </c>
      <c r="E86" s="981"/>
      <c r="F86" s="982">
        <v>2</v>
      </c>
      <c r="G86" s="983" t="s">
        <v>616</v>
      </c>
      <c r="H86" s="633">
        <v>0</v>
      </c>
      <c r="I86" s="640"/>
      <c r="J86" s="640">
        <f t="shared" si="15"/>
        <v>0</v>
      </c>
      <c r="K86" s="640">
        <f t="shared" si="16"/>
        <v>0</v>
      </c>
      <c r="L86" s="641">
        <f t="shared" si="14"/>
        <v>0</v>
      </c>
    </row>
    <row r="87" spans="1:12" s="461" customFormat="1" ht="16.5" thickBot="1">
      <c r="A87" s="970" t="s">
        <v>2787</v>
      </c>
      <c r="B87" s="976" t="s">
        <v>2788</v>
      </c>
      <c r="C87" s="972" t="s">
        <v>2789</v>
      </c>
      <c r="D87" s="977" t="s">
        <v>2709</v>
      </c>
      <c r="E87" s="977"/>
      <c r="F87" s="978">
        <v>1</v>
      </c>
      <c r="G87" s="979" t="s">
        <v>616</v>
      </c>
      <c r="H87" s="633">
        <v>0</v>
      </c>
      <c r="I87" s="640"/>
      <c r="J87" s="640">
        <f t="shared" si="15"/>
        <v>0</v>
      </c>
      <c r="K87" s="640">
        <f t="shared" si="16"/>
        <v>0</v>
      </c>
      <c r="L87" s="641">
        <f t="shared" si="14"/>
        <v>0</v>
      </c>
    </row>
    <row r="88" spans="1:12" s="461" customFormat="1" ht="16.5" thickBot="1">
      <c r="A88" s="1382" t="s">
        <v>2790</v>
      </c>
      <c r="B88" s="1388"/>
      <c r="C88" s="1388"/>
      <c r="D88" s="1388"/>
      <c r="E88" s="1388"/>
      <c r="F88" s="1388"/>
      <c r="G88" s="1389"/>
      <c r="H88" s="1380"/>
      <c r="I88" s="1381"/>
      <c r="J88" s="630">
        <f>SUM(J89:J117)</f>
        <v>0</v>
      </c>
      <c r="K88" s="631">
        <f>SUM(K89:K117)</f>
        <v>0</v>
      </c>
      <c r="L88" s="631">
        <f>SUM(L89:L117)</f>
        <v>0</v>
      </c>
    </row>
    <row r="89" spans="1:12" s="461" customFormat="1" ht="48.75" thickBot="1">
      <c r="A89" s="488" t="s">
        <v>2791</v>
      </c>
      <c r="B89" s="489" t="s">
        <v>2792</v>
      </c>
      <c r="C89" s="490" t="s">
        <v>2793</v>
      </c>
      <c r="D89" s="491" t="s">
        <v>2709</v>
      </c>
      <c r="E89" s="491"/>
      <c r="F89" s="492">
        <v>1</v>
      </c>
      <c r="G89" s="493" t="s">
        <v>779</v>
      </c>
      <c r="H89" s="633">
        <v>0</v>
      </c>
      <c r="I89" s="637"/>
      <c r="J89" s="637">
        <f t="shared" ref="J89:J125" si="17">F89*H89</f>
        <v>0</v>
      </c>
      <c r="K89" s="637">
        <f t="shared" ref="K89:K125" si="18">F89*I89</f>
        <v>0</v>
      </c>
      <c r="L89" s="638">
        <f t="shared" ref="L89:L125" si="19">J89+K89</f>
        <v>0</v>
      </c>
    </row>
    <row r="90" spans="1:12" s="461" customFormat="1" ht="48.75" thickBot="1">
      <c r="A90" s="494" t="s">
        <v>2791</v>
      </c>
      <c r="B90" s="495"/>
      <c r="C90" s="464" t="s">
        <v>2794</v>
      </c>
      <c r="D90" s="485" t="s">
        <v>2709</v>
      </c>
      <c r="E90" s="485"/>
      <c r="F90" s="486">
        <v>1</v>
      </c>
      <c r="G90" s="487" t="s">
        <v>779</v>
      </c>
      <c r="H90" s="633">
        <v>0</v>
      </c>
      <c r="I90" s="637"/>
      <c r="J90" s="637">
        <f t="shared" si="17"/>
        <v>0</v>
      </c>
      <c r="K90" s="637">
        <f t="shared" si="18"/>
        <v>0</v>
      </c>
      <c r="L90" s="638">
        <f t="shared" si="19"/>
        <v>0</v>
      </c>
    </row>
    <row r="91" spans="1:12" s="461" customFormat="1" ht="36.75" thickBot="1">
      <c r="A91" s="494" t="s">
        <v>2791</v>
      </c>
      <c r="B91" s="495"/>
      <c r="C91" s="464" t="s">
        <v>2795</v>
      </c>
      <c r="D91" s="485" t="s">
        <v>2709</v>
      </c>
      <c r="E91" s="485"/>
      <c r="F91" s="486">
        <v>1</v>
      </c>
      <c r="G91" s="487" t="s">
        <v>616</v>
      </c>
      <c r="H91" s="633">
        <v>0</v>
      </c>
      <c r="I91" s="637"/>
      <c r="J91" s="637">
        <f t="shared" si="17"/>
        <v>0</v>
      </c>
      <c r="K91" s="637">
        <f t="shared" si="18"/>
        <v>0</v>
      </c>
      <c r="L91" s="638">
        <f t="shared" si="19"/>
        <v>0</v>
      </c>
    </row>
    <row r="92" spans="1:12" s="461" customFormat="1" ht="16.5" thickBot="1">
      <c r="A92" s="494" t="s">
        <v>2791</v>
      </c>
      <c r="B92" s="495"/>
      <c r="C92" s="464" t="s">
        <v>2796</v>
      </c>
      <c r="D92" s="485" t="s">
        <v>2709</v>
      </c>
      <c r="E92" s="485"/>
      <c r="F92" s="486">
        <v>1</v>
      </c>
      <c r="G92" s="487" t="s">
        <v>616</v>
      </c>
      <c r="H92" s="633">
        <v>0</v>
      </c>
      <c r="I92" s="637"/>
      <c r="J92" s="637">
        <f t="shared" si="17"/>
        <v>0</v>
      </c>
      <c r="K92" s="637">
        <f t="shared" si="18"/>
        <v>0</v>
      </c>
      <c r="L92" s="638">
        <f t="shared" si="19"/>
        <v>0</v>
      </c>
    </row>
    <row r="93" spans="1:12" s="461" customFormat="1" ht="24.75" thickBot="1">
      <c r="A93" s="494" t="s">
        <v>2791</v>
      </c>
      <c r="B93" s="495"/>
      <c r="C93" s="464" t="s">
        <v>2797</v>
      </c>
      <c r="D93" s="485" t="s">
        <v>2709</v>
      </c>
      <c r="E93" s="485"/>
      <c r="F93" s="486">
        <v>7</v>
      </c>
      <c r="G93" s="487" t="s">
        <v>616</v>
      </c>
      <c r="H93" s="633">
        <v>0</v>
      </c>
      <c r="I93" s="637"/>
      <c r="J93" s="637">
        <f t="shared" si="17"/>
        <v>0</v>
      </c>
      <c r="K93" s="637">
        <f t="shared" si="18"/>
        <v>0</v>
      </c>
      <c r="L93" s="638">
        <f t="shared" si="19"/>
        <v>0</v>
      </c>
    </row>
    <row r="94" spans="1:12" s="461" customFormat="1" ht="16.5" thickBot="1">
      <c r="A94" s="494" t="s">
        <v>2791</v>
      </c>
      <c r="B94" s="495"/>
      <c r="C94" s="464" t="s">
        <v>2798</v>
      </c>
      <c r="D94" s="485" t="s">
        <v>2709</v>
      </c>
      <c r="E94" s="485"/>
      <c r="F94" s="486">
        <v>1</v>
      </c>
      <c r="G94" s="487" t="s">
        <v>616</v>
      </c>
      <c r="H94" s="633">
        <v>0</v>
      </c>
      <c r="I94" s="637"/>
      <c r="J94" s="637">
        <f t="shared" si="17"/>
        <v>0</v>
      </c>
      <c r="K94" s="637">
        <f t="shared" si="18"/>
        <v>0</v>
      </c>
      <c r="L94" s="638">
        <f t="shared" si="19"/>
        <v>0</v>
      </c>
    </row>
    <row r="95" spans="1:12" s="461" customFormat="1" ht="16.5" thickBot="1">
      <c r="A95" s="494" t="s">
        <v>2791</v>
      </c>
      <c r="B95" s="495"/>
      <c r="C95" s="464" t="s">
        <v>2799</v>
      </c>
      <c r="D95" s="485" t="s">
        <v>2709</v>
      </c>
      <c r="E95" s="485"/>
      <c r="F95" s="486">
        <v>1</v>
      </c>
      <c r="G95" s="487" t="s">
        <v>616</v>
      </c>
      <c r="H95" s="633">
        <v>0</v>
      </c>
      <c r="I95" s="637"/>
      <c r="J95" s="637">
        <f t="shared" si="17"/>
        <v>0</v>
      </c>
      <c r="K95" s="637">
        <f t="shared" si="18"/>
        <v>0</v>
      </c>
      <c r="L95" s="638">
        <f t="shared" si="19"/>
        <v>0</v>
      </c>
    </row>
    <row r="96" spans="1:12" s="461" customFormat="1" ht="24.75" thickBot="1">
      <c r="A96" s="494" t="s">
        <v>2791</v>
      </c>
      <c r="B96" s="495"/>
      <c r="C96" s="464" t="s">
        <v>2800</v>
      </c>
      <c r="D96" s="485" t="s">
        <v>2709</v>
      </c>
      <c r="E96" s="485"/>
      <c r="F96" s="486">
        <v>1</v>
      </c>
      <c r="G96" s="487" t="s">
        <v>779</v>
      </c>
      <c r="H96" s="633">
        <v>0</v>
      </c>
      <c r="I96" s="637"/>
      <c r="J96" s="637">
        <f t="shared" si="17"/>
        <v>0</v>
      </c>
      <c r="K96" s="637">
        <f t="shared" si="18"/>
        <v>0</v>
      </c>
      <c r="L96" s="638">
        <f t="shared" si="19"/>
        <v>0</v>
      </c>
    </row>
    <row r="97" spans="1:12" s="461" customFormat="1" ht="24.75" thickBot="1">
      <c r="A97" s="494" t="s">
        <v>2791</v>
      </c>
      <c r="B97" s="495"/>
      <c r="C97" s="464" t="s">
        <v>2801</v>
      </c>
      <c r="D97" s="485" t="s">
        <v>2709</v>
      </c>
      <c r="E97" s="485"/>
      <c r="F97" s="486">
        <v>1</v>
      </c>
      <c r="G97" s="487" t="s">
        <v>779</v>
      </c>
      <c r="H97" s="633">
        <v>0</v>
      </c>
      <c r="I97" s="637"/>
      <c r="J97" s="637">
        <f t="shared" si="17"/>
        <v>0</v>
      </c>
      <c r="K97" s="637">
        <f t="shared" si="18"/>
        <v>0</v>
      </c>
      <c r="L97" s="638">
        <f t="shared" si="19"/>
        <v>0</v>
      </c>
    </row>
    <row r="98" spans="1:12" s="461" customFormat="1" ht="16.5" thickBot="1">
      <c r="A98" s="494" t="s">
        <v>2791</v>
      </c>
      <c r="B98" s="495"/>
      <c r="C98" s="464" t="s">
        <v>2802</v>
      </c>
      <c r="D98" s="485" t="s">
        <v>2709</v>
      </c>
      <c r="E98" s="485"/>
      <c r="F98" s="486">
        <v>1</v>
      </c>
      <c r="G98" s="487" t="s">
        <v>779</v>
      </c>
      <c r="H98" s="633">
        <v>0</v>
      </c>
      <c r="I98" s="637"/>
      <c r="J98" s="637">
        <f t="shared" si="17"/>
        <v>0</v>
      </c>
      <c r="K98" s="637">
        <f t="shared" si="18"/>
        <v>0</v>
      </c>
      <c r="L98" s="638">
        <f t="shared" si="19"/>
        <v>0</v>
      </c>
    </row>
    <row r="99" spans="1:12" s="461" customFormat="1" ht="16.5" thickBot="1">
      <c r="A99" s="494" t="s">
        <v>2791</v>
      </c>
      <c r="B99" s="495"/>
      <c r="C99" s="464" t="s">
        <v>2803</v>
      </c>
      <c r="D99" s="485" t="s">
        <v>2709</v>
      </c>
      <c r="E99" s="485"/>
      <c r="F99" s="486">
        <v>1</v>
      </c>
      <c r="G99" s="487" t="s">
        <v>779</v>
      </c>
      <c r="H99" s="633">
        <v>0</v>
      </c>
      <c r="I99" s="637"/>
      <c r="J99" s="637">
        <f t="shared" si="17"/>
        <v>0</v>
      </c>
      <c r="K99" s="637">
        <f t="shared" si="18"/>
        <v>0</v>
      </c>
      <c r="L99" s="638">
        <f t="shared" si="19"/>
        <v>0</v>
      </c>
    </row>
    <row r="100" spans="1:12" s="461" customFormat="1" ht="24.75" thickBot="1">
      <c r="A100" s="494" t="s">
        <v>2791</v>
      </c>
      <c r="B100" s="495"/>
      <c r="C100" s="464" t="s">
        <v>2804</v>
      </c>
      <c r="D100" s="485" t="s">
        <v>2709</v>
      </c>
      <c r="E100" s="485"/>
      <c r="F100" s="486">
        <v>2</v>
      </c>
      <c r="G100" s="487" t="s">
        <v>616</v>
      </c>
      <c r="H100" s="633">
        <v>0</v>
      </c>
      <c r="I100" s="637"/>
      <c r="J100" s="637">
        <f t="shared" si="17"/>
        <v>0</v>
      </c>
      <c r="K100" s="637">
        <f t="shared" si="18"/>
        <v>0</v>
      </c>
      <c r="L100" s="638">
        <f t="shared" si="19"/>
        <v>0</v>
      </c>
    </row>
    <row r="101" spans="1:12" s="461" customFormat="1" ht="24.75" thickBot="1">
      <c r="A101" s="494" t="s">
        <v>2791</v>
      </c>
      <c r="B101" s="495"/>
      <c r="C101" s="464" t="s">
        <v>2805</v>
      </c>
      <c r="D101" s="485" t="s">
        <v>2709</v>
      </c>
      <c r="E101" s="485"/>
      <c r="F101" s="486">
        <v>2</v>
      </c>
      <c r="G101" s="487" t="s">
        <v>616</v>
      </c>
      <c r="H101" s="633">
        <v>0</v>
      </c>
      <c r="I101" s="637"/>
      <c r="J101" s="637">
        <f t="shared" si="17"/>
        <v>0</v>
      </c>
      <c r="K101" s="637">
        <f t="shared" si="18"/>
        <v>0</v>
      </c>
      <c r="L101" s="638">
        <f t="shared" si="19"/>
        <v>0</v>
      </c>
    </row>
    <row r="102" spans="1:12" s="461" customFormat="1" ht="16.5" thickBot="1">
      <c r="A102" s="494" t="s">
        <v>2791</v>
      </c>
      <c r="B102" s="495"/>
      <c r="C102" s="464" t="s">
        <v>2806</v>
      </c>
      <c r="D102" s="485" t="s">
        <v>2709</v>
      </c>
      <c r="E102" s="485"/>
      <c r="F102" s="486">
        <v>2</v>
      </c>
      <c r="G102" s="487" t="s">
        <v>616</v>
      </c>
      <c r="H102" s="633">
        <v>0</v>
      </c>
      <c r="I102" s="637"/>
      <c r="J102" s="637">
        <f t="shared" si="17"/>
        <v>0</v>
      </c>
      <c r="K102" s="637">
        <f t="shared" si="18"/>
        <v>0</v>
      </c>
      <c r="L102" s="638">
        <f t="shared" si="19"/>
        <v>0</v>
      </c>
    </row>
    <row r="103" spans="1:12" s="461" customFormat="1" ht="24.75" thickBot="1">
      <c r="A103" s="494" t="s">
        <v>2791</v>
      </c>
      <c r="B103" s="495"/>
      <c r="C103" s="464" t="s">
        <v>2807</v>
      </c>
      <c r="D103" s="485" t="s">
        <v>2709</v>
      </c>
      <c r="E103" s="485"/>
      <c r="F103" s="486">
        <v>1</v>
      </c>
      <c r="G103" s="487" t="s">
        <v>779</v>
      </c>
      <c r="H103" s="633">
        <v>0</v>
      </c>
      <c r="I103" s="637"/>
      <c r="J103" s="637">
        <f t="shared" si="17"/>
        <v>0</v>
      </c>
      <c r="K103" s="637">
        <f t="shared" si="18"/>
        <v>0</v>
      </c>
      <c r="L103" s="638">
        <f t="shared" si="19"/>
        <v>0</v>
      </c>
    </row>
    <row r="104" spans="1:12" s="461" customFormat="1" ht="16.5" thickBot="1">
      <c r="A104" s="494" t="s">
        <v>2791</v>
      </c>
      <c r="B104" s="495"/>
      <c r="C104" s="464" t="s">
        <v>2808</v>
      </c>
      <c r="D104" s="485" t="s">
        <v>2709</v>
      </c>
      <c r="E104" s="485"/>
      <c r="F104" s="486">
        <v>1</v>
      </c>
      <c r="G104" s="487" t="s">
        <v>779</v>
      </c>
      <c r="H104" s="633">
        <v>0</v>
      </c>
      <c r="I104" s="637"/>
      <c r="J104" s="637">
        <f t="shared" si="17"/>
        <v>0</v>
      </c>
      <c r="K104" s="637">
        <f t="shared" si="18"/>
        <v>0</v>
      </c>
      <c r="L104" s="638">
        <f t="shared" si="19"/>
        <v>0</v>
      </c>
    </row>
    <row r="105" spans="1:12" s="461" customFormat="1" ht="16.5" thickBot="1">
      <c r="A105" s="494" t="s">
        <v>2791</v>
      </c>
      <c r="B105" s="325" t="s">
        <v>1584</v>
      </c>
      <c r="C105" s="326" t="s">
        <v>2809</v>
      </c>
      <c r="D105" s="485" t="s">
        <v>2709</v>
      </c>
      <c r="E105" s="485"/>
      <c r="F105" s="486"/>
      <c r="G105" s="487"/>
      <c r="H105" s="633">
        <v>0</v>
      </c>
      <c r="I105" s="637"/>
      <c r="J105" s="637">
        <f t="shared" si="17"/>
        <v>0</v>
      </c>
      <c r="K105" s="637">
        <f t="shared" si="18"/>
        <v>0</v>
      </c>
      <c r="L105" s="638">
        <f t="shared" si="19"/>
        <v>0</v>
      </c>
    </row>
    <row r="106" spans="1:12" s="461" customFormat="1" ht="16.5" thickBot="1">
      <c r="A106" s="494" t="s">
        <v>2791</v>
      </c>
      <c r="B106" s="325" t="s">
        <v>1584</v>
      </c>
      <c r="C106" s="326" t="s">
        <v>2810</v>
      </c>
      <c r="D106" s="485" t="s">
        <v>2709</v>
      </c>
      <c r="E106" s="485"/>
      <c r="F106" s="486"/>
      <c r="G106" s="487"/>
      <c r="H106" s="633">
        <v>0</v>
      </c>
      <c r="I106" s="637"/>
      <c r="J106" s="637">
        <f t="shared" si="17"/>
        <v>0</v>
      </c>
      <c r="K106" s="637">
        <f t="shared" si="18"/>
        <v>0</v>
      </c>
      <c r="L106" s="638">
        <f t="shared" si="19"/>
        <v>0</v>
      </c>
    </row>
    <row r="107" spans="1:12" s="461" customFormat="1" ht="48.75" thickBot="1">
      <c r="A107" s="496" t="s">
        <v>2719</v>
      </c>
      <c r="B107" s="495" t="s">
        <v>2720</v>
      </c>
      <c r="C107" s="464" t="s">
        <v>2811</v>
      </c>
      <c r="D107" s="485" t="s">
        <v>2709</v>
      </c>
      <c r="E107" s="485"/>
      <c r="F107" s="486">
        <v>1</v>
      </c>
      <c r="G107" s="487" t="s">
        <v>779</v>
      </c>
      <c r="H107" s="633">
        <v>0</v>
      </c>
      <c r="I107" s="637"/>
      <c r="J107" s="637">
        <f t="shared" si="17"/>
        <v>0</v>
      </c>
      <c r="K107" s="637">
        <f t="shared" si="18"/>
        <v>0</v>
      </c>
      <c r="L107" s="638">
        <f t="shared" si="19"/>
        <v>0</v>
      </c>
    </row>
    <row r="108" spans="1:12" s="461" customFormat="1" ht="48.75" thickBot="1">
      <c r="A108" s="496" t="s">
        <v>2727</v>
      </c>
      <c r="B108" s="495" t="s">
        <v>2728</v>
      </c>
      <c r="C108" s="464" t="s">
        <v>2811</v>
      </c>
      <c r="D108" s="485" t="s">
        <v>2709</v>
      </c>
      <c r="E108" s="485"/>
      <c r="F108" s="486">
        <v>1</v>
      </c>
      <c r="G108" s="487" t="s">
        <v>779</v>
      </c>
      <c r="H108" s="633">
        <v>0</v>
      </c>
      <c r="I108" s="637"/>
      <c r="J108" s="637">
        <f t="shared" si="17"/>
        <v>0</v>
      </c>
      <c r="K108" s="637">
        <f t="shared" si="18"/>
        <v>0</v>
      </c>
      <c r="L108" s="638">
        <f t="shared" si="19"/>
        <v>0</v>
      </c>
    </row>
    <row r="109" spans="1:12" s="461" customFormat="1" ht="48.75" thickBot="1">
      <c r="A109" s="496" t="s">
        <v>2732</v>
      </c>
      <c r="B109" s="495" t="s">
        <v>2733</v>
      </c>
      <c r="C109" s="464" t="s">
        <v>2811</v>
      </c>
      <c r="D109" s="485" t="s">
        <v>2709</v>
      </c>
      <c r="E109" s="485"/>
      <c r="F109" s="486">
        <v>1</v>
      </c>
      <c r="G109" s="487" t="s">
        <v>779</v>
      </c>
      <c r="H109" s="633">
        <v>0</v>
      </c>
      <c r="I109" s="637"/>
      <c r="J109" s="637">
        <f t="shared" si="17"/>
        <v>0</v>
      </c>
      <c r="K109" s="637">
        <f t="shared" si="18"/>
        <v>0</v>
      </c>
      <c r="L109" s="638">
        <f t="shared" si="19"/>
        <v>0</v>
      </c>
    </row>
    <row r="110" spans="1:12" s="461" customFormat="1" ht="48.75" thickBot="1">
      <c r="A110" s="496" t="s">
        <v>2737</v>
      </c>
      <c r="B110" s="495" t="s">
        <v>2738</v>
      </c>
      <c r="C110" s="464" t="s">
        <v>2811</v>
      </c>
      <c r="D110" s="485" t="s">
        <v>2709</v>
      </c>
      <c r="E110" s="485"/>
      <c r="F110" s="486">
        <v>1</v>
      </c>
      <c r="G110" s="487" t="s">
        <v>779</v>
      </c>
      <c r="H110" s="633">
        <v>0</v>
      </c>
      <c r="I110" s="637"/>
      <c r="J110" s="637">
        <f t="shared" si="17"/>
        <v>0</v>
      </c>
      <c r="K110" s="637">
        <f t="shared" si="18"/>
        <v>0</v>
      </c>
      <c r="L110" s="638">
        <f t="shared" si="19"/>
        <v>0</v>
      </c>
    </row>
    <row r="111" spans="1:12" s="461" customFormat="1" ht="48.75" thickBot="1">
      <c r="A111" s="496" t="s">
        <v>2742</v>
      </c>
      <c r="B111" s="495" t="s">
        <v>2743</v>
      </c>
      <c r="C111" s="464" t="s">
        <v>2811</v>
      </c>
      <c r="D111" s="485" t="s">
        <v>2709</v>
      </c>
      <c r="E111" s="485"/>
      <c r="F111" s="486">
        <v>1</v>
      </c>
      <c r="G111" s="487" t="s">
        <v>779</v>
      </c>
      <c r="H111" s="633">
        <v>0</v>
      </c>
      <c r="I111" s="637"/>
      <c r="J111" s="637">
        <f t="shared" si="17"/>
        <v>0</v>
      </c>
      <c r="K111" s="637">
        <f t="shared" si="18"/>
        <v>0</v>
      </c>
      <c r="L111" s="638">
        <f t="shared" si="19"/>
        <v>0</v>
      </c>
    </row>
    <row r="112" spans="1:12" s="461" customFormat="1" ht="48.75" thickBot="1">
      <c r="A112" s="496" t="s">
        <v>2747</v>
      </c>
      <c r="B112" s="495" t="s">
        <v>2748</v>
      </c>
      <c r="C112" s="464" t="s">
        <v>2811</v>
      </c>
      <c r="D112" s="485" t="s">
        <v>2709</v>
      </c>
      <c r="E112" s="485"/>
      <c r="F112" s="486">
        <v>1</v>
      </c>
      <c r="G112" s="487" t="s">
        <v>779</v>
      </c>
      <c r="H112" s="633">
        <v>0</v>
      </c>
      <c r="I112" s="637"/>
      <c r="J112" s="637">
        <f t="shared" si="17"/>
        <v>0</v>
      </c>
      <c r="K112" s="637">
        <f t="shared" si="18"/>
        <v>0</v>
      </c>
      <c r="L112" s="638">
        <f t="shared" si="19"/>
        <v>0</v>
      </c>
    </row>
    <row r="113" spans="1:12" s="461" customFormat="1" ht="48.75" thickBot="1">
      <c r="A113" s="496" t="s">
        <v>2752</v>
      </c>
      <c r="B113" s="495" t="s">
        <v>2753</v>
      </c>
      <c r="C113" s="464" t="s">
        <v>2811</v>
      </c>
      <c r="D113" s="485" t="s">
        <v>2709</v>
      </c>
      <c r="E113" s="485"/>
      <c r="F113" s="486">
        <v>1</v>
      </c>
      <c r="G113" s="487" t="s">
        <v>779</v>
      </c>
      <c r="H113" s="633">
        <v>0</v>
      </c>
      <c r="I113" s="637"/>
      <c r="J113" s="637">
        <f t="shared" si="17"/>
        <v>0</v>
      </c>
      <c r="K113" s="637">
        <f t="shared" si="18"/>
        <v>0</v>
      </c>
      <c r="L113" s="638">
        <f t="shared" si="19"/>
        <v>0</v>
      </c>
    </row>
    <row r="114" spans="1:12" s="461" customFormat="1" ht="24.75" thickBot="1">
      <c r="A114" s="496" t="s">
        <v>2755</v>
      </c>
      <c r="B114" s="495" t="s">
        <v>2756</v>
      </c>
      <c r="C114" s="464" t="s">
        <v>2812</v>
      </c>
      <c r="D114" s="485" t="s">
        <v>2709</v>
      </c>
      <c r="E114" s="485"/>
      <c r="F114" s="486">
        <v>1</v>
      </c>
      <c r="G114" s="487" t="s">
        <v>779</v>
      </c>
      <c r="H114" s="633">
        <v>0</v>
      </c>
      <c r="I114" s="637"/>
      <c r="J114" s="637">
        <f t="shared" si="17"/>
        <v>0</v>
      </c>
      <c r="K114" s="637">
        <f t="shared" si="18"/>
        <v>0</v>
      </c>
      <c r="L114" s="638">
        <f t="shared" si="19"/>
        <v>0</v>
      </c>
    </row>
    <row r="115" spans="1:12" s="461" customFormat="1" ht="16.5" thickBot="1">
      <c r="A115" s="494" t="s">
        <v>2791</v>
      </c>
      <c r="B115" s="495"/>
      <c r="C115" s="464" t="s">
        <v>2813</v>
      </c>
      <c r="D115" s="485" t="s">
        <v>2709</v>
      </c>
      <c r="E115" s="485"/>
      <c r="F115" s="486">
        <v>1</v>
      </c>
      <c r="G115" s="487" t="s">
        <v>779</v>
      </c>
      <c r="H115" s="636"/>
      <c r="I115" s="633">
        <v>0</v>
      </c>
      <c r="J115" s="637">
        <f t="shared" si="17"/>
        <v>0</v>
      </c>
      <c r="K115" s="637">
        <f t="shared" si="18"/>
        <v>0</v>
      </c>
      <c r="L115" s="638">
        <f t="shared" si="19"/>
        <v>0</v>
      </c>
    </row>
    <row r="116" spans="1:12" s="461" customFormat="1" ht="16.5" thickBot="1">
      <c r="A116" s="494" t="s">
        <v>2791</v>
      </c>
      <c r="B116" s="495"/>
      <c r="C116" s="464" t="s">
        <v>2814</v>
      </c>
      <c r="D116" s="485" t="s">
        <v>2709</v>
      </c>
      <c r="E116" s="485"/>
      <c r="F116" s="486">
        <v>1</v>
      </c>
      <c r="G116" s="487" t="s">
        <v>779</v>
      </c>
      <c r="H116" s="633">
        <v>0</v>
      </c>
      <c r="I116" s="633">
        <v>0</v>
      </c>
      <c r="J116" s="637">
        <f t="shared" si="17"/>
        <v>0</v>
      </c>
      <c r="K116" s="637">
        <f t="shared" si="18"/>
        <v>0</v>
      </c>
      <c r="L116" s="638">
        <f t="shared" si="19"/>
        <v>0</v>
      </c>
    </row>
    <row r="117" spans="1:12" s="461" customFormat="1" ht="16.5" thickBot="1">
      <c r="A117" s="494" t="s">
        <v>2791</v>
      </c>
      <c r="B117" s="495"/>
      <c r="C117" s="497" t="s">
        <v>2815</v>
      </c>
      <c r="D117" s="485" t="s">
        <v>2709</v>
      </c>
      <c r="E117" s="485"/>
      <c r="F117" s="486">
        <v>1</v>
      </c>
      <c r="G117" s="487" t="s">
        <v>779</v>
      </c>
      <c r="H117" s="636"/>
      <c r="I117" s="633">
        <v>0</v>
      </c>
      <c r="J117" s="637">
        <f t="shared" si="17"/>
        <v>0</v>
      </c>
      <c r="K117" s="637">
        <f t="shared" si="18"/>
        <v>0</v>
      </c>
      <c r="L117" s="638">
        <f t="shared" si="19"/>
        <v>0</v>
      </c>
    </row>
    <row r="118" spans="1:12" s="461" customFormat="1" ht="16.5" thickBot="1">
      <c r="A118" s="1390" t="s">
        <v>2816</v>
      </c>
      <c r="B118" s="1391"/>
      <c r="C118" s="1391"/>
      <c r="D118" s="1391"/>
      <c r="E118" s="1391"/>
      <c r="F118" s="1391"/>
      <c r="G118" s="1392"/>
      <c r="H118" s="1380"/>
      <c r="I118" s="1381"/>
      <c r="J118" s="630">
        <f>SUM(J119:J125)</f>
        <v>0</v>
      </c>
      <c r="K118" s="631">
        <f>SUM(K119:K125)</f>
        <v>0</v>
      </c>
      <c r="L118" s="631">
        <f>SUM(L119:L125)</f>
        <v>0</v>
      </c>
    </row>
    <row r="119" spans="1:12" s="461" customFormat="1" ht="16.5" thickBot="1">
      <c r="A119" s="494"/>
      <c r="B119" s="495" t="s">
        <v>2817</v>
      </c>
      <c r="C119" s="464" t="s">
        <v>2818</v>
      </c>
      <c r="D119" s="485" t="s">
        <v>2709</v>
      </c>
      <c r="E119" s="485"/>
      <c r="F119" s="486">
        <v>280</v>
      </c>
      <c r="G119" s="487" t="s">
        <v>39</v>
      </c>
      <c r="H119" s="633">
        <v>0</v>
      </c>
      <c r="I119" s="633">
        <v>0</v>
      </c>
      <c r="J119" s="637">
        <f t="shared" si="17"/>
        <v>0</v>
      </c>
      <c r="K119" s="637">
        <f t="shared" si="18"/>
        <v>0</v>
      </c>
      <c r="L119" s="638">
        <f t="shared" si="19"/>
        <v>0</v>
      </c>
    </row>
    <row r="120" spans="1:12" s="461" customFormat="1" ht="16.5" thickBot="1">
      <c r="A120" s="494"/>
      <c r="B120" s="495" t="s">
        <v>2819</v>
      </c>
      <c r="C120" s="464" t="s">
        <v>2818</v>
      </c>
      <c r="D120" s="485" t="s">
        <v>2709</v>
      </c>
      <c r="E120" s="485"/>
      <c r="F120" s="486">
        <v>1310</v>
      </c>
      <c r="G120" s="487" t="s">
        <v>39</v>
      </c>
      <c r="H120" s="633">
        <v>0</v>
      </c>
      <c r="I120" s="633">
        <v>0</v>
      </c>
      <c r="J120" s="637">
        <f t="shared" si="17"/>
        <v>0</v>
      </c>
      <c r="K120" s="637">
        <f t="shared" si="18"/>
        <v>0</v>
      </c>
      <c r="L120" s="638">
        <f t="shared" si="19"/>
        <v>0</v>
      </c>
    </row>
    <row r="121" spans="1:12" s="461" customFormat="1" ht="16.5" thickBot="1">
      <c r="A121" s="494"/>
      <c r="B121" s="495" t="s">
        <v>2820</v>
      </c>
      <c r="C121" s="464" t="s">
        <v>2818</v>
      </c>
      <c r="D121" s="485" t="s">
        <v>2709</v>
      </c>
      <c r="E121" s="485"/>
      <c r="F121" s="486">
        <v>165</v>
      </c>
      <c r="G121" s="487" t="s">
        <v>39</v>
      </c>
      <c r="H121" s="633">
        <v>0</v>
      </c>
      <c r="I121" s="633">
        <v>0</v>
      </c>
      <c r="J121" s="637">
        <f t="shared" si="17"/>
        <v>0</v>
      </c>
      <c r="K121" s="637">
        <f t="shared" si="18"/>
        <v>0</v>
      </c>
      <c r="L121" s="638">
        <f t="shared" si="19"/>
        <v>0</v>
      </c>
    </row>
    <row r="122" spans="1:12" s="461" customFormat="1" ht="16.5" thickBot="1">
      <c r="A122" s="494"/>
      <c r="B122" s="495" t="s">
        <v>2821</v>
      </c>
      <c r="C122" s="464" t="s">
        <v>2822</v>
      </c>
      <c r="D122" s="485" t="s">
        <v>2709</v>
      </c>
      <c r="E122" s="485"/>
      <c r="F122" s="486">
        <v>542</v>
      </c>
      <c r="G122" s="487" t="s">
        <v>39</v>
      </c>
      <c r="H122" s="633">
        <v>0</v>
      </c>
      <c r="I122" s="633">
        <v>0</v>
      </c>
      <c r="J122" s="637">
        <f t="shared" si="17"/>
        <v>0</v>
      </c>
      <c r="K122" s="637">
        <f t="shared" si="18"/>
        <v>0</v>
      </c>
      <c r="L122" s="638">
        <f t="shared" si="19"/>
        <v>0</v>
      </c>
    </row>
    <row r="123" spans="1:12" s="461" customFormat="1" ht="16.5" thickBot="1">
      <c r="A123" s="462"/>
      <c r="B123" s="495" t="s">
        <v>2823</v>
      </c>
      <c r="C123" s="464" t="s">
        <v>2822</v>
      </c>
      <c r="D123" s="485" t="s">
        <v>2709</v>
      </c>
      <c r="E123" s="485"/>
      <c r="F123" s="486">
        <v>160</v>
      </c>
      <c r="G123" s="487" t="s">
        <v>39</v>
      </c>
      <c r="H123" s="633">
        <v>0</v>
      </c>
      <c r="I123" s="633">
        <v>0</v>
      </c>
      <c r="J123" s="637">
        <f t="shared" si="17"/>
        <v>0</v>
      </c>
      <c r="K123" s="637">
        <f t="shared" si="18"/>
        <v>0</v>
      </c>
      <c r="L123" s="638">
        <f t="shared" si="19"/>
        <v>0</v>
      </c>
    </row>
    <row r="124" spans="1:12" s="461" customFormat="1" ht="16.5" thickBot="1">
      <c r="A124" s="494"/>
      <c r="B124" s="495" t="s">
        <v>2824</v>
      </c>
      <c r="C124" s="464" t="s">
        <v>2825</v>
      </c>
      <c r="D124" s="485" t="s">
        <v>2709</v>
      </c>
      <c r="E124" s="485"/>
      <c r="F124" s="486">
        <v>420</v>
      </c>
      <c r="G124" s="487" t="s">
        <v>39</v>
      </c>
      <c r="H124" s="633">
        <v>0</v>
      </c>
      <c r="I124" s="633">
        <v>0</v>
      </c>
      <c r="J124" s="637">
        <f t="shared" si="17"/>
        <v>0</v>
      </c>
      <c r="K124" s="637">
        <f t="shared" si="18"/>
        <v>0</v>
      </c>
      <c r="L124" s="638">
        <f t="shared" si="19"/>
        <v>0</v>
      </c>
    </row>
    <row r="125" spans="1:12" s="461" customFormat="1" ht="17.25" customHeight="1" thickBot="1">
      <c r="A125" s="498"/>
      <c r="B125" s="499" t="s">
        <v>2826</v>
      </c>
      <c r="C125" s="500" t="s">
        <v>2827</v>
      </c>
      <c r="D125" s="485" t="s">
        <v>2709</v>
      </c>
      <c r="E125" s="485"/>
      <c r="F125" s="486">
        <v>85</v>
      </c>
      <c r="G125" s="487" t="s">
        <v>39</v>
      </c>
      <c r="H125" s="633">
        <v>0</v>
      </c>
      <c r="I125" s="633">
        <v>0</v>
      </c>
      <c r="J125" s="637">
        <f t="shared" si="17"/>
        <v>0</v>
      </c>
      <c r="K125" s="637">
        <f t="shared" si="18"/>
        <v>0</v>
      </c>
      <c r="L125" s="638">
        <f t="shared" si="19"/>
        <v>0</v>
      </c>
    </row>
    <row r="126" spans="1:12" s="461" customFormat="1" ht="16.5" thickBot="1">
      <c r="A126" s="1393" t="s">
        <v>3465</v>
      </c>
      <c r="B126" s="1394"/>
      <c r="C126" s="1394"/>
      <c r="D126" s="1394"/>
      <c r="E126" s="1394"/>
      <c r="F126" s="1394"/>
      <c r="G126" s="1395"/>
      <c r="H126" s="1380"/>
      <c r="I126" s="1381"/>
      <c r="J126" s="630">
        <f>SUM(J127:J135)</f>
        <v>0</v>
      </c>
      <c r="K126" s="631">
        <f>SUM(K127:K135)</f>
        <v>0</v>
      </c>
      <c r="L126" s="631">
        <f>SUM(L127:L135)</f>
        <v>0</v>
      </c>
    </row>
    <row r="127" spans="1:12" s="461" customFormat="1" ht="24.75" thickBot="1">
      <c r="A127" s="494"/>
      <c r="B127" s="495" t="s">
        <v>2828</v>
      </c>
      <c r="C127" s="464" t="s">
        <v>2829</v>
      </c>
      <c r="D127" s="485" t="s">
        <v>2709</v>
      </c>
      <c r="E127" s="485"/>
      <c r="F127" s="486">
        <v>110</v>
      </c>
      <c r="G127" s="487" t="s">
        <v>39</v>
      </c>
      <c r="H127" s="633">
        <v>0</v>
      </c>
      <c r="I127" s="633">
        <v>0</v>
      </c>
      <c r="J127" s="637">
        <f t="shared" ref="J127:J135" si="20">F127*H127</f>
        <v>0</v>
      </c>
      <c r="K127" s="637">
        <f t="shared" ref="K127:K135" si="21">F127*I127</f>
        <v>0</v>
      </c>
      <c r="L127" s="638">
        <f t="shared" ref="L127:L135" si="22">J127+K127</f>
        <v>0</v>
      </c>
    </row>
    <row r="128" spans="1:12" s="461" customFormat="1" ht="24.75" thickBot="1">
      <c r="A128" s="494"/>
      <c r="B128" s="495" t="s">
        <v>2828</v>
      </c>
      <c r="C128" s="464" t="s">
        <v>2830</v>
      </c>
      <c r="D128" s="485" t="s">
        <v>2709</v>
      </c>
      <c r="E128" s="485"/>
      <c r="F128" s="486">
        <v>50</v>
      </c>
      <c r="G128" s="487" t="s">
        <v>39</v>
      </c>
      <c r="H128" s="633">
        <v>0</v>
      </c>
      <c r="I128" s="633">
        <v>0</v>
      </c>
      <c r="J128" s="637">
        <f t="shared" si="20"/>
        <v>0</v>
      </c>
      <c r="K128" s="637">
        <f t="shared" si="21"/>
        <v>0</v>
      </c>
      <c r="L128" s="638">
        <f t="shared" si="22"/>
        <v>0</v>
      </c>
    </row>
    <row r="129" spans="1:12" s="461" customFormat="1" ht="24.75" thickBot="1">
      <c r="A129" s="494"/>
      <c r="B129" s="495" t="s">
        <v>2828</v>
      </c>
      <c r="C129" s="464" t="s">
        <v>2831</v>
      </c>
      <c r="D129" s="485" t="s">
        <v>2709</v>
      </c>
      <c r="E129" s="485"/>
      <c r="F129" s="486">
        <v>25</v>
      </c>
      <c r="G129" s="487" t="s">
        <v>39</v>
      </c>
      <c r="H129" s="633">
        <v>0</v>
      </c>
      <c r="I129" s="633">
        <v>0</v>
      </c>
      <c r="J129" s="637">
        <f t="shared" si="20"/>
        <v>0</v>
      </c>
      <c r="K129" s="637">
        <f t="shared" si="21"/>
        <v>0</v>
      </c>
      <c r="L129" s="638">
        <f t="shared" si="22"/>
        <v>0</v>
      </c>
    </row>
    <row r="130" spans="1:12" s="461" customFormat="1" ht="24.75" thickBot="1">
      <c r="A130" s="494"/>
      <c r="B130" s="495" t="s">
        <v>2828</v>
      </c>
      <c r="C130" s="464" t="s">
        <v>2832</v>
      </c>
      <c r="D130" s="485" t="s">
        <v>2709</v>
      </c>
      <c r="E130" s="485"/>
      <c r="F130" s="486">
        <v>40</v>
      </c>
      <c r="G130" s="487" t="s">
        <v>39</v>
      </c>
      <c r="H130" s="633">
        <v>0</v>
      </c>
      <c r="I130" s="633">
        <v>0</v>
      </c>
      <c r="J130" s="637">
        <f t="shared" si="20"/>
        <v>0</v>
      </c>
      <c r="K130" s="637">
        <f t="shared" si="21"/>
        <v>0</v>
      </c>
      <c r="L130" s="638">
        <f t="shared" si="22"/>
        <v>0</v>
      </c>
    </row>
    <row r="131" spans="1:12" s="461" customFormat="1" ht="16.5" thickBot="1">
      <c r="A131" s="494"/>
      <c r="B131" s="495" t="s">
        <v>2833</v>
      </c>
      <c r="C131" s="464" t="s">
        <v>2834</v>
      </c>
      <c r="D131" s="501" t="s">
        <v>2709</v>
      </c>
      <c r="E131" s="1213"/>
      <c r="F131" s="502">
        <v>200</v>
      </c>
      <c r="G131" s="503" t="s">
        <v>39</v>
      </c>
      <c r="H131" s="633">
        <v>0</v>
      </c>
      <c r="I131" s="633">
        <v>0</v>
      </c>
      <c r="J131" s="637">
        <f t="shared" si="20"/>
        <v>0</v>
      </c>
      <c r="K131" s="637">
        <f t="shared" si="21"/>
        <v>0</v>
      </c>
      <c r="L131" s="638">
        <f t="shared" si="22"/>
        <v>0</v>
      </c>
    </row>
    <row r="132" spans="1:12" s="461" customFormat="1" ht="16.5" thickBot="1">
      <c r="A132" s="494"/>
      <c r="B132" s="495" t="s">
        <v>2835</v>
      </c>
      <c r="C132" s="464" t="s">
        <v>2836</v>
      </c>
      <c r="D132" s="504" t="s">
        <v>2709</v>
      </c>
      <c r="E132" s="504"/>
      <c r="F132" s="505">
        <v>95</v>
      </c>
      <c r="G132" s="506" t="s">
        <v>39</v>
      </c>
      <c r="H132" s="633">
        <v>0</v>
      </c>
      <c r="I132" s="633">
        <v>0</v>
      </c>
      <c r="J132" s="637">
        <f t="shared" si="20"/>
        <v>0</v>
      </c>
      <c r="K132" s="637">
        <f t="shared" si="21"/>
        <v>0</v>
      </c>
      <c r="L132" s="638">
        <f t="shared" si="22"/>
        <v>0</v>
      </c>
    </row>
    <row r="133" spans="1:12" s="461" customFormat="1" ht="16.5" thickBot="1">
      <c r="A133" s="494"/>
      <c r="B133" s="495" t="s">
        <v>2837</v>
      </c>
      <c r="C133" s="497" t="s">
        <v>2838</v>
      </c>
      <c r="D133" s="507" t="s">
        <v>2709</v>
      </c>
      <c r="E133" s="507"/>
      <c r="F133" s="508">
        <v>7</v>
      </c>
      <c r="G133" s="509" t="s">
        <v>616</v>
      </c>
      <c r="H133" s="633">
        <v>0</v>
      </c>
      <c r="I133" s="633">
        <v>0</v>
      </c>
      <c r="J133" s="637">
        <f t="shared" si="20"/>
        <v>0</v>
      </c>
      <c r="K133" s="637">
        <f t="shared" si="21"/>
        <v>0</v>
      </c>
      <c r="L133" s="638">
        <f t="shared" si="22"/>
        <v>0</v>
      </c>
    </row>
    <row r="134" spans="1:12" s="461" customFormat="1" ht="16.5" thickBot="1">
      <c r="A134" s="494"/>
      <c r="B134" s="510"/>
      <c r="C134" s="464" t="s">
        <v>2839</v>
      </c>
      <c r="D134" s="511" t="s">
        <v>2709</v>
      </c>
      <c r="E134" s="511"/>
      <c r="F134" s="512">
        <v>1</v>
      </c>
      <c r="G134" s="513" t="s">
        <v>779</v>
      </c>
      <c r="H134" s="633">
        <v>0</v>
      </c>
      <c r="I134" s="633">
        <v>0</v>
      </c>
      <c r="J134" s="637">
        <f t="shared" si="20"/>
        <v>0</v>
      </c>
      <c r="K134" s="637">
        <f t="shared" si="21"/>
        <v>0</v>
      </c>
      <c r="L134" s="638">
        <f t="shared" si="22"/>
        <v>0</v>
      </c>
    </row>
    <row r="135" spans="1:12" s="461" customFormat="1" ht="16.5" thickBot="1">
      <c r="A135" s="494"/>
      <c r="B135" s="495"/>
      <c r="C135" s="464" t="s">
        <v>2840</v>
      </c>
      <c r="D135" s="514"/>
      <c r="E135" s="514"/>
      <c r="F135" s="512">
        <v>1</v>
      </c>
      <c r="G135" s="513" t="s">
        <v>779</v>
      </c>
      <c r="H135" s="633">
        <v>0</v>
      </c>
      <c r="I135" s="633">
        <v>0</v>
      </c>
      <c r="J135" s="637">
        <f t="shared" si="20"/>
        <v>0</v>
      </c>
      <c r="K135" s="637">
        <f t="shared" si="21"/>
        <v>0</v>
      </c>
      <c r="L135" s="638">
        <f t="shared" si="22"/>
        <v>0</v>
      </c>
    </row>
    <row r="136" spans="1:12" s="461" customFormat="1" ht="16.5" thickBot="1">
      <c r="A136" s="1377" t="s">
        <v>2841</v>
      </c>
      <c r="B136" s="1378"/>
      <c r="C136" s="1378"/>
      <c r="D136" s="1378"/>
      <c r="E136" s="1378"/>
      <c r="F136" s="1378"/>
      <c r="G136" s="1379"/>
      <c r="H136" s="1380"/>
      <c r="I136" s="1381"/>
      <c r="J136" s="630">
        <f>SUM(J137:J159)</f>
        <v>0</v>
      </c>
      <c r="K136" s="631">
        <f>SUM(K137:K159)</f>
        <v>0</v>
      </c>
      <c r="L136" s="631">
        <f>SUM(L137:L159)</f>
        <v>0</v>
      </c>
    </row>
    <row r="137" spans="1:12" s="461" customFormat="1" ht="16.5" thickBot="1">
      <c r="A137" s="515"/>
      <c r="B137" s="516"/>
      <c r="C137" s="490" t="s">
        <v>2842</v>
      </c>
      <c r="D137" s="517" t="s">
        <v>1023</v>
      </c>
      <c r="E137" s="517"/>
      <c r="F137" s="518">
        <v>1</v>
      </c>
      <c r="G137" s="519" t="s">
        <v>779</v>
      </c>
      <c r="H137" s="633">
        <v>0</v>
      </c>
      <c r="I137" s="634"/>
      <c r="J137" s="634">
        <f t="shared" ref="J137:J159" si="23">F137*H137</f>
        <v>0</v>
      </c>
      <c r="K137" s="634">
        <f t="shared" ref="K137:K159" si="24">F137*I137</f>
        <v>0</v>
      </c>
      <c r="L137" s="635">
        <f t="shared" ref="L137:L159" si="25">J137+K137</f>
        <v>0</v>
      </c>
    </row>
    <row r="138" spans="1:12" s="461" customFormat="1" ht="16.5" thickBot="1">
      <c r="A138" s="520"/>
      <c r="B138" s="521"/>
      <c r="C138" s="464" t="s">
        <v>2843</v>
      </c>
      <c r="D138" s="522" t="s">
        <v>1023</v>
      </c>
      <c r="E138" s="522"/>
      <c r="F138" s="523">
        <v>1</v>
      </c>
      <c r="G138" s="524" t="s">
        <v>779</v>
      </c>
      <c r="H138" s="633">
        <v>0</v>
      </c>
      <c r="I138" s="637"/>
      <c r="J138" s="637">
        <f t="shared" si="23"/>
        <v>0</v>
      </c>
      <c r="K138" s="637">
        <f t="shared" si="24"/>
        <v>0</v>
      </c>
      <c r="L138" s="638">
        <f t="shared" si="25"/>
        <v>0</v>
      </c>
    </row>
    <row r="139" spans="1:12" s="461" customFormat="1" ht="16.5" thickBot="1">
      <c r="A139" s="520"/>
      <c r="B139" s="521"/>
      <c r="C139" s="464" t="s">
        <v>2844</v>
      </c>
      <c r="D139" s="522" t="s">
        <v>1023</v>
      </c>
      <c r="E139" s="522"/>
      <c r="F139" s="523">
        <v>1</v>
      </c>
      <c r="G139" s="524" t="s">
        <v>779</v>
      </c>
      <c r="H139" s="633">
        <v>0</v>
      </c>
      <c r="I139" s="637"/>
      <c r="J139" s="637">
        <f t="shared" si="23"/>
        <v>0</v>
      </c>
      <c r="K139" s="637">
        <f t="shared" si="24"/>
        <v>0</v>
      </c>
      <c r="L139" s="638">
        <f t="shared" si="25"/>
        <v>0</v>
      </c>
    </row>
    <row r="140" spans="1:12" s="461" customFormat="1" ht="16.5" thickBot="1">
      <c r="A140" s="520"/>
      <c r="B140" s="521"/>
      <c r="C140" s="464" t="s">
        <v>2845</v>
      </c>
      <c r="D140" s="522" t="s">
        <v>1023</v>
      </c>
      <c r="E140" s="522"/>
      <c r="F140" s="523">
        <v>2</v>
      </c>
      <c r="G140" s="524" t="s">
        <v>779</v>
      </c>
      <c r="H140" s="633">
        <v>0</v>
      </c>
      <c r="I140" s="637"/>
      <c r="J140" s="637">
        <f t="shared" si="23"/>
        <v>0</v>
      </c>
      <c r="K140" s="637">
        <f t="shared" si="24"/>
        <v>0</v>
      </c>
      <c r="L140" s="638">
        <f t="shared" si="25"/>
        <v>0</v>
      </c>
    </row>
    <row r="141" spans="1:12" s="461" customFormat="1" ht="36.75" thickBot="1">
      <c r="A141" s="520"/>
      <c r="B141" s="521"/>
      <c r="C141" s="464" t="s">
        <v>2846</v>
      </c>
      <c r="D141" s="522" t="s">
        <v>1023</v>
      </c>
      <c r="E141" s="522"/>
      <c r="F141" s="523">
        <v>6</v>
      </c>
      <c r="G141" s="524" t="s">
        <v>779</v>
      </c>
      <c r="H141" s="633">
        <v>0</v>
      </c>
      <c r="I141" s="637"/>
      <c r="J141" s="637">
        <f t="shared" si="23"/>
        <v>0</v>
      </c>
      <c r="K141" s="637">
        <f t="shared" si="24"/>
        <v>0</v>
      </c>
      <c r="L141" s="638">
        <f t="shared" si="25"/>
        <v>0</v>
      </c>
    </row>
    <row r="142" spans="1:12" s="461" customFormat="1" ht="26.25" customHeight="1" thickBot="1">
      <c r="A142" s="520"/>
      <c r="B142" s="521"/>
      <c r="C142" s="464" t="s">
        <v>2847</v>
      </c>
      <c r="D142" s="522" t="s">
        <v>1023</v>
      </c>
      <c r="E142" s="522"/>
      <c r="F142" s="523">
        <v>1</v>
      </c>
      <c r="G142" s="524" t="s">
        <v>779</v>
      </c>
      <c r="H142" s="633">
        <v>0</v>
      </c>
      <c r="I142" s="637"/>
      <c r="J142" s="637">
        <f t="shared" si="23"/>
        <v>0</v>
      </c>
      <c r="K142" s="637">
        <f t="shared" si="24"/>
        <v>0</v>
      </c>
      <c r="L142" s="638">
        <f t="shared" si="25"/>
        <v>0</v>
      </c>
    </row>
    <row r="143" spans="1:12" s="461" customFormat="1" ht="24.75" thickBot="1">
      <c r="A143" s="327"/>
      <c r="B143" s="525"/>
      <c r="C143" s="464" t="s">
        <v>2848</v>
      </c>
      <c r="D143" s="522" t="s">
        <v>1023</v>
      </c>
      <c r="E143" s="522"/>
      <c r="F143" s="523">
        <v>1</v>
      </c>
      <c r="G143" s="524" t="s">
        <v>779</v>
      </c>
      <c r="H143" s="633">
        <v>0</v>
      </c>
      <c r="I143" s="637"/>
      <c r="J143" s="637">
        <f t="shared" si="23"/>
        <v>0</v>
      </c>
      <c r="K143" s="637">
        <f t="shared" si="24"/>
        <v>0</v>
      </c>
      <c r="L143" s="638">
        <f t="shared" si="25"/>
        <v>0</v>
      </c>
    </row>
    <row r="144" spans="1:12" s="461" customFormat="1" ht="24.75" thickBot="1">
      <c r="A144" s="327"/>
      <c r="B144" s="525"/>
      <c r="C144" s="464" t="s">
        <v>2849</v>
      </c>
      <c r="D144" s="522" t="s">
        <v>1023</v>
      </c>
      <c r="E144" s="522"/>
      <c r="F144" s="523">
        <v>1</v>
      </c>
      <c r="G144" s="524" t="s">
        <v>779</v>
      </c>
      <c r="H144" s="633">
        <v>0</v>
      </c>
      <c r="I144" s="637"/>
      <c r="J144" s="637">
        <f t="shared" si="23"/>
        <v>0</v>
      </c>
      <c r="K144" s="637">
        <f t="shared" si="24"/>
        <v>0</v>
      </c>
      <c r="L144" s="638">
        <f t="shared" si="25"/>
        <v>0</v>
      </c>
    </row>
    <row r="145" spans="1:12" s="461" customFormat="1" ht="24.75" thickBot="1">
      <c r="A145" s="327"/>
      <c r="B145" s="525"/>
      <c r="C145" s="464" t="s">
        <v>2850</v>
      </c>
      <c r="D145" s="522" t="s">
        <v>1023</v>
      </c>
      <c r="E145" s="522"/>
      <c r="F145" s="523">
        <v>1</v>
      </c>
      <c r="G145" s="524" t="s">
        <v>779</v>
      </c>
      <c r="H145" s="633">
        <v>0</v>
      </c>
      <c r="I145" s="637"/>
      <c r="J145" s="637">
        <f t="shared" si="23"/>
        <v>0</v>
      </c>
      <c r="K145" s="637">
        <f t="shared" si="24"/>
        <v>0</v>
      </c>
      <c r="L145" s="638">
        <f t="shared" si="25"/>
        <v>0</v>
      </c>
    </row>
    <row r="146" spans="1:12" s="461" customFormat="1" ht="16.5" thickBot="1">
      <c r="A146" s="327"/>
      <c r="B146" s="525"/>
      <c r="C146" s="464" t="s">
        <v>2851</v>
      </c>
      <c r="D146" s="522" t="s">
        <v>1023</v>
      </c>
      <c r="E146" s="522"/>
      <c r="F146" s="523">
        <v>1</v>
      </c>
      <c r="G146" s="524" t="s">
        <v>779</v>
      </c>
      <c r="H146" s="633">
        <v>0</v>
      </c>
      <c r="I146" s="637"/>
      <c r="J146" s="637">
        <f t="shared" si="23"/>
        <v>0</v>
      </c>
      <c r="K146" s="637">
        <f t="shared" si="24"/>
        <v>0</v>
      </c>
      <c r="L146" s="638">
        <f t="shared" si="25"/>
        <v>0</v>
      </c>
    </row>
    <row r="147" spans="1:12" s="461" customFormat="1" ht="16.5" thickBot="1">
      <c r="A147" s="327"/>
      <c r="B147" s="525"/>
      <c r="C147" s="464" t="s">
        <v>2852</v>
      </c>
      <c r="D147" s="522" t="s">
        <v>1023</v>
      </c>
      <c r="E147" s="522"/>
      <c r="F147" s="523">
        <v>1</v>
      </c>
      <c r="G147" s="524" t="s">
        <v>779</v>
      </c>
      <c r="H147" s="633">
        <v>0</v>
      </c>
      <c r="I147" s="637"/>
      <c r="J147" s="637">
        <f t="shared" si="23"/>
        <v>0</v>
      </c>
      <c r="K147" s="637">
        <f t="shared" si="24"/>
        <v>0</v>
      </c>
      <c r="L147" s="638">
        <f t="shared" si="25"/>
        <v>0</v>
      </c>
    </row>
    <row r="148" spans="1:12" s="461" customFormat="1" ht="16.5" thickBot="1">
      <c r="A148" s="327"/>
      <c r="B148" s="525"/>
      <c r="C148" s="464" t="s">
        <v>2853</v>
      </c>
      <c r="D148" s="522" t="s">
        <v>1023</v>
      </c>
      <c r="E148" s="522"/>
      <c r="F148" s="523">
        <v>1</v>
      </c>
      <c r="G148" s="524" t="s">
        <v>779</v>
      </c>
      <c r="H148" s="633">
        <v>0</v>
      </c>
      <c r="I148" s="637"/>
      <c r="J148" s="637">
        <f t="shared" si="23"/>
        <v>0</v>
      </c>
      <c r="K148" s="637">
        <f t="shared" si="24"/>
        <v>0</v>
      </c>
      <c r="L148" s="638">
        <f t="shared" si="25"/>
        <v>0</v>
      </c>
    </row>
    <row r="149" spans="1:12" s="461" customFormat="1" ht="16.5" thickBot="1">
      <c r="A149" s="327"/>
      <c r="B149" s="525"/>
      <c r="C149" s="464" t="s">
        <v>2854</v>
      </c>
      <c r="D149" s="522" t="s">
        <v>1023</v>
      </c>
      <c r="E149" s="522"/>
      <c r="F149" s="523">
        <v>1</v>
      </c>
      <c r="G149" s="524" t="s">
        <v>779</v>
      </c>
      <c r="H149" s="633">
        <v>0</v>
      </c>
      <c r="I149" s="637"/>
      <c r="J149" s="637">
        <f t="shared" si="23"/>
        <v>0</v>
      </c>
      <c r="K149" s="637">
        <f t="shared" si="24"/>
        <v>0</v>
      </c>
      <c r="L149" s="638">
        <f t="shared" si="25"/>
        <v>0</v>
      </c>
    </row>
    <row r="150" spans="1:12" s="461" customFormat="1" ht="16.5" thickBot="1">
      <c r="A150" s="327"/>
      <c r="B150" s="525"/>
      <c r="C150" s="464" t="s">
        <v>2855</v>
      </c>
      <c r="D150" s="522" t="s">
        <v>1023</v>
      </c>
      <c r="E150" s="522"/>
      <c r="F150" s="523">
        <v>1</v>
      </c>
      <c r="G150" s="524" t="s">
        <v>779</v>
      </c>
      <c r="H150" s="633">
        <v>0</v>
      </c>
      <c r="I150" s="637"/>
      <c r="J150" s="637">
        <f t="shared" si="23"/>
        <v>0</v>
      </c>
      <c r="K150" s="637">
        <f t="shared" si="24"/>
        <v>0</v>
      </c>
      <c r="L150" s="638">
        <f t="shared" si="25"/>
        <v>0</v>
      </c>
    </row>
    <row r="151" spans="1:12" s="461" customFormat="1" ht="16.5" thickBot="1">
      <c r="A151" s="327"/>
      <c r="B151" s="525"/>
      <c r="C151" s="464" t="s">
        <v>2856</v>
      </c>
      <c r="D151" s="522" t="s">
        <v>1023</v>
      </c>
      <c r="E151" s="522"/>
      <c r="F151" s="523">
        <v>1</v>
      </c>
      <c r="G151" s="524" t="s">
        <v>779</v>
      </c>
      <c r="H151" s="633">
        <v>0</v>
      </c>
      <c r="I151" s="637"/>
      <c r="J151" s="637">
        <f t="shared" si="23"/>
        <v>0</v>
      </c>
      <c r="K151" s="637">
        <f t="shared" si="24"/>
        <v>0</v>
      </c>
      <c r="L151" s="638">
        <f t="shared" si="25"/>
        <v>0</v>
      </c>
    </row>
    <row r="152" spans="1:12" s="461" customFormat="1" ht="16.5" thickBot="1">
      <c r="A152" s="327"/>
      <c r="B152" s="525"/>
      <c r="C152" s="464" t="s">
        <v>1702</v>
      </c>
      <c r="D152" s="522" t="s">
        <v>1023</v>
      </c>
      <c r="E152" s="522"/>
      <c r="F152" s="523">
        <v>1</v>
      </c>
      <c r="G152" s="524" t="s">
        <v>779</v>
      </c>
      <c r="H152" s="633">
        <v>0</v>
      </c>
      <c r="I152" s="637"/>
      <c r="J152" s="637">
        <f t="shared" si="23"/>
        <v>0</v>
      </c>
      <c r="K152" s="637">
        <f t="shared" si="24"/>
        <v>0</v>
      </c>
      <c r="L152" s="638">
        <f t="shared" si="25"/>
        <v>0</v>
      </c>
    </row>
    <row r="153" spans="1:12" s="461" customFormat="1" ht="16.5" thickBot="1">
      <c r="A153" s="327"/>
      <c r="B153" s="525"/>
      <c r="C153" s="464" t="s">
        <v>2857</v>
      </c>
      <c r="D153" s="522" t="s">
        <v>1023</v>
      </c>
      <c r="E153" s="522"/>
      <c r="F153" s="523">
        <v>1</v>
      </c>
      <c r="G153" s="524" t="s">
        <v>779</v>
      </c>
      <c r="H153" s="633">
        <v>0</v>
      </c>
      <c r="I153" s="637"/>
      <c r="J153" s="637">
        <f t="shared" si="23"/>
        <v>0</v>
      </c>
      <c r="K153" s="637">
        <f t="shared" si="24"/>
        <v>0</v>
      </c>
      <c r="L153" s="638">
        <f t="shared" si="25"/>
        <v>0</v>
      </c>
    </row>
    <row r="154" spans="1:12" s="461" customFormat="1" ht="24.75" thickBot="1">
      <c r="A154" s="327"/>
      <c r="B154" s="525"/>
      <c r="C154" s="464" t="s">
        <v>2858</v>
      </c>
      <c r="D154" s="522" t="s">
        <v>1023</v>
      </c>
      <c r="E154" s="522"/>
      <c r="F154" s="523">
        <v>1</v>
      </c>
      <c r="G154" s="524" t="s">
        <v>779</v>
      </c>
      <c r="H154" s="633">
        <v>0</v>
      </c>
      <c r="I154" s="637"/>
      <c r="J154" s="637">
        <f t="shared" si="23"/>
        <v>0</v>
      </c>
      <c r="K154" s="637">
        <f t="shared" si="24"/>
        <v>0</v>
      </c>
      <c r="L154" s="638">
        <f t="shared" si="25"/>
        <v>0</v>
      </c>
    </row>
    <row r="155" spans="1:12" s="461" customFormat="1" ht="16.5" thickBot="1">
      <c r="A155" s="526"/>
      <c r="B155" s="525"/>
      <c r="C155" s="497" t="s">
        <v>2859</v>
      </c>
      <c r="D155" s="522" t="s">
        <v>1023</v>
      </c>
      <c r="E155" s="522"/>
      <c r="F155" s="523">
        <v>1</v>
      </c>
      <c r="G155" s="524" t="s">
        <v>779</v>
      </c>
      <c r="H155" s="633">
        <v>0</v>
      </c>
      <c r="I155" s="637"/>
      <c r="J155" s="637">
        <f t="shared" si="23"/>
        <v>0</v>
      </c>
      <c r="K155" s="637">
        <f t="shared" si="24"/>
        <v>0</v>
      </c>
      <c r="L155" s="638">
        <f t="shared" si="25"/>
        <v>0</v>
      </c>
    </row>
    <row r="156" spans="1:12" s="461" customFormat="1" ht="16.5" thickBot="1">
      <c r="A156" s="526"/>
      <c r="B156" s="525"/>
      <c r="C156" s="497" t="s">
        <v>2860</v>
      </c>
      <c r="D156" s="522" t="s">
        <v>1023</v>
      </c>
      <c r="E156" s="522"/>
      <c r="F156" s="523">
        <v>1</v>
      </c>
      <c r="G156" s="524" t="s">
        <v>779</v>
      </c>
      <c r="H156" s="633">
        <v>0</v>
      </c>
      <c r="I156" s="637"/>
      <c r="J156" s="637">
        <f t="shared" si="23"/>
        <v>0</v>
      </c>
      <c r="K156" s="637">
        <f t="shared" si="24"/>
        <v>0</v>
      </c>
      <c r="L156" s="638">
        <f t="shared" si="25"/>
        <v>0</v>
      </c>
    </row>
    <row r="157" spans="1:12" s="461" customFormat="1" ht="16.5" thickBot="1">
      <c r="A157" s="526"/>
      <c r="B157" s="525"/>
      <c r="C157" s="497" t="s">
        <v>1000</v>
      </c>
      <c r="D157" s="522" t="s">
        <v>1023</v>
      </c>
      <c r="E157" s="522"/>
      <c r="F157" s="523">
        <v>1</v>
      </c>
      <c r="G157" s="524" t="s">
        <v>779</v>
      </c>
      <c r="H157" s="633">
        <v>0</v>
      </c>
      <c r="I157" s="637"/>
      <c r="J157" s="637">
        <f t="shared" si="23"/>
        <v>0</v>
      </c>
      <c r="K157" s="637">
        <f t="shared" si="24"/>
        <v>0</v>
      </c>
      <c r="L157" s="638">
        <f t="shared" si="25"/>
        <v>0</v>
      </c>
    </row>
    <row r="158" spans="1:12" s="461" customFormat="1" ht="16.5" thickBot="1">
      <c r="A158" s="526"/>
      <c r="B158" s="525"/>
      <c r="C158" s="497" t="s">
        <v>1928</v>
      </c>
      <c r="D158" s="522" t="s">
        <v>1023</v>
      </c>
      <c r="E158" s="522"/>
      <c r="F158" s="523">
        <v>1</v>
      </c>
      <c r="G158" s="524" t="s">
        <v>779</v>
      </c>
      <c r="H158" s="633">
        <v>0</v>
      </c>
      <c r="I158" s="637"/>
      <c r="J158" s="637">
        <f t="shared" si="23"/>
        <v>0</v>
      </c>
      <c r="K158" s="637">
        <f t="shared" si="24"/>
        <v>0</v>
      </c>
      <c r="L158" s="638">
        <f t="shared" si="25"/>
        <v>0</v>
      </c>
    </row>
    <row r="159" spans="1:12" s="461" customFormat="1" ht="36.75" thickBot="1">
      <c r="A159" s="328"/>
      <c r="B159" s="527"/>
      <c r="C159" s="528" t="s">
        <v>2861</v>
      </c>
      <c r="D159" s="529" t="s">
        <v>1023</v>
      </c>
      <c r="E159" s="529"/>
      <c r="F159" s="530">
        <v>1</v>
      </c>
      <c r="G159" s="531" t="s">
        <v>779</v>
      </c>
      <c r="H159" s="633">
        <v>0</v>
      </c>
      <c r="I159" s="642"/>
      <c r="J159" s="642">
        <f t="shared" si="23"/>
        <v>0</v>
      </c>
      <c r="K159" s="642">
        <f t="shared" si="24"/>
        <v>0</v>
      </c>
      <c r="L159" s="643">
        <f t="shared" si="25"/>
        <v>0</v>
      </c>
    </row>
    <row r="160" spans="1:12" s="536" customFormat="1" ht="15.75">
      <c r="A160" s="532"/>
      <c r="B160" s="533"/>
      <c r="C160" s="222" t="s">
        <v>2604</v>
      </c>
      <c r="D160" s="535"/>
      <c r="E160" s="535"/>
      <c r="F160" s="535"/>
      <c r="G160" s="535"/>
      <c r="H160" s="644"/>
      <c r="I160" s="644"/>
      <c r="J160" s="644"/>
      <c r="K160" s="644"/>
      <c r="L160" s="645">
        <f>L3+L8+L11+L14+L77+L79+L81+L88+L118+L126+L136</f>
        <v>0</v>
      </c>
    </row>
    <row r="161" spans="1:12" s="536" customFormat="1" ht="11.25">
      <c r="A161" s="532"/>
      <c r="B161" s="533"/>
      <c r="C161" s="534"/>
      <c r="D161" s="535"/>
      <c r="E161" s="535"/>
      <c r="F161" s="535"/>
      <c r="G161" s="535"/>
      <c r="H161" s="644"/>
      <c r="I161" s="644"/>
      <c r="J161" s="644"/>
      <c r="K161" s="644"/>
      <c r="L161" s="644"/>
    </row>
    <row r="162" spans="1:12" s="536" customFormat="1" ht="11.25">
      <c r="A162" s="532"/>
      <c r="B162" s="533"/>
      <c r="C162" s="534"/>
      <c r="D162" s="535"/>
      <c r="E162" s="535"/>
      <c r="F162" s="535"/>
      <c r="G162" s="535"/>
      <c r="H162" s="644"/>
      <c r="I162" s="644"/>
      <c r="J162" s="644"/>
      <c r="K162" s="644"/>
      <c r="L162" s="644"/>
    </row>
    <row r="163" spans="1:12" s="536" customFormat="1" ht="11.25">
      <c r="A163" s="532"/>
      <c r="B163" s="533"/>
      <c r="C163" s="534"/>
      <c r="D163" s="535"/>
      <c r="E163" s="535"/>
      <c r="F163" s="535"/>
      <c r="G163" s="535"/>
      <c r="H163" s="644"/>
      <c r="I163" s="644"/>
      <c r="J163" s="644"/>
      <c r="K163" s="644"/>
      <c r="L163" s="644"/>
    </row>
    <row r="164" spans="1:12" s="536" customFormat="1" ht="11.25">
      <c r="A164" s="532"/>
      <c r="B164" s="533"/>
      <c r="C164" s="534"/>
      <c r="D164" s="535"/>
      <c r="E164" s="535"/>
      <c r="F164" s="535"/>
      <c r="G164" s="535"/>
      <c r="H164" s="644"/>
      <c r="I164" s="644"/>
      <c r="J164" s="644"/>
      <c r="K164" s="644"/>
      <c r="L164" s="644"/>
    </row>
    <row r="165" spans="1:12" s="536" customFormat="1" ht="11.25">
      <c r="A165" s="532"/>
      <c r="B165" s="533"/>
      <c r="C165" s="534"/>
      <c r="D165" s="535"/>
      <c r="E165" s="535"/>
      <c r="F165" s="535"/>
      <c r="G165" s="535"/>
      <c r="H165" s="644"/>
      <c r="I165" s="644"/>
      <c r="J165" s="644"/>
      <c r="K165" s="644"/>
      <c r="L165" s="644"/>
    </row>
    <row r="166" spans="1:12" s="536" customFormat="1" ht="11.25">
      <c r="A166" s="532"/>
      <c r="B166" s="533"/>
      <c r="C166" s="534"/>
      <c r="D166" s="535"/>
      <c r="E166" s="535"/>
      <c r="F166" s="535"/>
      <c r="G166" s="535"/>
      <c r="H166" s="644"/>
      <c r="I166" s="644"/>
      <c r="J166" s="644"/>
      <c r="K166" s="644"/>
      <c r="L166" s="644"/>
    </row>
    <row r="167" spans="1:12" s="536" customFormat="1" ht="11.25">
      <c r="A167" s="532"/>
      <c r="B167" s="533"/>
      <c r="C167" s="534"/>
      <c r="D167" s="535"/>
      <c r="E167" s="535"/>
      <c r="F167" s="535"/>
      <c r="G167" s="535"/>
      <c r="H167" s="644"/>
      <c r="I167" s="644"/>
      <c r="J167" s="644"/>
      <c r="K167" s="644"/>
      <c r="L167" s="644"/>
    </row>
    <row r="168" spans="1:12" s="536" customFormat="1" ht="11.25">
      <c r="A168" s="532"/>
      <c r="B168" s="533"/>
      <c r="C168" s="534"/>
      <c r="D168" s="535"/>
      <c r="E168" s="535"/>
      <c r="F168" s="535"/>
      <c r="G168" s="535"/>
      <c r="H168" s="644"/>
      <c r="I168" s="644"/>
      <c r="J168" s="644"/>
      <c r="K168" s="644"/>
      <c r="L168" s="644"/>
    </row>
    <row r="169" spans="1:12" s="536" customFormat="1" ht="11.25">
      <c r="A169" s="532"/>
      <c r="B169" s="533"/>
      <c r="C169" s="534"/>
      <c r="D169" s="535"/>
      <c r="E169" s="535"/>
      <c r="F169" s="535"/>
      <c r="G169" s="535"/>
      <c r="H169" s="644"/>
      <c r="I169" s="644"/>
      <c r="J169" s="644"/>
      <c r="K169" s="644"/>
      <c r="L169" s="644"/>
    </row>
    <row r="170" spans="1:12" s="536" customFormat="1" ht="11.25">
      <c r="A170" s="532"/>
      <c r="B170" s="533"/>
      <c r="C170" s="534"/>
      <c r="D170" s="535"/>
      <c r="E170" s="535"/>
      <c r="F170" s="535"/>
      <c r="G170" s="535"/>
      <c r="H170" s="644"/>
      <c r="I170" s="644"/>
      <c r="J170" s="644"/>
      <c r="K170" s="644"/>
      <c r="L170" s="644"/>
    </row>
    <row r="171" spans="1:12" s="536" customFormat="1" ht="11.25">
      <c r="A171" s="532"/>
      <c r="B171" s="533"/>
      <c r="C171" s="534"/>
      <c r="D171" s="535"/>
      <c r="E171" s="535"/>
      <c r="F171" s="535"/>
      <c r="G171" s="535"/>
      <c r="H171" s="644"/>
      <c r="I171" s="644"/>
      <c r="J171" s="644"/>
      <c r="K171" s="644"/>
      <c r="L171" s="644"/>
    </row>
    <row r="172" spans="1:12" s="536" customFormat="1" ht="11.25">
      <c r="A172" s="532"/>
      <c r="B172" s="533"/>
      <c r="C172" s="534"/>
      <c r="D172" s="535"/>
      <c r="E172" s="535"/>
      <c r="F172" s="535"/>
      <c r="G172" s="535"/>
      <c r="H172" s="644"/>
      <c r="I172" s="644"/>
      <c r="J172" s="644"/>
      <c r="K172" s="644"/>
      <c r="L172" s="644"/>
    </row>
    <row r="173" spans="1:12" s="536" customFormat="1" ht="11.25">
      <c r="A173" s="532"/>
      <c r="B173" s="533"/>
      <c r="C173" s="534"/>
      <c r="D173" s="535"/>
      <c r="E173" s="535"/>
      <c r="F173" s="535"/>
      <c r="G173" s="535"/>
      <c r="H173" s="644"/>
      <c r="I173" s="644"/>
      <c r="J173" s="644"/>
      <c r="K173" s="644"/>
      <c r="L173" s="644"/>
    </row>
    <row r="174" spans="1:12" s="536" customFormat="1" ht="11.25">
      <c r="A174" s="532"/>
      <c r="B174" s="533"/>
      <c r="C174" s="534"/>
      <c r="D174" s="535"/>
      <c r="E174" s="535"/>
      <c r="F174" s="535"/>
      <c r="G174" s="535"/>
      <c r="H174" s="644"/>
      <c r="I174" s="644"/>
      <c r="J174" s="644"/>
      <c r="K174" s="644"/>
      <c r="L174" s="644"/>
    </row>
    <row r="175" spans="1:12" s="536" customFormat="1" ht="11.25">
      <c r="A175" s="532"/>
      <c r="B175" s="533"/>
      <c r="C175" s="534"/>
      <c r="D175" s="535"/>
      <c r="E175" s="535"/>
      <c r="F175" s="535"/>
      <c r="G175" s="535"/>
      <c r="H175" s="644"/>
      <c r="I175" s="644"/>
      <c r="J175" s="644"/>
      <c r="K175" s="644"/>
      <c r="L175" s="644"/>
    </row>
    <row r="176" spans="1:12" s="536" customFormat="1" ht="11.25">
      <c r="A176" s="532"/>
      <c r="B176" s="533"/>
      <c r="C176" s="534"/>
      <c r="D176" s="535"/>
      <c r="E176" s="535"/>
      <c r="F176" s="535"/>
      <c r="G176" s="535"/>
      <c r="H176" s="644"/>
      <c r="I176" s="644"/>
      <c r="J176" s="644"/>
      <c r="K176" s="644"/>
      <c r="L176" s="644"/>
    </row>
    <row r="177" spans="1:12" s="536" customFormat="1" ht="11.25">
      <c r="A177" s="532"/>
      <c r="B177" s="533"/>
      <c r="C177" s="534"/>
      <c r="D177" s="535"/>
      <c r="E177" s="535"/>
      <c r="F177" s="535"/>
      <c r="G177" s="535"/>
      <c r="H177" s="644"/>
      <c r="I177" s="644"/>
      <c r="J177" s="644"/>
      <c r="K177" s="644"/>
      <c r="L177" s="644"/>
    </row>
    <row r="178" spans="1:12" s="536" customFormat="1" ht="11.25">
      <c r="A178" s="532"/>
      <c r="B178" s="533"/>
      <c r="C178" s="534"/>
      <c r="D178" s="535"/>
      <c r="E178" s="535"/>
      <c r="F178" s="535"/>
      <c r="G178" s="535"/>
      <c r="H178" s="644"/>
      <c r="I178" s="644"/>
      <c r="J178" s="644"/>
      <c r="K178" s="644"/>
      <c r="L178" s="644"/>
    </row>
    <row r="179" spans="1:12" s="536" customFormat="1" ht="11.25">
      <c r="A179" s="532"/>
      <c r="B179" s="533"/>
      <c r="C179" s="534"/>
      <c r="D179" s="535"/>
      <c r="E179" s="535"/>
      <c r="F179" s="535"/>
      <c r="G179" s="535"/>
      <c r="H179" s="644"/>
      <c r="I179" s="644"/>
      <c r="J179" s="644"/>
      <c r="K179" s="644"/>
      <c r="L179" s="644"/>
    </row>
    <row r="180" spans="1:12" s="536" customFormat="1" ht="11.25">
      <c r="A180" s="532"/>
      <c r="B180" s="533"/>
      <c r="C180" s="534"/>
      <c r="D180" s="535"/>
      <c r="E180" s="535"/>
      <c r="F180" s="535"/>
      <c r="G180" s="535"/>
      <c r="H180" s="644"/>
      <c r="I180" s="644"/>
      <c r="J180" s="644"/>
      <c r="K180" s="644"/>
      <c r="L180" s="644"/>
    </row>
    <row r="181" spans="1:12" s="536" customFormat="1" ht="11.25">
      <c r="A181" s="532"/>
      <c r="B181" s="533"/>
      <c r="C181" s="534"/>
      <c r="D181" s="535"/>
      <c r="E181" s="535"/>
      <c r="F181" s="535"/>
      <c r="G181" s="535"/>
      <c r="H181" s="644"/>
      <c r="I181" s="644"/>
      <c r="J181" s="644"/>
      <c r="K181" s="644"/>
      <c r="L181" s="644"/>
    </row>
    <row r="182" spans="1:12" s="536" customFormat="1" ht="11.25">
      <c r="A182" s="532"/>
      <c r="B182" s="533"/>
      <c r="C182" s="534"/>
      <c r="D182" s="535"/>
      <c r="E182" s="535"/>
      <c r="F182" s="535"/>
      <c r="G182" s="535"/>
      <c r="H182" s="644"/>
      <c r="I182" s="644"/>
      <c r="J182" s="644"/>
      <c r="K182" s="644"/>
      <c r="L182" s="644"/>
    </row>
    <row r="183" spans="1:12" s="536" customFormat="1" ht="11.25">
      <c r="A183" s="532"/>
      <c r="B183" s="533"/>
      <c r="C183" s="534"/>
      <c r="D183" s="535"/>
      <c r="E183" s="535"/>
      <c r="F183" s="535"/>
      <c r="G183" s="535"/>
      <c r="H183" s="644"/>
      <c r="I183" s="644"/>
      <c r="J183" s="644"/>
      <c r="K183" s="644"/>
      <c r="L183" s="644"/>
    </row>
    <row r="184" spans="1:12" s="536" customFormat="1" ht="11.25">
      <c r="A184" s="532"/>
      <c r="B184" s="533"/>
      <c r="C184" s="534"/>
      <c r="D184" s="535"/>
      <c r="E184" s="535"/>
      <c r="F184" s="535"/>
      <c r="G184" s="535"/>
      <c r="H184" s="644"/>
      <c r="I184" s="644"/>
      <c r="J184" s="644"/>
      <c r="K184" s="644"/>
      <c r="L184" s="644"/>
    </row>
    <row r="185" spans="1:12" s="536" customFormat="1" ht="11.25">
      <c r="A185" s="532"/>
      <c r="B185" s="533"/>
      <c r="C185" s="534"/>
      <c r="D185" s="535"/>
      <c r="E185" s="535"/>
      <c r="F185" s="535"/>
      <c r="G185" s="535"/>
      <c r="H185" s="644"/>
      <c r="I185" s="644"/>
      <c r="J185" s="644"/>
      <c r="K185" s="644"/>
      <c r="L185" s="644"/>
    </row>
    <row r="186" spans="1:12" s="536" customFormat="1" ht="11.25">
      <c r="A186" s="532"/>
      <c r="B186" s="533"/>
      <c r="C186" s="534"/>
      <c r="D186" s="535"/>
      <c r="E186" s="535"/>
      <c r="F186" s="535"/>
      <c r="G186" s="535"/>
      <c r="H186" s="644"/>
      <c r="I186" s="644"/>
      <c r="J186" s="644"/>
      <c r="K186" s="644"/>
      <c r="L186" s="644"/>
    </row>
    <row r="187" spans="1:12" s="536" customFormat="1" ht="11.25">
      <c r="A187" s="532"/>
      <c r="B187" s="533"/>
      <c r="C187" s="534"/>
      <c r="D187" s="535"/>
      <c r="E187" s="535"/>
      <c r="F187" s="535"/>
      <c r="G187" s="535"/>
      <c r="H187" s="644"/>
      <c r="I187" s="644"/>
      <c r="J187" s="644"/>
      <c r="K187" s="644"/>
      <c r="L187" s="644"/>
    </row>
    <row r="188" spans="1:12" s="536" customFormat="1" ht="11.25">
      <c r="A188" s="532"/>
      <c r="B188" s="533"/>
      <c r="C188" s="534"/>
      <c r="D188" s="535"/>
      <c r="E188" s="535"/>
      <c r="F188" s="535"/>
      <c r="G188" s="535"/>
      <c r="H188" s="644"/>
      <c r="I188" s="644"/>
      <c r="J188" s="644"/>
      <c r="K188" s="644"/>
      <c r="L188" s="644"/>
    </row>
    <row r="189" spans="1:12" s="536" customFormat="1" ht="11.25">
      <c r="A189" s="532"/>
      <c r="B189" s="533"/>
      <c r="C189" s="534"/>
      <c r="D189" s="535"/>
      <c r="E189" s="535"/>
      <c r="F189" s="535"/>
      <c r="G189" s="535"/>
      <c r="H189" s="644"/>
      <c r="I189" s="644"/>
      <c r="J189" s="644"/>
      <c r="K189" s="644"/>
      <c r="L189" s="644"/>
    </row>
    <row r="190" spans="1:12" s="536" customFormat="1" ht="11.25">
      <c r="A190" s="532"/>
      <c r="B190" s="533"/>
      <c r="C190" s="534"/>
      <c r="D190" s="535"/>
      <c r="E190" s="535"/>
      <c r="F190" s="535"/>
      <c r="G190" s="535"/>
      <c r="H190" s="644"/>
      <c r="I190" s="644"/>
      <c r="J190" s="644"/>
      <c r="K190" s="644"/>
      <c r="L190" s="644"/>
    </row>
    <row r="191" spans="1:12" s="536" customFormat="1" ht="11.25">
      <c r="A191" s="532"/>
      <c r="B191" s="533"/>
      <c r="C191" s="534"/>
      <c r="D191" s="535"/>
      <c r="E191" s="535"/>
      <c r="F191" s="535"/>
      <c r="G191" s="535"/>
      <c r="H191" s="644"/>
      <c r="I191" s="644"/>
      <c r="J191" s="644"/>
      <c r="K191" s="644"/>
      <c r="L191" s="644"/>
    </row>
    <row r="192" spans="1:12" s="536" customFormat="1" ht="11.25">
      <c r="A192" s="532"/>
      <c r="B192" s="533"/>
      <c r="C192" s="534"/>
      <c r="D192" s="535"/>
      <c r="E192" s="535"/>
      <c r="F192" s="535"/>
      <c r="G192" s="535"/>
      <c r="H192" s="644"/>
      <c r="I192" s="644"/>
      <c r="J192" s="644"/>
      <c r="K192" s="644"/>
      <c r="L192" s="644"/>
    </row>
    <row r="193" spans="1:12" s="536" customFormat="1" ht="11.25">
      <c r="A193" s="532"/>
      <c r="B193" s="533"/>
      <c r="C193" s="534"/>
      <c r="D193" s="535"/>
      <c r="E193" s="535"/>
      <c r="F193" s="535"/>
      <c r="G193" s="535"/>
      <c r="H193" s="644"/>
      <c r="I193" s="644"/>
      <c r="J193" s="644"/>
      <c r="K193" s="644"/>
      <c r="L193" s="644"/>
    </row>
    <row r="194" spans="1:12" s="536" customFormat="1" ht="11.25">
      <c r="A194" s="532"/>
      <c r="B194" s="533"/>
      <c r="C194" s="534"/>
      <c r="D194" s="535"/>
      <c r="E194" s="535"/>
      <c r="F194" s="535"/>
      <c r="G194" s="535"/>
      <c r="H194" s="644"/>
      <c r="I194" s="644"/>
      <c r="J194" s="644"/>
      <c r="K194" s="644"/>
      <c r="L194" s="644"/>
    </row>
    <row r="195" spans="1:12" s="536" customFormat="1" ht="11.25">
      <c r="A195" s="532"/>
      <c r="B195" s="533"/>
      <c r="C195" s="534"/>
      <c r="D195" s="535"/>
      <c r="E195" s="535"/>
      <c r="F195" s="535"/>
      <c r="G195" s="535"/>
      <c r="H195" s="644"/>
      <c r="I195" s="644"/>
      <c r="J195" s="644"/>
      <c r="K195" s="644"/>
      <c r="L195" s="644"/>
    </row>
    <row r="196" spans="1:12" s="536" customFormat="1" ht="11.25">
      <c r="A196" s="532"/>
      <c r="B196" s="533"/>
      <c r="C196" s="534"/>
      <c r="D196" s="535"/>
      <c r="E196" s="535"/>
      <c r="F196" s="535"/>
      <c r="G196" s="535"/>
      <c r="H196" s="644"/>
      <c r="I196" s="644"/>
      <c r="J196" s="644"/>
      <c r="K196" s="644"/>
      <c r="L196" s="644"/>
    </row>
    <row r="197" spans="1:12" s="536" customFormat="1" ht="11.25">
      <c r="A197" s="532"/>
      <c r="B197" s="533"/>
      <c r="C197" s="534"/>
      <c r="D197" s="535"/>
      <c r="E197" s="535"/>
      <c r="F197" s="535"/>
      <c r="G197" s="535"/>
      <c r="H197" s="644"/>
      <c r="I197" s="644"/>
      <c r="J197" s="644"/>
      <c r="K197" s="644"/>
      <c r="L197" s="644"/>
    </row>
    <row r="198" spans="1:12" s="536" customFormat="1" ht="11.25">
      <c r="A198" s="532"/>
      <c r="B198" s="533"/>
      <c r="C198" s="534"/>
      <c r="D198" s="535"/>
      <c r="E198" s="535"/>
      <c r="F198" s="535"/>
      <c r="G198" s="535"/>
      <c r="H198" s="644"/>
      <c r="I198" s="644"/>
      <c r="J198" s="644"/>
      <c r="K198" s="644"/>
      <c r="L198" s="644"/>
    </row>
    <row r="199" spans="1:12" s="536" customFormat="1" ht="11.25">
      <c r="A199" s="532"/>
      <c r="B199" s="533"/>
      <c r="C199" s="534"/>
      <c r="D199" s="535"/>
      <c r="E199" s="535"/>
      <c r="F199" s="535"/>
      <c r="G199" s="535"/>
      <c r="H199" s="644"/>
      <c r="I199" s="644"/>
      <c r="J199" s="644"/>
      <c r="K199" s="644"/>
      <c r="L199" s="644"/>
    </row>
    <row r="200" spans="1:12" s="536" customFormat="1" ht="11.25">
      <c r="A200" s="532"/>
      <c r="B200" s="533"/>
      <c r="C200" s="534"/>
      <c r="D200" s="535"/>
      <c r="E200" s="535"/>
      <c r="F200" s="535"/>
      <c r="G200" s="535"/>
      <c r="H200" s="644"/>
      <c r="I200" s="644"/>
      <c r="J200" s="644"/>
      <c r="K200" s="644"/>
      <c r="L200" s="644"/>
    </row>
    <row r="201" spans="1:12" s="536" customFormat="1" ht="11.25">
      <c r="A201" s="532"/>
      <c r="B201" s="533"/>
      <c r="C201" s="534"/>
      <c r="D201" s="535"/>
      <c r="E201" s="535"/>
      <c r="F201" s="535"/>
      <c r="G201" s="535"/>
      <c r="H201" s="644"/>
      <c r="I201" s="644"/>
      <c r="J201" s="644"/>
      <c r="K201" s="644"/>
      <c r="L201" s="644"/>
    </row>
    <row r="202" spans="1:12" s="536" customFormat="1" ht="11.25">
      <c r="A202" s="532"/>
      <c r="B202" s="533"/>
      <c r="C202" s="534"/>
      <c r="D202" s="535"/>
      <c r="E202" s="535"/>
      <c r="F202" s="535"/>
      <c r="G202" s="535"/>
      <c r="H202" s="644"/>
      <c r="I202" s="644"/>
      <c r="J202" s="644"/>
      <c r="K202" s="644"/>
      <c r="L202" s="644"/>
    </row>
    <row r="203" spans="1:12" s="536" customFormat="1" ht="11.25">
      <c r="A203" s="532"/>
      <c r="B203" s="533"/>
      <c r="C203" s="534"/>
      <c r="D203" s="535"/>
      <c r="E203" s="535"/>
      <c r="F203" s="535"/>
      <c r="G203" s="535"/>
      <c r="H203" s="644"/>
      <c r="I203" s="644"/>
      <c r="J203" s="644"/>
      <c r="K203" s="644"/>
      <c r="L203" s="644"/>
    </row>
    <row r="204" spans="1:12" s="536" customFormat="1" ht="11.25">
      <c r="A204" s="532"/>
      <c r="B204" s="533"/>
      <c r="C204" s="534"/>
      <c r="D204" s="535"/>
      <c r="E204" s="535"/>
      <c r="F204" s="535"/>
      <c r="G204" s="535"/>
      <c r="H204" s="644"/>
      <c r="I204" s="644"/>
      <c r="J204" s="644"/>
      <c r="K204" s="644"/>
      <c r="L204" s="644"/>
    </row>
    <row r="205" spans="1:12" s="536" customFormat="1" ht="11.25">
      <c r="A205" s="532"/>
      <c r="B205" s="533"/>
      <c r="C205" s="534"/>
      <c r="D205" s="535"/>
      <c r="E205" s="535"/>
      <c r="F205" s="535"/>
      <c r="G205" s="535"/>
      <c r="H205" s="644"/>
      <c r="I205" s="644"/>
      <c r="J205" s="644"/>
      <c r="K205" s="644"/>
      <c r="L205" s="644"/>
    </row>
    <row r="206" spans="1:12" s="536" customFormat="1" ht="11.25">
      <c r="A206" s="532"/>
      <c r="B206" s="533"/>
      <c r="C206" s="534"/>
      <c r="D206" s="535"/>
      <c r="E206" s="535"/>
      <c r="F206" s="535"/>
      <c r="G206" s="535"/>
      <c r="H206" s="644"/>
      <c r="I206" s="644"/>
      <c r="J206" s="644"/>
      <c r="K206" s="644"/>
      <c r="L206" s="644"/>
    </row>
    <row r="207" spans="1:12" s="536" customFormat="1" ht="11.25">
      <c r="A207" s="532"/>
      <c r="B207" s="533"/>
      <c r="C207" s="534"/>
      <c r="D207" s="535"/>
      <c r="E207" s="535"/>
      <c r="F207" s="535"/>
      <c r="G207" s="535"/>
      <c r="H207" s="644"/>
      <c r="I207" s="644"/>
      <c r="J207" s="644"/>
      <c r="K207" s="644"/>
      <c r="L207" s="644"/>
    </row>
    <row r="208" spans="1:12" s="536" customFormat="1" ht="11.25">
      <c r="A208" s="532"/>
      <c r="B208" s="533"/>
      <c r="C208" s="534"/>
      <c r="D208" s="535"/>
      <c r="E208" s="535"/>
      <c r="F208" s="535"/>
      <c r="G208" s="535"/>
      <c r="H208" s="644"/>
      <c r="I208" s="644"/>
      <c r="J208" s="644"/>
      <c r="K208" s="644"/>
      <c r="L208" s="644"/>
    </row>
    <row r="209" spans="1:12" s="536" customFormat="1" ht="11.25">
      <c r="A209" s="532"/>
      <c r="B209" s="533"/>
      <c r="C209" s="534"/>
      <c r="D209" s="535"/>
      <c r="E209" s="535"/>
      <c r="F209" s="535"/>
      <c r="G209" s="535"/>
      <c r="H209" s="644"/>
      <c r="I209" s="644"/>
      <c r="J209" s="644"/>
      <c r="K209" s="644"/>
      <c r="L209" s="644"/>
    </row>
    <row r="210" spans="1:12" s="536" customFormat="1" ht="11.25">
      <c r="A210" s="532"/>
      <c r="B210" s="533"/>
      <c r="C210" s="534"/>
      <c r="D210" s="535"/>
      <c r="E210" s="535"/>
      <c r="F210" s="535"/>
      <c r="G210" s="535"/>
      <c r="H210" s="644"/>
      <c r="I210" s="644"/>
      <c r="J210" s="644"/>
      <c r="K210" s="644"/>
      <c r="L210" s="644"/>
    </row>
    <row r="211" spans="1:12" s="536" customFormat="1" ht="11.25">
      <c r="A211" s="532"/>
      <c r="B211" s="533"/>
      <c r="C211" s="534"/>
      <c r="D211" s="535"/>
      <c r="E211" s="535"/>
      <c r="F211" s="535"/>
      <c r="G211" s="535"/>
      <c r="H211" s="644"/>
      <c r="I211" s="644"/>
      <c r="J211" s="644"/>
      <c r="K211" s="644"/>
      <c r="L211" s="644"/>
    </row>
    <row r="212" spans="1:12" s="536" customFormat="1" ht="11.25">
      <c r="A212" s="532"/>
      <c r="B212" s="533"/>
      <c r="C212" s="534"/>
      <c r="D212" s="535"/>
      <c r="E212" s="535"/>
      <c r="F212" s="535"/>
      <c r="G212" s="535"/>
      <c r="H212" s="644"/>
      <c r="I212" s="644"/>
      <c r="J212" s="644"/>
      <c r="K212" s="644"/>
      <c r="L212" s="644"/>
    </row>
    <row r="213" spans="1:12" s="536" customFormat="1" ht="11.25">
      <c r="A213" s="532"/>
      <c r="B213" s="533"/>
      <c r="C213" s="534"/>
      <c r="D213" s="535"/>
      <c r="E213" s="535"/>
      <c r="F213" s="535"/>
      <c r="G213" s="535"/>
      <c r="H213" s="644"/>
      <c r="I213" s="644"/>
      <c r="J213" s="644"/>
      <c r="K213" s="644"/>
      <c r="L213" s="644"/>
    </row>
    <row r="214" spans="1:12" s="536" customFormat="1" ht="11.25">
      <c r="A214" s="532"/>
      <c r="B214" s="533"/>
      <c r="C214" s="534"/>
      <c r="D214" s="535"/>
      <c r="E214" s="535"/>
      <c r="F214" s="535"/>
      <c r="G214" s="535"/>
      <c r="H214" s="644"/>
      <c r="I214" s="644"/>
      <c r="J214" s="644"/>
      <c r="K214" s="644"/>
      <c r="L214" s="644"/>
    </row>
    <row r="215" spans="1:12" s="536" customFormat="1" ht="11.25">
      <c r="A215" s="532"/>
      <c r="B215" s="533"/>
      <c r="C215" s="534"/>
      <c r="D215" s="535"/>
      <c r="E215" s="535"/>
      <c r="F215" s="535"/>
      <c r="G215" s="535"/>
      <c r="H215" s="644"/>
      <c r="I215" s="644"/>
      <c r="J215" s="644"/>
      <c r="K215" s="644"/>
      <c r="L215" s="644"/>
    </row>
    <row r="216" spans="1:12" s="536" customFormat="1" ht="11.25">
      <c r="A216" s="532"/>
      <c r="B216" s="533"/>
      <c r="C216" s="534"/>
      <c r="D216" s="535"/>
      <c r="E216" s="535"/>
      <c r="F216" s="535"/>
      <c r="G216" s="535"/>
      <c r="H216" s="644"/>
      <c r="I216" s="644"/>
      <c r="J216" s="644"/>
      <c r="K216" s="644"/>
      <c r="L216" s="644"/>
    </row>
    <row r="217" spans="1:12" s="536" customFormat="1" ht="11.25">
      <c r="A217" s="532"/>
      <c r="B217" s="533"/>
      <c r="C217" s="534"/>
      <c r="D217" s="535"/>
      <c r="E217" s="535"/>
      <c r="F217" s="535"/>
      <c r="G217" s="535"/>
      <c r="H217" s="644"/>
      <c r="I217" s="644"/>
      <c r="J217" s="644"/>
      <c r="K217" s="644"/>
      <c r="L217" s="644"/>
    </row>
    <row r="218" spans="1:12" s="536" customFormat="1" ht="11.25">
      <c r="A218" s="532"/>
      <c r="B218" s="533"/>
      <c r="C218" s="534"/>
      <c r="D218" s="535"/>
      <c r="E218" s="535"/>
      <c r="F218" s="535"/>
      <c r="G218" s="535"/>
      <c r="H218" s="644"/>
      <c r="I218" s="644"/>
      <c r="J218" s="644"/>
      <c r="K218" s="644"/>
      <c r="L218" s="644"/>
    </row>
    <row r="219" spans="1:12" s="536" customFormat="1" ht="11.25">
      <c r="A219" s="532"/>
      <c r="B219" s="533"/>
      <c r="C219" s="534"/>
      <c r="D219" s="535"/>
      <c r="E219" s="535"/>
      <c r="F219" s="535"/>
      <c r="G219" s="535"/>
      <c r="H219" s="644"/>
      <c r="I219" s="644"/>
      <c r="J219" s="644"/>
      <c r="K219" s="644"/>
      <c r="L219" s="644"/>
    </row>
    <row r="220" spans="1:12" s="536" customFormat="1" ht="11.25">
      <c r="A220" s="532"/>
      <c r="B220" s="533"/>
      <c r="C220" s="534"/>
      <c r="D220" s="535"/>
      <c r="E220" s="535"/>
      <c r="F220" s="535"/>
      <c r="G220" s="535"/>
      <c r="H220" s="644"/>
      <c r="I220" s="644"/>
      <c r="J220" s="644"/>
      <c r="K220" s="644"/>
      <c r="L220" s="644"/>
    </row>
    <row r="221" spans="1:12" s="536" customFormat="1" ht="11.25">
      <c r="A221" s="532"/>
      <c r="B221" s="533"/>
      <c r="C221" s="534"/>
      <c r="D221" s="535"/>
      <c r="E221" s="535"/>
      <c r="F221" s="535"/>
      <c r="G221" s="535"/>
      <c r="H221" s="644"/>
      <c r="I221" s="644"/>
      <c r="J221" s="644"/>
      <c r="K221" s="644"/>
      <c r="L221" s="644"/>
    </row>
    <row r="222" spans="1:12" s="536" customFormat="1" ht="11.25">
      <c r="A222" s="532"/>
      <c r="B222" s="533"/>
      <c r="C222" s="534"/>
      <c r="D222" s="535"/>
      <c r="E222" s="535"/>
      <c r="F222" s="535"/>
      <c r="G222" s="535"/>
      <c r="H222" s="644"/>
      <c r="I222" s="644"/>
      <c r="J222" s="644"/>
      <c r="K222" s="644"/>
      <c r="L222" s="644"/>
    </row>
    <row r="223" spans="1:12" s="536" customFormat="1" ht="11.25">
      <c r="A223" s="532"/>
      <c r="B223" s="533"/>
      <c r="C223" s="534"/>
      <c r="D223" s="535"/>
      <c r="E223" s="535"/>
      <c r="F223" s="535"/>
      <c r="G223" s="535"/>
      <c r="H223" s="644"/>
      <c r="I223" s="644"/>
      <c r="J223" s="644"/>
      <c r="K223" s="644"/>
      <c r="L223" s="644"/>
    </row>
    <row r="224" spans="1:12" s="536" customFormat="1" ht="11.25">
      <c r="A224" s="532"/>
      <c r="B224" s="533"/>
      <c r="C224" s="534"/>
      <c r="D224" s="535"/>
      <c r="E224" s="535"/>
      <c r="F224" s="535"/>
      <c r="G224" s="535"/>
      <c r="H224" s="644"/>
      <c r="I224" s="644"/>
      <c r="J224" s="644"/>
      <c r="K224" s="644"/>
      <c r="L224" s="644"/>
    </row>
    <row r="225" spans="1:12" s="536" customFormat="1" ht="11.25">
      <c r="A225" s="532"/>
      <c r="B225" s="533"/>
      <c r="C225" s="534"/>
      <c r="D225" s="535"/>
      <c r="E225" s="535"/>
      <c r="F225" s="535"/>
      <c r="G225" s="535"/>
      <c r="H225" s="644"/>
      <c r="I225" s="644"/>
      <c r="J225" s="644"/>
      <c r="K225" s="644"/>
      <c r="L225" s="644"/>
    </row>
    <row r="226" spans="1:12" s="536" customFormat="1" ht="11.25">
      <c r="A226" s="532"/>
      <c r="B226" s="533"/>
      <c r="C226" s="534"/>
      <c r="D226" s="535"/>
      <c r="E226" s="535"/>
      <c r="F226" s="535"/>
      <c r="G226" s="535"/>
      <c r="H226" s="644"/>
      <c r="I226" s="644"/>
      <c r="J226" s="644"/>
      <c r="K226" s="644"/>
      <c r="L226" s="644"/>
    </row>
    <row r="227" spans="1:12" s="536" customFormat="1" ht="11.25">
      <c r="A227" s="532"/>
      <c r="B227" s="533"/>
      <c r="C227" s="534"/>
      <c r="D227" s="535"/>
      <c r="E227" s="535"/>
      <c r="F227" s="535"/>
      <c r="G227" s="535"/>
      <c r="H227" s="644"/>
      <c r="I227" s="644"/>
      <c r="J227" s="644"/>
      <c r="K227" s="644"/>
      <c r="L227" s="644"/>
    </row>
    <row r="228" spans="1:12" s="536" customFormat="1" ht="11.25">
      <c r="A228" s="532"/>
      <c r="B228" s="533"/>
      <c r="C228" s="534"/>
      <c r="D228" s="535"/>
      <c r="E228" s="535"/>
      <c r="F228" s="535"/>
      <c r="G228" s="535"/>
      <c r="H228" s="644"/>
      <c r="I228" s="644"/>
      <c r="J228" s="644"/>
      <c r="K228" s="644"/>
      <c r="L228" s="644"/>
    </row>
    <row r="229" spans="1:12" s="536" customFormat="1" ht="11.25">
      <c r="A229" s="532"/>
      <c r="B229" s="533"/>
      <c r="C229" s="534"/>
      <c r="D229" s="535"/>
      <c r="E229" s="535"/>
      <c r="F229" s="535"/>
      <c r="G229" s="535"/>
      <c r="H229" s="644"/>
      <c r="I229" s="644"/>
      <c r="J229" s="644"/>
      <c r="K229" s="644"/>
      <c r="L229" s="644"/>
    </row>
    <row r="230" spans="1:12" s="536" customFormat="1" ht="11.25">
      <c r="A230" s="532"/>
      <c r="B230" s="533"/>
      <c r="C230" s="534"/>
      <c r="D230" s="535"/>
      <c r="E230" s="535"/>
      <c r="F230" s="535"/>
      <c r="G230" s="535"/>
      <c r="H230" s="644"/>
      <c r="I230" s="644"/>
      <c r="J230" s="644"/>
      <c r="K230" s="644"/>
      <c r="L230" s="644"/>
    </row>
    <row r="231" spans="1:12" s="536" customFormat="1" ht="11.25">
      <c r="A231" s="532"/>
      <c r="B231" s="533"/>
      <c r="C231" s="534"/>
      <c r="D231" s="535"/>
      <c r="E231" s="535"/>
      <c r="F231" s="535"/>
      <c r="G231" s="535"/>
      <c r="H231" s="644"/>
      <c r="I231" s="644"/>
      <c r="J231" s="644"/>
      <c r="K231" s="644"/>
      <c r="L231" s="644"/>
    </row>
    <row r="232" spans="1:12" s="536" customFormat="1" ht="11.25">
      <c r="A232" s="532"/>
      <c r="B232" s="533"/>
      <c r="C232" s="534"/>
      <c r="D232" s="535"/>
      <c r="E232" s="535"/>
      <c r="F232" s="535"/>
      <c r="G232" s="535"/>
      <c r="H232" s="644"/>
      <c r="I232" s="644"/>
      <c r="J232" s="644"/>
      <c r="K232" s="644"/>
      <c r="L232" s="644"/>
    </row>
    <row r="233" spans="1:12" s="536" customFormat="1" ht="11.25">
      <c r="A233" s="532"/>
      <c r="B233" s="533"/>
      <c r="C233" s="534"/>
      <c r="D233" s="535"/>
      <c r="E233" s="535"/>
      <c r="F233" s="535"/>
      <c r="G233" s="535"/>
      <c r="H233" s="644"/>
      <c r="I233" s="644"/>
      <c r="J233" s="644"/>
      <c r="K233" s="644"/>
      <c r="L233" s="644"/>
    </row>
    <row r="234" spans="1:12" s="536" customFormat="1" ht="11.25">
      <c r="A234" s="532"/>
      <c r="B234" s="533"/>
      <c r="C234" s="534"/>
      <c r="D234" s="535"/>
      <c r="E234" s="535"/>
      <c r="F234" s="535"/>
      <c r="G234" s="535"/>
      <c r="H234" s="644"/>
      <c r="I234" s="644"/>
      <c r="J234" s="644"/>
      <c r="K234" s="644"/>
      <c r="L234" s="644"/>
    </row>
    <row r="235" spans="1:12" s="536" customFormat="1" ht="11.25">
      <c r="A235" s="532"/>
      <c r="B235" s="533"/>
      <c r="C235" s="534"/>
      <c r="D235" s="535"/>
      <c r="E235" s="535"/>
      <c r="F235" s="535"/>
      <c r="G235" s="535"/>
      <c r="H235" s="644"/>
      <c r="I235" s="644"/>
      <c r="J235" s="644"/>
      <c r="K235" s="644"/>
      <c r="L235" s="644"/>
    </row>
    <row r="236" spans="1:12" s="536" customFormat="1" ht="11.25">
      <c r="A236" s="532"/>
      <c r="B236" s="533"/>
      <c r="C236" s="534"/>
      <c r="D236" s="535"/>
      <c r="E236" s="535"/>
      <c r="F236" s="535"/>
      <c r="G236" s="535"/>
      <c r="H236" s="644"/>
      <c r="I236" s="644"/>
      <c r="J236" s="644"/>
      <c r="K236" s="644"/>
      <c r="L236" s="644"/>
    </row>
    <row r="237" spans="1:12" s="536" customFormat="1" ht="11.25">
      <c r="A237" s="532"/>
      <c r="B237" s="533"/>
      <c r="C237" s="534"/>
      <c r="D237" s="535"/>
      <c r="E237" s="535"/>
      <c r="F237" s="535"/>
      <c r="G237" s="535"/>
      <c r="H237" s="644"/>
      <c r="I237" s="644"/>
      <c r="J237" s="644"/>
      <c r="K237" s="644"/>
      <c r="L237" s="644"/>
    </row>
    <row r="238" spans="1:12" s="536" customFormat="1" ht="11.25">
      <c r="A238" s="532"/>
      <c r="B238" s="533"/>
      <c r="C238" s="534"/>
      <c r="D238" s="535"/>
      <c r="E238" s="535"/>
      <c r="F238" s="535"/>
      <c r="G238" s="535"/>
      <c r="H238" s="644"/>
      <c r="I238" s="644"/>
      <c r="J238" s="644"/>
      <c r="K238" s="644"/>
      <c r="L238" s="644"/>
    </row>
    <row r="239" spans="1:12" s="536" customFormat="1" ht="11.25">
      <c r="A239" s="532"/>
      <c r="B239" s="533"/>
      <c r="C239" s="534"/>
      <c r="D239" s="535"/>
      <c r="E239" s="535"/>
      <c r="F239" s="535"/>
      <c r="G239" s="535"/>
      <c r="H239" s="644"/>
      <c r="I239" s="644"/>
      <c r="J239" s="644"/>
      <c r="K239" s="644"/>
      <c r="L239" s="644"/>
    </row>
    <row r="240" spans="1:12" s="536" customFormat="1" ht="11.25">
      <c r="A240" s="532"/>
      <c r="B240" s="533"/>
      <c r="C240" s="534"/>
      <c r="D240" s="535"/>
      <c r="E240" s="535"/>
      <c r="F240" s="535"/>
      <c r="G240" s="535"/>
      <c r="H240" s="644"/>
      <c r="I240" s="644"/>
      <c r="J240" s="644"/>
      <c r="K240" s="644"/>
      <c r="L240" s="644"/>
    </row>
    <row r="241" spans="1:12" s="536" customFormat="1" ht="11.25">
      <c r="A241" s="532"/>
      <c r="B241" s="533"/>
      <c r="C241" s="534"/>
      <c r="D241" s="535"/>
      <c r="E241" s="535"/>
      <c r="F241" s="535"/>
      <c r="G241" s="535"/>
      <c r="H241" s="644"/>
      <c r="I241" s="644"/>
      <c r="J241" s="644"/>
      <c r="K241" s="644"/>
      <c r="L241" s="644"/>
    </row>
    <row r="242" spans="1:12" s="536" customFormat="1" ht="11.25">
      <c r="A242" s="532"/>
      <c r="B242" s="533"/>
      <c r="C242" s="534"/>
      <c r="D242" s="535"/>
      <c r="E242" s="535"/>
      <c r="F242" s="535"/>
      <c r="G242" s="535"/>
      <c r="H242" s="644"/>
      <c r="I242" s="644"/>
      <c r="J242" s="644"/>
      <c r="K242" s="644"/>
      <c r="L242" s="644"/>
    </row>
    <row r="243" spans="1:12" s="536" customFormat="1" ht="11.25">
      <c r="A243" s="532"/>
      <c r="B243" s="533"/>
      <c r="C243" s="534"/>
      <c r="D243" s="535"/>
      <c r="E243" s="535"/>
      <c r="F243" s="535"/>
      <c r="G243" s="535"/>
      <c r="H243" s="644"/>
      <c r="I243" s="644"/>
      <c r="J243" s="644"/>
      <c r="K243" s="644"/>
      <c r="L243" s="644"/>
    </row>
    <row r="244" spans="1:12" s="536" customFormat="1" ht="11.25">
      <c r="A244" s="532"/>
      <c r="B244" s="533"/>
      <c r="C244" s="534"/>
      <c r="D244" s="535"/>
      <c r="E244" s="535"/>
      <c r="F244" s="535"/>
      <c r="G244" s="535"/>
      <c r="H244" s="644"/>
      <c r="I244" s="644"/>
      <c r="J244" s="644"/>
      <c r="K244" s="644"/>
      <c r="L244" s="644"/>
    </row>
    <row r="245" spans="1:12" s="536" customFormat="1" ht="11.25">
      <c r="A245" s="532"/>
      <c r="B245" s="533"/>
      <c r="C245" s="534"/>
      <c r="D245" s="535"/>
      <c r="E245" s="535"/>
      <c r="F245" s="535"/>
      <c r="G245" s="535"/>
      <c r="H245" s="644"/>
      <c r="I245" s="644"/>
      <c r="J245" s="644"/>
      <c r="K245" s="644"/>
      <c r="L245" s="644"/>
    </row>
    <row r="246" spans="1:12" s="536" customFormat="1" ht="11.25">
      <c r="A246" s="532"/>
      <c r="B246" s="533"/>
      <c r="C246" s="534"/>
      <c r="D246" s="535"/>
      <c r="E246" s="535"/>
      <c r="F246" s="535"/>
      <c r="G246" s="535"/>
      <c r="H246" s="644"/>
      <c r="I246" s="644"/>
      <c r="J246" s="644"/>
      <c r="K246" s="644"/>
      <c r="L246" s="644"/>
    </row>
    <row r="247" spans="1:12" s="536" customFormat="1" ht="11.25">
      <c r="A247" s="532"/>
      <c r="B247" s="533"/>
      <c r="C247" s="534"/>
      <c r="D247" s="535"/>
      <c r="E247" s="535"/>
      <c r="F247" s="535"/>
      <c r="G247" s="535"/>
      <c r="H247" s="644"/>
      <c r="I247" s="644"/>
      <c r="J247" s="644"/>
      <c r="K247" s="644"/>
      <c r="L247" s="644"/>
    </row>
    <row r="248" spans="1:12" s="536" customFormat="1" ht="11.25">
      <c r="A248" s="532"/>
      <c r="B248" s="533"/>
      <c r="C248" s="534"/>
      <c r="D248" s="535"/>
      <c r="E248" s="535"/>
      <c r="F248" s="535"/>
      <c r="G248" s="535"/>
      <c r="H248" s="644"/>
      <c r="I248" s="644"/>
      <c r="J248" s="644"/>
      <c r="K248" s="644"/>
      <c r="L248" s="644"/>
    </row>
    <row r="249" spans="1:12" s="536" customFormat="1" ht="11.25">
      <c r="A249" s="532"/>
      <c r="B249" s="533"/>
      <c r="C249" s="534"/>
      <c r="D249" s="535"/>
      <c r="E249" s="535"/>
      <c r="F249" s="535"/>
      <c r="G249" s="535"/>
      <c r="H249" s="644"/>
      <c r="I249" s="644"/>
      <c r="J249" s="644"/>
      <c r="K249" s="644"/>
      <c r="L249" s="644"/>
    </row>
    <row r="250" spans="1:12" s="536" customFormat="1" ht="11.25">
      <c r="A250" s="532"/>
      <c r="B250" s="533"/>
      <c r="C250" s="534"/>
      <c r="D250" s="535"/>
      <c r="E250" s="535"/>
      <c r="F250" s="535"/>
      <c r="G250" s="535"/>
      <c r="H250" s="644"/>
      <c r="I250" s="644"/>
      <c r="J250" s="644"/>
      <c r="K250" s="644"/>
      <c r="L250" s="644"/>
    </row>
    <row r="251" spans="1:12" s="536" customFormat="1" ht="11.25">
      <c r="A251" s="532"/>
      <c r="B251" s="533"/>
      <c r="C251" s="534"/>
      <c r="D251" s="535"/>
      <c r="E251" s="535"/>
      <c r="F251" s="535"/>
      <c r="G251" s="535"/>
      <c r="H251" s="644"/>
      <c r="I251" s="644"/>
      <c r="J251" s="644"/>
      <c r="K251" s="644"/>
      <c r="L251" s="644"/>
    </row>
    <row r="252" spans="1:12" s="536" customFormat="1" ht="11.25">
      <c r="A252" s="532"/>
      <c r="B252" s="533"/>
      <c r="C252" s="534"/>
      <c r="D252" s="535"/>
      <c r="E252" s="535"/>
      <c r="F252" s="535"/>
      <c r="G252" s="535"/>
      <c r="H252" s="644"/>
      <c r="I252" s="644"/>
      <c r="J252" s="644"/>
      <c r="K252" s="644"/>
      <c r="L252" s="644"/>
    </row>
    <row r="253" spans="1:12" s="536" customFormat="1" ht="11.25">
      <c r="A253" s="532"/>
      <c r="B253" s="533"/>
      <c r="C253" s="534"/>
      <c r="D253" s="535"/>
      <c r="E253" s="535"/>
      <c r="F253" s="535"/>
      <c r="G253" s="535"/>
      <c r="H253" s="644"/>
      <c r="I253" s="644"/>
      <c r="J253" s="644"/>
      <c r="K253" s="644"/>
      <c r="L253" s="644"/>
    </row>
    <row r="254" spans="1:12" s="536" customFormat="1" ht="11.25">
      <c r="A254" s="532"/>
      <c r="B254" s="533"/>
      <c r="C254" s="534"/>
      <c r="D254" s="535"/>
      <c r="E254" s="535"/>
      <c r="F254" s="535"/>
      <c r="G254" s="535"/>
      <c r="H254" s="644"/>
      <c r="I254" s="644"/>
      <c r="J254" s="644"/>
      <c r="K254" s="644"/>
      <c r="L254" s="644"/>
    </row>
    <row r="255" spans="1:12" s="536" customFormat="1" ht="11.25">
      <c r="A255" s="532"/>
      <c r="B255" s="533"/>
      <c r="C255" s="534"/>
      <c r="D255" s="535"/>
      <c r="E255" s="535"/>
      <c r="F255" s="535"/>
      <c r="G255" s="535"/>
      <c r="H255" s="644"/>
      <c r="I255" s="644"/>
      <c r="J255" s="644"/>
      <c r="K255" s="644"/>
      <c r="L255" s="644"/>
    </row>
    <row r="256" spans="1:12" s="536" customFormat="1" ht="11.25">
      <c r="A256" s="532"/>
      <c r="B256" s="533"/>
      <c r="C256" s="534"/>
      <c r="D256" s="535"/>
      <c r="E256" s="535"/>
      <c r="F256" s="535"/>
      <c r="G256" s="535"/>
      <c r="H256" s="644"/>
      <c r="I256" s="644"/>
      <c r="J256" s="644"/>
      <c r="K256" s="644"/>
      <c r="L256" s="644"/>
    </row>
    <row r="257" spans="1:12" s="536" customFormat="1" ht="11.25">
      <c r="A257" s="532"/>
      <c r="B257" s="533"/>
      <c r="C257" s="534"/>
      <c r="D257" s="535"/>
      <c r="E257" s="535"/>
      <c r="F257" s="535"/>
      <c r="G257" s="535"/>
      <c r="H257" s="644"/>
      <c r="I257" s="644"/>
      <c r="J257" s="644"/>
      <c r="K257" s="644"/>
      <c r="L257" s="644"/>
    </row>
    <row r="258" spans="1:12" s="536" customFormat="1" ht="11.25">
      <c r="A258" s="532"/>
      <c r="B258" s="533"/>
      <c r="C258" s="534"/>
      <c r="D258" s="535"/>
      <c r="E258" s="535"/>
      <c r="F258" s="535"/>
      <c r="G258" s="535"/>
      <c r="H258" s="644"/>
      <c r="I258" s="644"/>
      <c r="J258" s="644"/>
      <c r="K258" s="644"/>
      <c r="L258" s="644"/>
    </row>
    <row r="259" spans="1:12" s="536" customFormat="1" ht="11.25">
      <c r="A259" s="532"/>
      <c r="B259" s="533"/>
      <c r="C259" s="534"/>
      <c r="D259" s="535"/>
      <c r="E259" s="535"/>
      <c r="F259" s="535"/>
      <c r="G259" s="535"/>
      <c r="H259" s="644"/>
      <c r="I259" s="644"/>
      <c r="J259" s="644"/>
      <c r="K259" s="644"/>
      <c r="L259" s="644"/>
    </row>
    <row r="260" spans="1:12" s="536" customFormat="1" ht="11.25">
      <c r="A260" s="532"/>
      <c r="B260" s="533"/>
      <c r="C260" s="534"/>
      <c r="D260" s="535"/>
      <c r="E260" s="535"/>
      <c r="F260" s="535"/>
      <c r="G260" s="535"/>
      <c r="H260" s="644"/>
      <c r="I260" s="644"/>
      <c r="J260" s="644"/>
      <c r="K260" s="644"/>
      <c r="L260" s="644"/>
    </row>
    <row r="261" spans="1:12" s="536" customFormat="1" ht="11.25">
      <c r="A261" s="532"/>
      <c r="B261" s="533"/>
      <c r="C261" s="534"/>
      <c r="D261" s="535"/>
      <c r="E261" s="535"/>
      <c r="F261" s="535"/>
      <c r="G261" s="535"/>
      <c r="H261" s="644"/>
      <c r="I261" s="644"/>
      <c r="J261" s="644"/>
      <c r="K261" s="644"/>
      <c r="L261" s="644"/>
    </row>
    <row r="262" spans="1:12" s="536" customFormat="1" ht="11.25">
      <c r="A262" s="532"/>
      <c r="B262" s="533"/>
      <c r="C262" s="534"/>
      <c r="D262" s="535"/>
      <c r="E262" s="535"/>
      <c r="F262" s="535"/>
      <c r="G262" s="535"/>
      <c r="H262" s="644"/>
      <c r="I262" s="644"/>
      <c r="J262" s="644"/>
      <c r="K262" s="644"/>
      <c r="L262" s="644"/>
    </row>
    <row r="263" spans="1:12" s="536" customFormat="1" ht="11.25">
      <c r="A263" s="532"/>
      <c r="B263" s="533"/>
      <c r="C263" s="534"/>
      <c r="D263" s="535"/>
      <c r="E263" s="535"/>
      <c r="F263" s="535"/>
      <c r="G263" s="535"/>
      <c r="H263" s="644"/>
      <c r="I263" s="644"/>
      <c r="J263" s="644"/>
      <c r="K263" s="644"/>
      <c r="L263" s="644"/>
    </row>
    <row r="264" spans="1:12" s="536" customFormat="1" ht="11.25">
      <c r="A264" s="532"/>
      <c r="B264" s="533"/>
      <c r="C264" s="534"/>
      <c r="D264" s="535"/>
      <c r="E264" s="535"/>
      <c r="F264" s="535"/>
      <c r="G264" s="535"/>
      <c r="H264" s="644"/>
      <c r="I264" s="644"/>
      <c r="J264" s="644"/>
      <c r="K264" s="644"/>
      <c r="L264" s="644"/>
    </row>
    <row r="265" spans="1:12" s="536" customFormat="1" ht="11.25">
      <c r="A265" s="532"/>
      <c r="B265" s="533"/>
      <c r="C265" s="534"/>
      <c r="D265" s="535"/>
      <c r="E265" s="535"/>
      <c r="F265" s="535"/>
      <c r="G265" s="535"/>
      <c r="H265" s="644"/>
      <c r="I265" s="644"/>
      <c r="J265" s="644"/>
      <c r="K265" s="644"/>
      <c r="L265" s="644"/>
    </row>
    <row r="266" spans="1:12" s="536" customFormat="1" ht="11.25">
      <c r="A266" s="532"/>
      <c r="B266" s="533"/>
      <c r="C266" s="534"/>
      <c r="D266" s="535"/>
      <c r="E266" s="535"/>
      <c r="F266" s="535"/>
      <c r="G266" s="535"/>
      <c r="H266" s="644"/>
      <c r="I266" s="644"/>
      <c r="J266" s="644"/>
      <c r="K266" s="644"/>
      <c r="L266" s="644"/>
    </row>
    <row r="267" spans="1:12" s="536" customFormat="1" ht="11.25">
      <c r="A267" s="532"/>
      <c r="B267" s="533"/>
      <c r="C267" s="534"/>
      <c r="D267" s="535"/>
      <c r="E267" s="535"/>
      <c r="F267" s="535"/>
      <c r="G267" s="535"/>
      <c r="H267" s="644"/>
      <c r="I267" s="644"/>
      <c r="J267" s="644"/>
      <c r="K267" s="644"/>
      <c r="L267" s="644"/>
    </row>
    <row r="268" spans="1:12" s="536" customFormat="1" ht="11.25">
      <c r="A268" s="532"/>
      <c r="B268" s="533"/>
      <c r="C268" s="534"/>
      <c r="D268" s="535"/>
      <c r="E268" s="535"/>
      <c r="F268" s="535"/>
      <c r="G268" s="535"/>
      <c r="H268" s="644"/>
      <c r="I268" s="644"/>
      <c r="J268" s="644"/>
      <c r="K268" s="644"/>
      <c r="L268" s="644"/>
    </row>
    <row r="269" spans="1:12" s="536" customFormat="1" ht="11.25">
      <c r="A269" s="532"/>
      <c r="B269" s="533"/>
      <c r="C269" s="534"/>
      <c r="D269" s="535"/>
      <c r="E269" s="535"/>
      <c r="F269" s="535"/>
      <c r="G269" s="535"/>
      <c r="H269" s="644"/>
      <c r="I269" s="644"/>
      <c r="J269" s="644"/>
      <c r="K269" s="644"/>
      <c r="L269" s="644"/>
    </row>
    <row r="270" spans="1:12" s="536" customFormat="1" ht="11.25">
      <c r="A270" s="532"/>
      <c r="B270" s="533"/>
      <c r="C270" s="534"/>
      <c r="D270" s="535"/>
      <c r="E270" s="535"/>
      <c r="F270" s="535"/>
      <c r="G270" s="535"/>
      <c r="H270" s="644"/>
      <c r="I270" s="644"/>
      <c r="J270" s="644"/>
      <c r="K270" s="644"/>
      <c r="L270" s="644"/>
    </row>
    <row r="271" spans="1:12" s="536" customFormat="1" ht="11.25">
      <c r="A271" s="532"/>
      <c r="B271" s="533"/>
      <c r="C271" s="534"/>
      <c r="D271" s="535"/>
      <c r="E271" s="535"/>
      <c r="F271" s="535"/>
      <c r="G271" s="535"/>
      <c r="H271" s="644"/>
      <c r="I271" s="644"/>
      <c r="J271" s="644"/>
      <c r="K271" s="644"/>
      <c r="L271" s="644"/>
    </row>
    <row r="272" spans="1:12" s="536" customFormat="1" ht="11.25">
      <c r="A272" s="532"/>
      <c r="B272" s="533"/>
      <c r="C272" s="534"/>
      <c r="D272" s="535"/>
      <c r="E272" s="535"/>
      <c r="F272" s="535"/>
      <c r="G272" s="535"/>
      <c r="H272" s="644"/>
      <c r="I272" s="644"/>
      <c r="J272" s="644"/>
      <c r="K272" s="644"/>
      <c r="L272" s="644"/>
    </row>
    <row r="273" spans="1:12" s="536" customFormat="1" ht="11.25">
      <c r="A273" s="532"/>
      <c r="B273" s="533"/>
      <c r="C273" s="534"/>
      <c r="D273" s="535"/>
      <c r="E273" s="535"/>
      <c r="F273" s="535"/>
      <c r="G273" s="535"/>
      <c r="H273" s="644"/>
      <c r="I273" s="644"/>
      <c r="J273" s="644"/>
      <c r="K273" s="644"/>
      <c r="L273" s="644"/>
    </row>
    <row r="274" spans="1:12" s="536" customFormat="1" ht="11.25">
      <c r="A274" s="532"/>
      <c r="B274" s="533"/>
      <c r="C274" s="534"/>
      <c r="D274" s="535"/>
      <c r="E274" s="535"/>
      <c r="F274" s="535"/>
      <c r="G274" s="535"/>
      <c r="H274" s="644"/>
      <c r="I274" s="644"/>
      <c r="J274" s="644"/>
      <c r="K274" s="644"/>
      <c r="L274" s="644"/>
    </row>
    <row r="275" spans="1:12" s="536" customFormat="1" ht="11.25">
      <c r="A275" s="532"/>
      <c r="B275" s="533"/>
      <c r="C275" s="534"/>
      <c r="D275" s="535"/>
      <c r="E275" s="535"/>
      <c r="F275" s="535"/>
      <c r="G275" s="535"/>
      <c r="H275" s="644"/>
      <c r="I275" s="644"/>
      <c r="J275" s="644"/>
      <c r="K275" s="644"/>
      <c r="L275" s="644"/>
    </row>
    <row r="276" spans="1:12" s="536" customFormat="1" ht="11.25">
      <c r="A276" s="532"/>
      <c r="B276" s="533"/>
      <c r="C276" s="534"/>
      <c r="D276" s="535"/>
      <c r="E276" s="535"/>
      <c r="F276" s="535"/>
      <c r="G276" s="535"/>
      <c r="H276" s="644"/>
      <c r="I276" s="644"/>
      <c r="J276" s="644"/>
      <c r="K276" s="644"/>
      <c r="L276" s="644"/>
    </row>
    <row r="277" spans="1:12" s="536" customFormat="1" ht="11.25">
      <c r="A277" s="532"/>
      <c r="B277" s="533"/>
      <c r="C277" s="534"/>
      <c r="D277" s="535"/>
      <c r="E277" s="535"/>
      <c r="F277" s="535"/>
      <c r="G277" s="535"/>
      <c r="H277" s="644"/>
      <c r="I277" s="644"/>
      <c r="J277" s="644"/>
      <c r="K277" s="644"/>
      <c r="L277" s="644"/>
    </row>
    <row r="278" spans="1:12" s="536" customFormat="1" ht="11.25">
      <c r="A278" s="532"/>
      <c r="B278" s="533"/>
      <c r="C278" s="534"/>
      <c r="D278" s="535"/>
      <c r="E278" s="535"/>
      <c r="F278" s="535"/>
      <c r="G278" s="535"/>
      <c r="H278" s="644"/>
      <c r="I278" s="644"/>
      <c r="J278" s="644"/>
      <c r="K278" s="644"/>
      <c r="L278" s="644"/>
    </row>
    <row r="279" spans="1:12" s="536" customFormat="1" ht="11.25">
      <c r="A279" s="532"/>
      <c r="B279" s="533"/>
      <c r="C279" s="534"/>
      <c r="D279" s="535"/>
      <c r="E279" s="535"/>
      <c r="F279" s="535"/>
      <c r="G279" s="535"/>
      <c r="H279" s="644"/>
      <c r="I279" s="644"/>
      <c r="J279" s="644"/>
      <c r="K279" s="644"/>
      <c r="L279" s="644"/>
    </row>
    <row r="280" spans="1:12" s="536" customFormat="1" ht="11.25">
      <c r="A280" s="532"/>
      <c r="B280" s="533"/>
      <c r="C280" s="534"/>
      <c r="D280" s="535"/>
      <c r="E280" s="535"/>
      <c r="F280" s="535"/>
      <c r="G280" s="535"/>
      <c r="H280" s="644"/>
      <c r="I280" s="644"/>
      <c r="J280" s="644"/>
      <c r="K280" s="644"/>
      <c r="L280" s="644"/>
    </row>
    <row r="281" spans="1:12" s="536" customFormat="1" ht="11.25">
      <c r="A281" s="532"/>
      <c r="B281" s="533"/>
      <c r="C281" s="534"/>
      <c r="D281" s="535"/>
      <c r="E281" s="535"/>
      <c r="F281" s="535"/>
      <c r="G281" s="535"/>
      <c r="H281" s="644"/>
      <c r="I281" s="644"/>
      <c r="J281" s="644"/>
      <c r="K281" s="644"/>
      <c r="L281" s="644"/>
    </row>
    <row r="282" spans="1:12" s="536" customFormat="1" ht="11.25">
      <c r="A282" s="532"/>
      <c r="B282" s="533"/>
      <c r="C282" s="534"/>
      <c r="D282" s="535"/>
      <c r="E282" s="535"/>
      <c r="F282" s="535"/>
      <c r="G282" s="535"/>
      <c r="H282" s="644"/>
      <c r="I282" s="644"/>
      <c r="J282" s="644"/>
      <c r="K282" s="644"/>
      <c r="L282" s="644"/>
    </row>
    <row r="283" spans="1:12" s="536" customFormat="1" ht="11.25">
      <c r="A283" s="532"/>
      <c r="B283" s="533"/>
      <c r="C283" s="534"/>
      <c r="D283" s="535"/>
      <c r="E283" s="535"/>
      <c r="F283" s="535"/>
      <c r="G283" s="535"/>
      <c r="H283" s="644"/>
      <c r="I283" s="644"/>
      <c r="J283" s="644"/>
      <c r="K283" s="644"/>
      <c r="L283" s="644"/>
    </row>
    <row r="284" spans="1:12" s="536" customFormat="1" ht="11.25">
      <c r="A284" s="532"/>
      <c r="B284" s="533"/>
      <c r="C284" s="534"/>
      <c r="D284" s="535"/>
      <c r="E284" s="535"/>
      <c r="F284" s="535"/>
      <c r="G284" s="535"/>
      <c r="H284" s="644"/>
      <c r="I284" s="644"/>
      <c r="J284" s="644"/>
      <c r="K284" s="644"/>
      <c r="L284" s="644"/>
    </row>
    <row r="285" spans="1:12" s="536" customFormat="1" ht="11.25">
      <c r="A285" s="532"/>
      <c r="B285" s="533"/>
      <c r="C285" s="534"/>
      <c r="D285" s="535"/>
      <c r="E285" s="535"/>
      <c r="F285" s="535"/>
      <c r="G285" s="535"/>
      <c r="H285" s="644"/>
      <c r="I285" s="644"/>
      <c r="J285" s="644"/>
      <c r="K285" s="644"/>
      <c r="L285" s="644"/>
    </row>
    <row r="286" spans="1:12" s="536" customFormat="1" ht="11.25">
      <c r="A286" s="532"/>
      <c r="B286" s="533"/>
      <c r="C286" s="534"/>
      <c r="D286" s="535"/>
      <c r="E286" s="535"/>
      <c r="F286" s="535"/>
      <c r="G286" s="535"/>
      <c r="H286" s="644"/>
      <c r="I286" s="644"/>
      <c r="J286" s="644"/>
      <c r="K286" s="644"/>
      <c r="L286" s="644"/>
    </row>
    <row r="287" spans="1:12" s="536" customFormat="1" ht="11.25">
      <c r="A287" s="532"/>
      <c r="B287" s="533"/>
      <c r="C287" s="534"/>
      <c r="D287" s="535"/>
      <c r="E287" s="535"/>
      <c r="F287" s="535"/>
      <c r="G287" s="535"/>
      <c r="H287" s="644"/>
      <c r="I287" s="644"/>
      <c r="J287" s="644"/>
      <c r="K287" s="644"/>
      <c r="L287" s="644"/>
    </row>
    <row r="288" spans="1:12" s="536" customFormat="1" ht="11.25">
      <c r="A288" s="532"/>
      <c r="B288" s="533"/>
      <c r="C288" s="534"/>
      <c r="D288" s="535"/>
      <c r="E288" s="535"/>
      <c r="F288" s="535"/>
      <c r="G288" s="535"/>
      <c r="H288" s="644"/>
      <c r="I288" s="644"/>
      <c r="J288" s="644"/>
      <c r="K288" s="644"/>
      <c r="L288" s="644"/>
    </row>
    <row r="289" spans="1:12" s="536" customFormat="1" ht="11.25">
      <c r="A289" s="532"/>
      <c r="B289" s="533"/>
      <c r="C289" s="534"/>
      <c r="D289" s="535"/>
      <c r="E289" s="535"/>
      <c r="F289" s="535"/>
      <c r="G289" s="535"/>
      <c r="H289" s="644"/>
      <c r="I289" s="644"/>
      <c r="J289" s="644"/>
      <c r="K289" s="644"/>
      <c r="L289" s="644"/>
    </row>
    <row r="290" spans="1:12" s="536" customFormat="1" ht="11.25">
      <c r="A290" s="532"/>
      <c r="B290" s="533"/>
      <c r="C290" s="534"/>
      <c r="D290" s="535"/>
      <c r="E290" s="535"/>
      <c r="F290" s="535"/>
      <c r="G290" s="535"/>
      <c r="H290" s="644"/>
      <c r="I290" s="644"/>
      <c r="J290" s="644"/>
      <c r="K290" s="644"/>
      <c r="L290" s="644"/>
    </row>
    <row r="291" spans="1:12" s="536" customFormat="1" ht="11.25">
      <c r="A291" s="532"/>
      <c r="B291" s="533"/>
      <c r="C291" s="534"/>
      <c r="D291" s="535"/>
      <c r="E291" s="535"/>
      <c r="F291" s="535"/>
      <c r="G291" s="535"/>
      <c r="H291" s="644"/>
      <c r="I291" s="644"/>
      <c r="J291" s="644"/>
      <c r="K291" s="644"/>
      <c r="L291" s="644"/>
    </row>
    <row r="292" spans="1:12" s="536" customFormat="1" ht="11.25">
      <c r="A292" s="532"/>
      <c r="B292" s="533"/>
      <c r="C292" s="534"/>
      <c r="D292" s="535"/>
      <c r="E292" s="535"/>
      <c r="F292" s="535"/>
      <c r="G292" s="535"/>
      <c r="H292" s="644"/>
      <c r="I292" s="644"/>
      <c r="J292" s="644"/>
      <c r="K292" s="644"/>
      <c r="L292" s="644"/>
    </row>
    <row r="293" spans="1:12" s="536" customFormat="1" ht="11.25">
      <c r="A293" s="532"/>
      <c r="B293" s="533"/>
      <c r="C293" s="534"/>
      <c r="D293" s="535"/>
      <c r="E293" s="535"/>
      <c r="F293" s="535"/>
      <c r="G293" s="535"/>
      <c r="H293" s="644"/>
      <c r="I293" s="644"/>
      <c r="J293" s="644"/>
      <c r="K293" s="644"/>
      <c r="L293" s="644"/>
    </row>
    <row r="294" spans="1:12" s="536" customFormat="1" ht="11.25">
      <c r="A294" s="532"/>
      <c r="B294" s="533"/>
      <c r="C294" s="534"/>
      <c r="D294" s="535"/>
      <c r="E294" s="535"/>
      <c r="F294" s="535"/>
      <c r="G294" s="535"/>
      <c r="H294" s="644"/>
      <c r="I294" s="644"/>
      <c r="J294" s="644"/>
      <c r="K294" s="644"/>
      <c r="L294" s="644"/>
    </row>
    <row r="295" spans="1:12" s="536" customFormat="1" ht="11.25">
      <c r="A295" s="532"/>
      <c r="B295" s="533"/>
      <c r="C295" s="534"/>
      <c r="D295" s="535"/>
      <c r="E295" s="535"/>
      <c r="F295" s="535"/>
      <c r="G295" s="535"/>
      <c r="H295" s="644"/>
      <c r="I295" s="644"/>
      <c r="J295" s="644"/>
      <c r="K295" s="644"/>
      <c r="L295" s="644"/>
    </row>
    <row r="296" spans="1:12" s="536" customFormat="1" ht="11.25">
      <c r="A296" s="532"/>
      <c r="B296" s="533"/>
      <c r="C296" s="534"/>
      <c r="D296" s="535"/>
      <c r="E296" s="535"/>
      <c r="F296" s="535"/>
      <c r="G296" s="535"/>
      <c r="H296" s="644"/>
      <c r="I296" s="644"/>
      <c r="J296" s="644"/>
      <c r="K296" s="644"/>
      <c r="L296" s="644"/>
    </row>
    <row r="297" spans="1:12" s="536" customFormat="1" ht="11.25">
      <c r="A297" s="532"/>
      <c r="B297" s="533"/>
      <c r="C297" s="534"/>
      <c r="D297" s="535"/>
      <c r="E297" s="535"/>
      <c r="F297" s="535"/>
      <c r="G297" s="535"/>
      <c r="H297" s="644"/>
      <c r="I297" s="644"/>
      <c r="J297" s="644"/>
      <c r="K297" s="644"/>
      <c r="L297" s="644"/>
    </row>
    <row r="298" spans="1:12" s="536" customFormat="1" ht="11.25">
      <c r="A298" s="532"/>
      <c r="B298" s="533"/>
      <c r="C298" s="534"/>
      <c r="D298" s="535"/>
      <c r="E298" s="535"/>
      <c r="F298" s="535"/>
      <c r="G298" s="535"/>
      <c r="H298" s="644"/>
      <c r="I298" s="644"/>
      <c r="J298" s="644"/>
      <c r="K298" s="644"/>
      <c r="L298" s="644"/>
    </row>
    <row r="299" spans="1:12" s="536" customFormat="1" ht="11.25">
      <c r="A299" s="532"/>
      <c r="B299" s="533"/>
      <c r="C299" s="534"/>
      <c r="D299" s="535"/>
      <c r="E299" s="535"/>
      <c r="F299" s="535"/>
      <c r="G299" s="535"/>
      <c r="H299" s="644"/>
      <c r="I299" s="644"/>
      <c r="J299" s="644"/>
      <c r="K299" s="644"/>
      <c r="L299" s="644"/>
    </row>
    <row r="300" spans="1:12" s="536" customFormat="1" ht="11.25">
      <c r="A300" s="532"/>
      <c r="B300" s="533"/>
      <c r="C300" s="534"/>
      <c r="D300" s="535"/>
      <c r="E300" s="535"/>
      <c r="F300" s="535"/>
      <c r="G300" s="535"/>
      <c r="H300" s="644"/>
      <c r="I300" s="644"/>
      <c r="J300" s="644"/>
      <c r="K300" s="644"/>
      <c r="L300" s="644"/>
    </row>
    <row r="301" spans="1:12" s="536" customFormat="1" ht="11.25">
      <c r="A301" s="532"/>
      <c r="B301" s="533"/>
      <c r="C301" s="534"/>
      <c r="D301" s="535"/>
      <c r="E301" s="535"/>
      <c r="F301" s="535"/>
      <c r="G301" s="535"/>
      <c r="H301" s="644"/>
      <c r="I301" s="644"/>
      <c r="J301" s="644"/>
      <c r="K301" s="644"/>
      <c r="L301" s="644"/>
    </row>
    <row r="302" spans="1:12" s="536" customFormat="1" ht="11.25">
      <c r="A302" s="532"/>
      <c r="B302" s="533"/>
      <c r="C302" s="534"/>
      <c r="D302" s="535"/>
      <c r="E302" s="535"/>
      <c r="F302" s="535"/>
      <c r="G302" s="535"/>
      <c r="H302" s="644"/>
      <c r="I302" s="644"/>
      <c r="J302" s="644"/>
      <c r="K302" s="644"/>
      <c r="L302" s="644"/>
    </row>
    <row r="303" spans="1:12" s="536" customFormat="1" ht="11.25">
      <c r="A303" s="532"/>
      <c r="B303" s="533"/>
      <c r="C303" s="534"/>
      <c r="D303" s="535"/>
      <c r="E303" s="535"/>
      <c r="F303" s="535"/>
      <c r="G303" s="535"/>
      <c r="H303" s="644"/>
      <c r="I303" s="644"/>
      <c r="J303" s="644"/>
      <c r="K303" s="644"/>
      <c r="L303" s="644"/>
    </row>
    <row r="304" spans="1:12" s="536" customFormat="1" ht="11.25">
      <c r="A304" s="532"/>
      <c r="B304" s="533"/>
      <c r="C304" s="534"/>
      <c r="D304" s="535"/>
      <c r="E304" s="535"/>
      <c r="F304" s="535"/>
      <c r="G304" s="535"/>
      <c r="H304" s="644"/>
      <c r="I304" s="644"/>
      <c r="J304" s="644"/>
      <c r="K304" s="644"/>
      <c r="L304" s="644"/>
    </row>
    <row r="305" spans="1:12" s="536" customFormat="1" ht="11.25">
      <c r="A305" s="532"/>
      <c r="B305" s="533"/>
      <c r="C305" s="534"/>
      <c r="D305" s="535"/>
      <c r="E305" s="535"/>
      <c r="F305" s="535"/>
      <c r="G305" s="535"/>
      <c r="H305" s="644"/>
      <c r="I305" s="644"/>
      <c r="J305" s="644"/>
      <c r="K305" s="644"/>
      <c r="L305" s="644"/>
    </row>
    <row r="306" spans="1:12" s="536" customFormat="1" ht="11.25">
      <c r="A306" s="532"/>
      <c r="B306" s="533"/>
      <c r="C306" s="534"/>
      <c r="D306" s="535"/>
      <c r="E306" s="535"/>
      <c r="F306" s="535"/>
      <c r="G306" s="535"/>
      <c r="H306" s="644"/>
      <c r="I306" s="644"/>
      <c r="J306" s="644"/>
      <c r="K306" s="644"/>
      <c r="L306" s="644"/>
    </row>
    <row r="307" spans="1:12" s="536" customFormat="1" ht="11.25">
      <c r="A307" s="532"/>
      <c r="B307" s="533"/>
      <c r="C307" s="534"/>
      <c r="D307" s="535"/>
      <c r="E307" s="535"/>
      <c r="F307" s="535"/>
      <c r="G307" s="535"/>
      <c r="H307" s="644"/>
      <c r="I307" s="644"/>
      <c r="J307" s="644"/>
      <c r="K307" s="644"/>
      <c r="L307" s="644"/>
    </row>
    <row r="308" spans="1:12" s="536" customFormat="1" ht="11.25">
      <c r="A308" s="532"/>
      <c r="B308" s="533"/>
      <c r="C308" s="534"/>
      <c r="D308" s="535"/>
      <c r="E308" s="535"/>
      <c r="F308" s="535"/>
      <c r="G308" s="535"/>
      <c r="H308" s="644"/>
      <c r="I308" s="644"/>
      <c r="J308" s="644"/>
      <c r="K308" s="644"/>
      <c r="L308" s="644"/>
    </row>
    <row r="309" spans="1:12" s="536" customFormat="1" ht="11.25">
      <c r="A309" s="532"/>
      <c r="B309" s="533"/>
      <c r="C309" s="534"/>
      <c r="D309" s="535"/>
      <c r="E309" s="535"/>
      <c r="F309" s="535"/>
      <c r="G309" s="535"/>
      <c r="H309" s="644"/>
      <c r="I309" s="644"/>
      <c r="J309" s="644"/>
      <c r="K309" s="644"/>
      <c r="L309" s="644"/>
    </row>
    <row r="310" spans="1:12" s="536" customFormat="1" ht="11.25">
      <c r="A310" s="532"/>
      <c r="B310" s="533"/>
      <c r="C310" s="534"/>
      <c r="D310" s="535"/>
      <c r="E310" s="535"/>
      <c r="F310" s="535"/>
      <c r="G310" s="535"/>
      <c r="H310" s="644"/>
      <c r="I310" s="644"/>
      <c r="J310" s="644"/>
      <c r="K310" s="644"/>
      <c r="L310" s="644"/>
    </row>
    <row r="311" spans="1:12" s="536" customFormat="1" ht="11.25">
      <c r="A311" s="532"/>
      <c r="B311" s="533"/>
      <c r="C311" s="534"/>
      <c r="D311" s="535"/>
      <c r="E311" s="535"/>
      <c r="F311" s="535"/>
      <c r="G311" s="535"/>
      <c r="H311" s="644"/>
      <c r="I311" s="644"/>
      <c r="J311" s="644"/>
      <c r="K311" s="644"/>
      <c r="L311" s="644"/>
    </row>
    <row r="312" spans="1:12" s="536" customFormat="1" ht="11.25">
      <c r="A312" s="532"/>
      <c r="B312" s="533"/>
      <c r="C312" s="534"/>
      <c r="D312" s="535"/>
      <c r="E312" s="535"/>
      <c r="F312" s="535"/>
      <c r="G312" s="535"/>
      <c r="H312" s="644"/>
      <c r="I312" s="644"/>
      <c r="J312" s="644"/>
      <c r="K312" s="644"/>
      <c r="L312" s="644"/>
    </row>
    <row r="313" spans="1:12" s="536" customFormat="1" ht="11.25">
      <c r="A313" s="532"/>
      <c r="B313" s="533"/>
      <c r="C313" s="534"/>
      <c r="D313" s="535"/>
      <c r="E313" s="535"/>
      <c r="F313" s="535"/>
      <c r="G313" s="535"/>
      <c r="H313" s="644"/>
      <c r="I313" s="644"/>
      <c r="J313" s="644"/>
      <c r="K313" s="644"/>
      <c r="L313" s="644"/>
    </row>
    <row r="314" spans="1:12" s="536" customFormat="1" ht="11.25">
      <c r="A314" s="532"/>
      <c r="B314" s="533"/>
      <c r="C314" s="534"/>
      <c r="D314" s="535"/>
      <c r="E314" s="535"/>
      <c r="F314" s="535"/>
      <c r="G314" s="535"/>
      <c r="H314" s="644"/>
      <c r="I314" s="644"/>
      <c r="J314" s="644"/>
      <c r="K314" s="644"/>
      <c r="L314" s="644"/>
    </row>
    <row r="315" spans="1:12" s="536" customFormat="1" ht="11.25">
      <c r="A315" s="532"/>
      <c r="B315" s="533"/>
      <c r="C315" s="534"/>
      <c r="D315" s="535"/>
      <c r="E315" s="535"/>
      <c r="F315" s="535"/>
      <c r="G315" s="535"/>
      <c r="H315" s="644"/>
      <c r="I315" s="644"/>
      <c r="J315" s="644"/>
      <c r="K315" s="644"/>
      <c r="L315" s="644"/>
    </row>
    <row r="316" spans="1:12" s="536" customFormat="1" ht="11.25">
      <c r="A316" s="532"/>
      <c r="B316" s="533"/>
      <c r="C316" s="534"/>
      <c r="D316" s="535"/>
      <c r="E316" s="535"/>
      <c r="F316" s="535"/>
      <c r="G316" s="535"/>
      <c r="H316" s="644"/>
      <c r="I316" s="644"/>
      <c r="J316" s="644"/>
      <c r="K316" s="644"/>
      <c r="L316" s="644"/>
    </row>
    <row r="317" spans="1:12" s="536" customFormat="1" ht="11.25">
      <c r="A317" s="532"/>
      <c r="B317" s="533"/>
      <c r="C317" s="534"/>
      <c r="D317" s="535"/>
      <c r="E317" s="535"/>
      <c r="F317" s="535"/>
      <c r="G317" s="535"/>
      <c r="H317" s="644"/>
      <c r="I317" s="644"/>
      <c r="J317" s="644"/>
      <c r="K317" s="644"/>
      <c r="L317" s="644"/>
    </row>
    <row r="318" spans="1:12" s="536" customFormat="1" ht="11.25">
      <c r="A318" s="532"/>
      <c r="B318" s="533"/>
      <c r="C318" s="534"/>
      <c r="D318" s="535"/>
      <c r="E318" s="535"/>
      <c r="F318" s="535"/>
      <c r="G318" s="535"/>
      <c r="H318" s="644"/>
      <c r="I318" s="644"/>
      <c r="J318" s="644"/>
      <c r="K318" s="644"/>
      <c r="L318" s="644"/>
    </row>
    <row r="319" spans="1:12" s="536" customFormat="1" ht="11.25">
      <c r="A319" s="532"/>
      <c r="B319" s="533"/>
      <c r="C319" s="534"/>
      <c r="D319" s="535"/>
      <c r="E319" s="535"/>
      <c r="F319" s="535"/>
      <c r="G319" s="535"/>
      <c r="H319" s="644"/>
      <c r="I319" s="644"/>
      <c r="J319" s="644"/>
      <c r="K319" s="644"/>
      <c r="L319" s="644"/>
    </row>
    <row r="320" spans="1:12" s="536" customFormat="1" ht="11.25">
      <c r="A320" s="532"/>
      <c r="B320" s="533"/>
      <c r="C320" s="534"/>
      <c r="D320" s="535"/>
      <c r="E320" s="535"/>
      <c r="F320" s="535"/>
      <c r="G320" s="535"/>
      <c r="H320" s="644"/>
      <c r="I320" s="644"/>
      <c r="J320" s="644"/>
      <c r="K320" s="644"/>
      <c r="L320" s="644"/>
    </row>
    <row r="321" spans="1:12" s="536" customFormat="1" ht="11.25">
      <c r="A321" s="532"/>
      <c r="B321" s="533"/>
      <c r="C321" s="534"/>
      <c r="D321" s="535"/>
      <c r="E321" s="535"/>
      <c r="F321" s="535"/>
      <c r="G321" s="535"/>
      <c r="H321" s="644"/>
      <c r="I321" s="644"/>
      <c r="J321" s="644"/>
      <c r="K321" s="644"/>
      <c r="L321" s="644"/>
    </row>
    <row r="322" spans="1:12" s="536" customFormat="1" ht="11.25">
      <c r="A322" s="532"/>
      <c r="B322" s="533"/>
      <c r="C322" s="534"/>
      <c r="D322" s="535"/>
      <c r="E322" s="535"/>
      <c r="F322" s="535"/>
      <c r="G322" s="535"/>
      <c r="H322" s="644"/>
      <c r="I322" s="644"/>
      <c r="J322" s="644"/>
      <c r="K322" s="644"/>
      <c r="L322" s="644"/>
    </row>
    <row r="323" spans="1:12" s="536" customFormat="1" ht="11.25">
      <c r="A323" s="532"/>
      <c r="B323" s="533"/>
      <c r="C323" s="534"/>
      <c r="D323" s="535"/>
      <c r="E323" s="535"/>
      <c r="F323" s="535"/>
      <c r="G323" s="535"/>
      <c r="H323" s="644"/>
      <c r="I323" s="644"/>
      <c r="J323" s="644"/>
      <c r="K323" s="644"/>
      <c r="L323" s="644"/>
    </row>
    <row r="324" spans="1:12" s="536" customFormat="1" ht="11.25">
      <c r="A324" s="532"/>
      <c r="B324" s="533"/>
      <c r="C324" s="534"/>
      <c r="D324" s="535"/>
      <c r="E324" s="535"/>
      <c r="F324" s="535"/>
      <c r="G324" s="535"/>
      <c r="H324" s="644"/>
      <c r="I324" s="644"/>
      <c r="J324" s="644"/>
      <c r="K324" s="644"/>
      <c r="L324" s="644"/>
    </row>
    <row r="325" spans="1:12" s="536" customFormat="1" ht="11.25">
      <c r="A325" s="532"/>
      <c r="B325" s="533"/>
      <c r="C325" s="534"/>
      <c r="D325" s="535"/>
      <c r="E325" s="535"/>
      <c r="F325" s="535"/>
      <c r="G325" s="535"/>
      <c r="H325" s="644"/>
      <c r="I325" s="644"/>
      <c r="J325" s="644"/>
      <c r="K325" s="644"/>
      <c r="L325" s="644"/>
    </row>
    <row r="326" spans="1:12" s="536" customFormat="1" ht="11.25">
      <c r="A326" s="532"/>
      <c r="B326" s="533"/>
      <c r="C326" s="534"/>
      <c r="D326" s="535"/>
      <c r="E326" s="535"/>
      <c r="F326" s="535"/>
      <c r="G326" s="535"/>
      <c r="H326" s="644"/>
      <c r="I326" s="644"/>
      <c r="J326" s="644"/>
      <c r="K326" s="644"/>
      <c r="L326" s="644"/>
    </row>
    <row r="327" spans="1:12" s="536" customFormat="1" ht="11.25">
      <c r="A327" s="532"/>
      <c r="B327" s="533"/>
      <c r="C327" s="534"/>
      <c r="D327" s="535"/>
      <c r="E327" s="535"/>
      <c r="F327" s="535"/>
      <c r="G327" s="535"/>
      <c r="H327" s="644"/>
      <c r="I327" s="644"/>
      <c r="J327" s="644"/>
      <c r="K327" s="644"/>
      <c r="L327" s="644"/>
    </row>
    <row r="328" spans="1:12" s="536" customFormat="1" ht="11.25">
      <c r="A328" s="532"/>
      <c r="B328" s="533"/>
      <c r="C328" s="534"/>
      <c r="D328" s="535"/>
      <c r="E328" s="535"/>
      <c r="F328" s="535"/>
      <c r="G328" s="535"/>
      <c r="H328" s="644"/>
      <c r="I328" s="644"/>
      <c r="J328" s="644"/>
      <c r="K328" s="644"/>
      <c r="L328" s="644"/>
    </row>
    <row r="329" spans="1:12" s="536" customFormat="1" ht="11.25">
      <c r="A329" s="532"/>
      <c r="B329" s="533"/>
      <c r="C329" s="534"/>
      <c r="D329" s="535"/>
      <c r="E329" s="535"/>
      <c r="F329" s="535"/>
      <c r="G329" s="535"/>
      <c r="H329" s="644"/>
      <c r="I329" s="644"/>
      <c r="J329" s="644"/>
      <c r="K329" s="644"/>
      <c r="L329" s="644"/>
    </row>
    <row r="330" spans="1:12" s="536" customFormat="1" ht="11.25">
      <c r="A330" s="532"/>
      <c r="B330" s="533"/>
      <c r="C330" s="534"/>
      <c r="D330" s="535"/>
      <c r="E330" s="535"/>
      <c r="F330" s="535"/>
      <c r="G330" s="535"/>
      <c r="H330" s="644"/>
      <c r="I330" s="644"/>
      <c r="J330" s="644"/>
      <c r="K330" s="644"/>
      <c r="L330" s="644"/>
    </row>
    <row r="331" spans="1:12" s="536" customFormat="1" ht="11.25">
      <c r="A331" s="532"/>
      <c r="B331" s="533"/>
      <c r="C331" s="534"/>
      <c r="D331" s="535"/>
      <c r="E331" s="535"/>
      <c r="F331" s="535"/>
      <c r="G331" s="535"/>
      <c r="H331" s="644"/>
      <c r="I331" s="644"/>
      <c r="J331" s="644"/>
      <c r="K331" s="644"/>
      <c r="L331" s="644"/>
    </row>
    <row r="332" spans="1:12" s="536" customFormat="1" ht="11.25">
      <c r="A332" s="532"/>
      <c r="B332" s="533"/>
      <c r="C332" s="534"/>
      <c r="D332" s="535"/>
      <c r="E332" s="535"/>
      <c r="F332" s="535"/>
      <c r="G332" s="535"/>
      <c r="H332" s="644"/>
      <c r="I332" s="644"/>
      <c r="J332" s="644"/>
      <c r="K332" s="644"/>
      <c r="L332" s="644"/>
    </row>
    <row r="333" spans="1:12" s="536" customFormat="1" ht="11.25">
      <c r="A333" s="532"/>
      <c r="B333" s="533"/>
      <c r="C333" s="534"/>
      <c r="D333" s="535"/>
      <c r="E333" s="535"/>
      <c r="F333" s="535"/>
      <c r="G333" s="535"/>
      <c r="H333" s="644"/>
      <c r="I333" s="644"/>
      <c r="J333" s="644"/>
      <c r="K333" s="644"/>
      <c r="L333" s="644"/>
    </row>
    <row r="334" spans="1:12" s="536" customFormat="1" ht="11.25">
      <c r="A334" s="532"/>
      <c r="B334" s="533"/>
      <c r="C334" s="534"/>
      <c r="D334" s="535"/>
      <c r="E334" s="535"/>
      <c r="F334" s="535"/>
      <c r="G334" s="535"/>
      <c r="H334" s="644"/>
      <c r="I334" s="644"/>
      <c r="J334" s="644"/>
      <c r="K334" s="644"/>
      <c r="L334" s="644"/>
    </row>
    <row r="335" spans="1:12" s="536" customFormat="1" ht="11.25">
      <c r="A335" s="532"/>
      <c r="B335" s="533"/>
      <c r="C335" s="534"/>
      <c r="D335" s="535"/>
      <c r="E335" s="535"/>
      <c r="F335" s="535"/>
      <c r="G335" s="535"/>
      <c r="H335" s="644"/>
      <c r="I335" s="644"/>
      <c r="J335" s="644"/>
      <c r="K335" s="644"/>
      <c r="L335" s="644"/>
    </row>
    <row r="336" spans="1:12" s="536" customFormat="1" ht="11.25">
      <c r="A336" s="532"/>
      <c r="B336" s="533"/>
      <c r="C336" s="534"/>
      <c r="D336" s="535"/>
      <c r="E336" s="535"/>
      <c r="F336" s="535"/>
      <c r="G336" s="535"/>
      <c r="H336" s="644"/>
      <c r="I336" s="644"/>
      <c r="J336" s="644"/>
      <c r="K336" s="644"/>
      <c r="L336" s="644"/>
    </row>
    <row r="337" spans="1:12" s="536" customFormat="1" ht="11.25">
      <c r="A337" s="532"/>
      <c r="B337" s="533"/>
      <c r="C337" s="534"/>
      <c r="D337" s="535"/>
      <c r="E337" s="535"/>
      <c r="F337" s="535"/>
      <c r="G337" s="535"/>
      <c r="H337" s="644"/>
      <c r="I337" s="644"/>
      <c r="J337" s="644"/>
      <c r="K337" s="644"/>
      <c r="L337" s="644"/>
    </row>
    <row r="338" spans="1:12" s="536" customFormat="1" ht="11.25">
      <c r="A338" s="532"/>
      <c r="B338" s="533"/>
      <c r="C338" s="534"/>
      <c r="D338" s="535"/>
      <c r="E338" s="535"/>
      <c r="F338" s="535"/>
      <c r="G338" s="535"/>
      <c r="H338" s="644"/>
      <c r="I338" s="644"/>
      <c r="J338" s="644"/>
      <c r="K338" s="644"/>
      <c r="L338" s="644"/>
    </row>
    <row r="339" spans="1:12" s="536" customFormat="1" ht="11.25">
      <c r="A339" s="532"/>
      <c r="B339" s="533"/>
      <c r="C339" s="534"/>
      <c r="D339" s="535"/>
      <c r="E339" s="535"/>
      <c r="F339" s="535"/>
      <c r="G339" s="535"/>
      <c r="H339" s="644"/>
      <c r="I339" s="644"/>
      <c r="J339" s="644"/>
      <c r="K339" s="644"/>
      <c r="L339" s="644"/>
    </row>
    <row r="340" spans="1:12" s="536" customFormat="1" ht="11.25">
      <c r="A340" s="532"/>
      <c r="B340" s="533"/>
      <c r="C340" s="534"/>
      <c r="D340" s="535"/>
      <c r="E340" s="535"/>
      <c r="F340" s="535"/>
      <c r="G340" s="535"/>
      <c r="H340" s="644"/>
      <c r="I340" s="644"/>
      <c r="J340" s="644"/>
      <c r="K340" s="644"/>
      <c r="L340" s="644"/>
    </row>
    <row r="341" spans="1:12" s="536" customFormat="1" ht="11.25">
      <c r="A341" s="532"/>
      <c r="B341" s="533"/>
      <c r="C341" s="534"/>
      <c r="D341" s="535"/>
      <c r="E341" s="535"/>
      <c r="F341" s="535"/>
      <c r="G341" s="535"/>
      <c r="H341" s="644"/>
      <c r="I341" s="644"/>
      <c r="J341" s="644"/>
      <c r="K341" s="644"/>
      <c r="L341" s="644"/>
    </row>
    <row r="342" spans="1:12" s="536" customFormat="1" ht="11.25">
      <c r="A342" s="532"/>
      <c r="B342" s="533"/>
      <c r="C342" s="534"/>
      <c r="D342" s="535"/>
      <c r="E342" s="535"/>
      <c r="F342" s="535"/>
      <c r="G342" s="535"/>
      <c r="H342" s="644"/>
      <c r="I342" s="644"/>
      <c r="J342" s="644"/>
      <c r="K342" s="644"/>
      <c r="L342" s="644"/>
    </row>
    <row r="343" spans="1:12" s="536" customFormat="1" ht="11.25">
      <c r="A343" s="532"/>
      <c r="B343" s="533"/>
      <c r="C343" s="534"/>
      <c r="D343" s="535"/>
      <c r="E343" s="535"/>
      <c r="F343" s="535"/>
      <c r="G343" s="535"/>
      <c r="H343" s="644"/>
      <c r="I343" s="644"/>
      <c r="J343" s="644"/>
      <c r="K343" s="644"/>
      <c r="L343" s="644"/>
    </row>
    <row r="344" spans="1:12" s="536" customFormat="1" ht="11.25">
      <c r="A344" s="532"/>
      <c r="B344" s="533"/>
      <c r="C344" s="534"/>
      <c r="D344" s="535"/>
      <c r="E344" s="535"/>
      <c r="F344" s="535"/>
      <c r="G344" s="535"/>
      <c r="H344" s="644"/>
      <c r="I344" s="644"/>
      <c r="J344" s="644"/>
      <c r="K344" s="644"/>
      <c r="L344" s="644"/>
    </row>
    <row r="345" spans="1:12" s="536" customFormat="1" ht="11.25">
      <c r="A345" s="532"/>
      <c r="B345" s="533"/>
      <c r="C345" s="534"/>
      <c r="D345" s="535"/>
      <c r="E345" s="535"/>
      <c r="F345" s="535"/>
      <c r="G345" s="535"/>
      <c r="H345" s="644"/>
      <c r="I345" s="644"/>
      <c r="J345" s="644"/>
      <c r="K345" s="644"/>
      <c r="L345" s="644"/>
    </row>
    <row r="346" spans="1:12" s="536" customFormat="1" ht="11.25">
      <c r="A346" s="532"/>
      <c r="B346" s="533"/>
      <c r="C346" s="534"/>
      <c r="D346" s="535"/>
      <c r="E346" s="535"/>
      <c r="F346" s="535"/>
      <c r="G346" s="535"/>
      <c r="H346" s="644"/>
      <c r="I346" s="644"/>
      <c r="J346" s="644"/>
      <c r="K346" s="644"/>
      <c r="L346" s="644"/>
    </row>
    <row r="347" spans="1:12" s="536" customFormat="1" ht="11.25">
      <c r="A347" s="532"/>
      <c r="B347" s="533"/>
      <c r="C347" s="534"/>
      <c r="D347" s="535"/>
      <c r="E347" s="535"/>
      <c r="F347" s="535"/>
      <c r="G347" s="535"/>
      <c r="H347" s="644"/>
      <c r="I347" s="644"/>
      <c r="J347" s="644"/>
      <c r="K347" s="644"/>
      <c r="L347" s="644"/>
    </row>
    <row r="348" spans="1:12" s="536" customFormat="1" ht="11.25">
      <c r="A348" s="532"/>
      <c r="B348" s="533"/>
      <c r="C348" s="534"/>
      <c r="D348" s="535"/>
      <c r="E348" s="535"/>
      <c r="F348" s="535"/>
      <c r="G348" s="535"/>
      <c r="H348" s="644"/>
      <c r="I348" s="644"/>
      <c r="J348" s="644"/>
      <c r="K348" s="644"/>
      <c r="L348" s="644"/>
    </row>
    <row r="349" spans="1:12" s="536" customFormat="1" ht="11.25">
      <c r="A349" s="532"/>
      <c r="B349" s="533"/>
      <c r="C349" s="534"/>
      <c r="D349" s="535"/>
      <c r="E349" s="535"/>
      <c r="F349" s="535"/>
      <c r="G349" s="535"/>
      <c r="H349" s="644"/>
      <c r="I349" s="644"/>
      <c r="J349" s="644"/>
      <c r="K349" s="644"/>
      <c r="L349" s="644"/>
    </row>
    <row r="350" spans="1:12" s="536" customFormat="1" ht="11.25">
      <c r="A350" s="532"/>
      <c r="B350" s="533"/>
      <c r="C350" s="534"/>
      <c r="D350" s="535"/>
      <c r="E350" s="535"/>
      <c r="F350" s="535"/>
      <c r="G350" s="535"/>
      <c r="H350" s="644"/>
      <c r="I350" s="644"/>
      <c r="J350" s="644"/>
      <c r="K350" s="644"/>
      <c r="L350" s="644"/>
    </row>
    <row r="351" spans="1:12" s="536" customFormat="1" ht="11.25">
      <c r="A351" s="532"/>
      <c r="B351" s="533"/>
      <c r="C351" s="534"/>
      <c r="D351" s="535"/>
      <c r="E351" s="535"/>
      <c r="F351" s="535"/>
      <c r="G351" s="535"/>
      <c r="H351" s="644"/>
      <c r="I351" s="644"/>
      <c r="J351" s="644"/>
      <c r="K351" s="644"/>
      <c r="L351" s="644"/>
    </row>
    <row r="352" spans="1:12" s="536" customFormat="1" ht="11.25">
      <c r="A352" s="532"/>
      <c r="B352" s="533"/>
      <c r="C352" s="534"/>
      <c r="D352" s="535"/>
      <c r="E352" s="535"/>
      <c r="F352" s="535"/>
      <c r="G352" s="535"/>
      <c r="H352" s="644"/>
      <c r="I352" s="644"/>
      <c r="J352" s="644"/>
      <c r="K352" s="644"/>
      <c r="L352" s="644"/>
    </row>
    <row r="353" spans="1:12" s="536" customFormat="1" ht="11.25">
      <c r="A353" s="532"/>
      <c r="B353" s="533"/>
      <c r="C353" s="534"/>
      <c r="D353" s="535"/>
      <c r="E353" s="535"/>
      <c r="F353" s="535"/>
      <c r="G353" s="535"/>
      <c r="H353" s="644"/>
      <c r="I353" s="644"/>
      <c r="J353" s="644"/>
      <c r="K353" s="644"/>
      <c r="L353" s="644"/>
    </row>
    <row r="354" spans="1:12" s="536" customFormat="1" ht="11.25">
      <c r="A354" s="532"/>
      <c r="B354" s="533"/>
      <c r="C354" s="534"/>
      <c r="D354" s="535"/>
      <c r="E354" s="535"/>
      <c r="F354" s="535"/>
      <c r="G354" s="535"/>
      <c r="H354" s="644"/>
      <c r="I354" s="644"/>
      <c r="J354" s="644"/>
      <c r="K354" s="644"/>
      <c r="L354" s="644"/>
    </row>
    <row r="355" spans="1:12" s="536" customFormat="1" ht="11.25">
      <c r="A355" s="532"/>
      <c r="B355" s="533"/>
      <c r="C355" s="534"/>
      <c r="D355" s="535"/>
      <c r="E355" s="535"/>
      <c r="F355" s="535"/>
      <c r="G355" s="535"/>
      <c r="H355" s="644"/>
      <c r="I355" s="644"/>
      <c r="J355" s="644"/>
      <c r="K355" s="644"/>
      <c r="L355" s="644"/>
    </row>
    <row r="356" spans="1:12" s="536" customFormat="1" ht="11.25">
      <c r="A356" s="532"/>
      <c r="B356" s="533"/>
      <c r="C356" s="534"/>
      <c r="D356" s="535"/>
      <c r="E356" s="535"/>
      <c r="F356" s="535"/>
      <c r="G356" s="535"/>
      <c r="H356" s="644"/>
      <c r="I356" s="644"/>
      <c r="J356" s="644"/>
      <c r="K356" s="644"/>
      <c r="L356" s="644"/>
    </row>
    <row r="357" spans="1:12" s="536" customFormat="1" ht="11.25">
      <c r="A357" s="532"/>
      <c r="B357" s="533"/>
      <c r="C357" s="534"/>
      <c r="D357" s="535"/>
      <c r="E357" s="535"/>
      <c r="F357" s="535"/>
      <c r="G357" s="535"/>
      <c r="H357" s="644"/>
      <c r="I357" s="644"/>
      <c r="J357" s="644"/>
      <c r="K357" s="644"/>
      <c r="L357" s="644"/>
    </row>
    <row r="358" spans="1:12" s="536" customFormat="1" ht="11.25">
      <c r="A358" s="532"/>
      <c r="B358" s="533"/>
      <c r="C358" s="534"/>
      <c r="D358" s="535"/>
      <c r="E358" s="535"/>
      <c r="F358" s="535"/>
      <c r="G358" s="535"/>
      <c r="H358" s="644"/>
      <c r="I358" s="644"/>
      <c r="J358" s="644"/>
      <c r="K358" s="644"/>
      <c r="L358" s="644"/>
    </row>
    <row r="359" spans="1:12" s="536" customFormat="1" ht="11.25">
      <c r="A359" s="532"/>
      <c r="B359" s="533"/>
      <c r="C359" s="534"/>
      <c r="D359" s="535"/>
      <c r="E359" s="535"/>
      <c r="F359" s="535"/>
      <c r="G359" s="535"/>
      <c r="H359" s="644"/>
      <c r="I359" s="644"/>
      <c r="J359" s="644"/>
      <c r="K359" s="644"/>
      <c r="L359" s="644"/>
    </row>
    <row r="360" spans="1:12" s="536" customFormat="1" ht="11.25">
      <c r="A360" s="532"/>
      <c r="B360" s="533"/>
      <c r="C360" s="534"/>
      <c r="D360" s="535"/>
      <c r="E360" s="535"/>
      <c r="F360" s="535"/>
      <c r="G360" s="535"/>
      <c r="H360" s="644"/>
      <c r="I360" s="644"/>
      <c r="J360" s="644"/>
      <c r="K360" s="644"/>
      <c r="L360" s="644"/>
    </row>
    <row r="361" spans="1:12" s="536" customFormat="1" ht="11.25">
      <c r="A361" s="532"/>
      <c r="B361" s="533"/>
      <c r="C361" s="534"/>
      <c r="D361" s="535"/>
      <c r="E361" s="535"/>
      <c r="F361" s="535"/>
      <c r="G361" s="535"/>
      <c r="H361" s="644"/>
      <c r="I361" s="644"/>
      <c r="J361" s="644"/>
      <c r="K361" s="644"/>
      <c r="L361" s="644"/>
    </row>
    <row r="362" spans="1:12" s="536" customFormat="1" ht="11.25">
      <c r="A362" s="532"/>
      <c r="B362" s="533"/>
      <c r="C362" s="534"/>
      <c r="D362" s="535"/>
      <c r="E362" s="535"/>
      <c r="F362" s="535"/>
      <c r="G362" s="535"/>
      <c r="H362" s="644"/>
      <c r="I362" s="644"/>
      <c r="J362" s="644"/>
      <c r="K362" s="644"/>
      <c r="L362" s="644"/>
    </row>
    <row r="363" spans="1:12" s="536" customFormat="1" ht="11.25">
      <c r="A363" s="532"/>
      <c r="B363" s="533"/>
      <c r="C363" s="534"/>
      <c r="D363" s="535"/>
      <c r="E363" s="535"/>
      <c r="F363" s="535"/>
      <c r="G363" s="535"/>
      <c r="H363" s="644"/>
      <c r="I363" s="644"/>
      <c r="J363" s="644"/>
      <c r="K363" s="644"/>
      <c r="L363" s="644"/>
    </row>
    <row r="364" spans="1:12" s="536" customFormat="1" ht="11.25">
      <c r="A364" s="532"/>
      <c r="B364" s="533"/>
      <c r="C364" s="534"/>
      <c r="D364" s="535"/>
      <c r="E364" s="535"/>
      <c r="F364" s="535"/>
      <c r="G364" s="535"/>
      <c r="H364" s="644"/>
      <c r="I364" s="644"/>
      <c r="J364" s="644"/>
      <c r="K364" s="644"/>
      <c r="L364" s="644"/>
    </row>
    <row r="365" spans="1:12" s="536" customFormat="1" ht="11.25">
      <c r="A365" s="532"/>
      <c r="B365" s="533"/>
      <c r="C365" s="534"/>
      <c r="D365" s="535"/>
      <c r="E365" s="535"/>
      <c r="F365" s="535"/>
      <c r="G365" s="535"/>
      <c r="H365" s="644"/>
      <c r="I365" s="644"/>
      <c r="J365" s="644"/>
      <c r="K365" s="644"/>
      <c r="L365" s="644"/>
    </row>
    <row r="366" spans="1:12" s="536" customFormat="1" ht="11.25">
      <c r="A366" s="532"/>
      <c r="B366" s="533"/>
      <c r="C366" s="534"/>
      <c r="D366" s="535"/>
      <c r="E366" s="535"/>
      <c r="F366" s="535"/>
      <c r="G366" s="535"/>
      <c r="H366" s="644"/>
      <c r="I366" s="644"/>
      <c r="J366" s="644"/>
      <c r="K366" s="644"/>
      <c r="L366" s="644"/>
    </row>
    <row r="367" spans="1:12" s="536" customFormat="1" ht="11.25">
      <c r="A367" s="532"/>
      <c r="B367" s="533"/>
      <c r="C367" s="534"/>
      <c r="D367" s="535"/>
      <c r="E367" s="535"/>
      <c r="F367" s="535"/>
      <c r="G367" s="535"/>
      <c r="H367" s="644"/>
      <c r="I367" s="644"/>
      <c r="J367" s="644"/>
      <c r="K367" s="644"/>
      <c r="L367" s="644"/>
    </row>
    <row r="368" spans="1:12" s="536" customFormat="1" ht="11.25">
      <c r="A368" s="532"/>
      <c r="B368" s="533"/>
      <c r="C368" s="534"/>
      <c r="D368" s="535"/>
      <c r="E368" s="535"/>
      <c r="F368" s="535"/>
      <c r="G368" s="535"/>
      <c r="H368" s="644"/>
      <c r="I368" s="644"/>
      <c r="J368" s="644"/>
      <c r="K368" s="644"/>
      <c r="L368" s="644"/>
    </row>
    <row r="369" spans="1:12" s="536" customFormat="1" ht="11.25">
      <c r="A369" s="532"/>
      <c r="B369" s="533"/>
      <c r="C369" s="534"/>
      <c r="D369" s="535"/>
      <c r="E369" s="535"/>
      <c r="F369" s="535"/>
      <c r="G369" s="535"/>
      <c r="H369" s="644"/>
      <c r="I369" s="644"/>
      <c r="J369" s="644"/>
      <c r="K369" s="644"/>
      <c r="L369" s="644"/>
    </row>
    <row r="370" spans="1:12" s="536" customFormat="1" ht="11.25">
      <c r="A370" s="532"/>
      <c r="B370" s="533"/>
      <c r="C370" s="534"/>
      <c r="D370" s="535"/>
      <c r="E370" s="535"/>
      <c r="F370" s="535"/>
      <c r="G370" s="535"/>
      <c r="H370" s="644"/>
      <c r="I370" s="644"/>
      <c r="J370" s="644"/>
      <c r="K370" s="644"/>
      <c r="L370" s="644"/>
    </row>
    <row r="371" spans="1:12" s="536" customFormat="1" ht="11.25">
      <c r="A371" s="532"/>
      <c r="B371" s="533"/>
      <c r="C371" s="534"/>
      <c r="D371" s="535"/>
      <c r="E371" s="535"/>
      <c r="F371" s="535"/>
      <c r="G371" s="535"/>
      <c r="H371" s="644"/>
      <c r="I371" s="644"/>
      <c r="J371" s="644"/>
      <c r="K371" s="644"/>
      <c r="L371" s="644"/>
    </row>
    <row r="372" spans="1:12" s="536" customFormat="1" ht="11.25">
      <c r="A372" s="532"/>
      <c r="B372" s="533"/>
      <c r="C372" s="534"/>
      <c r="D372" s="535"/>
      <c r="E372" s="535"/>
      <c r="F372" s="535"/>
      <c r="G372" s="535"/>
      <c r="H372" s="644"/>
      <c r="I372" s="644"/>
      <c r="J372" s="644"/>
      <c r="K372" s="644"/>
      <c r="L372" s="644"/>
    </row>
    <row r="373" spans="1:12" s="536" customFormat="1" ht="11.25">
      <c r="A373" s="532"/>
      <c r="B373" s="533"/>
      <c r="C373" s="534"/>
      <c r="D373" s="535"/>
      <c r="E373" s="535"/>
      <c r="F373" s="535"/>
      <c r="G373" s="535"/>
      <c r="H373" s="644"/>
      <c r="I373" s="644"/>
      <c r="J373" s="644"/>
      <c r="K373" s="644"/>
      <c r="L373" s="644"/>
    </row>
    <row r="374" spans="1:12" s="536" customFormat="1" ht="11.25">
      <c r="A374" s="532"/>
      <c r="B374" s="533"/>
      <c r="C374" s="534"/>
      <c r="D374" s="535"/>
      <c r="E374" s="535"/>
      <c r="F374" s="535"/>
      <c r="G374" s="535"/>
      <c r="H374" s="644"/>
      <c r="I374" s="644"/>
      <c r="J374" s="644"/>
      <c r="K374" s="644"/>
      <c r="L374" s="644"/>
    </row>
    <row r="375" spans="1:12" s="536" customFormat="1" ht="11.25">
      <c r="A375" s="532"/>
      <c r="B375" s="533"/>
      <c r="C375" s="534"/>
      <c r="D375" s="535"/>
      <c r="E375" s="535"/>
      <c r="F375" s="535"/>
      <c r="G375" s="535"/>
      <c r="H375" s="644"/>
      <c r="I375" s="644"/>
      <c r="J375" s="644"/>
      <c r="K375" s="644"/>
      <c r="L375" s="644"/>
    </row>
    <row r="376" spans="1:12" s="536" customFormat="1" ht="11.25">
      <c r="A376" s="532"/>
      <c r="B376" s="533"/>
      <c r="C376" s="534"/>
      <c r="D376" s="535"/>
      <c r="E376" s="535"/>
      <c r="F376" s="535"/>
      <c r="G376" s="535"/>
      <c r="H376" s="644"/>
      <c r="I376" s="644"/>
      <c r="J376" s="644"/>
      <c r="K376" s="644"/>
      <c r="L376" s="644"/>
    </row>
    <row r="377" spans="1:12" s="536" customFormat="1" ht="11.25">
      <c r="A377" s="532"/>
      <c r="B377" s="533"/>
      <c r="C377" s="534"/>
      <c r="D377" s="535"/>
      <c r="E377" s="535"/>
      <c r="F377" s="535"/>
      <c r="G377" s="535"/>
      <c r="H377" s="644"/>
      <c r="I377" s="644"/>
      <c r="J377" s="644"/>
      <c r="K377" s="644"/>
      <c r="L377" s="644"/>
    </row>
    <row r="378" spans="1:12" s="536" customFormat="1" ht="11.25">
      <c r="A378" s="532"/>
      <c r="B378" s="533"/>
      <c r="C378" s="534"/>
      <c r="D378" s="535"/>
      <c r="E378" s="535"/>
      <c r="F378" s="535"/>
      <c r="G378" s="535"/>
      <c r="H378" s="644"/>
      <c r="I378" s="644"/>
      <c r="J378" s="644"/>
      <c r="K378" s="644"/>
      <c r="L378" s="644"/>
    </row>
    <row r="379" spans="1:12" s="536" customFormat="1" ht="11.25">
      <c r="A379" s="532"/>
      <c r="B379" s="533"/>
      <c r="C379" s="534"/>
      <c r="D379" s="535"/>
      <c r="E379" s="535"/>
      <c r="F379" s="535"/>
      <c r="G379" s="535"/>
      <c r="H379" s="644"/>
      <c r="I379" s="644"/>
      <c r="J379" s="644"/>
      <c r="K379" s="644"/>
      <c r="L379" s="644"/>
    </row>
    <row r="380" spans="1:12" s="536" customFormat="1" ht="11.25">
      <c r="A380" s="532"/>
      <c r="B380" s="533"/>
      <c r="C380" s="534"/>
      <c r="D380" s="535"/>
      <c r="E380" s="535"/>
      <c r="F380" s="535"/>
      <c r="G380" s="535"/>
      <c r="H380" s="644"/>
      <c r="I380" s="644"/>
      <c r="J380" s="644"/>
      <c r="K380" s="644"/>
      <c r="L380" s="644"/>
    </row>
    <row r="381" spans="1:12" s="536" customFormat="1" ht="11.25">
      <c r="A381" s="532"/>
      <c r="B381" s="533"/>
      <c r="C381" s="534"/>
      <c r="D381" s="535"/>
      <c r="E381" s="535"/>
      <c r="F381" s="535"/>
      <c r="G381" s="535"/>
      <c r="H381" s="644"/>
      <c r="I381" s="644"/>
      <c r="J381" s="644"/>
      <c r="K381" s="644"/>
      <c r="L381" s="644"/>
    </row>
    <row r="382" spans="1:12" s="536" customFormat="1" ht="11.25">
      <c r="A382" s="532"/>
      <c r="B382" s="533"/>
      <c r="C382" s="534"/>
      <c r="D382" s="535"/>
      <c r="E382" s="535"/>
      <c r="F382" s="535"/>
      <c r="G382" s="535"/>
      <c r="H382" s="644"/>
      <c r="I382" s="644"/>
      <c r="J382" s="644"/>
      <c r="K382" s="644"/>
      <c r="L382" s="644"/>
    </row>
    <row r="383" spans="1:12" s="536" customFormat="1" ht="11.25">
      <c r="A383" s="532"/>
      <c r="B383" s="533"/>
      <c r="C383" s="534"/>
      <c r="D383" s="535"/>
      <c r="E383" s="535"/>
      <c r="F383" s="535"/>
      <c r="G383" s="535"/>
      <c r="H383" s="644"/>
      <c r="I383" s="644"/>
      <c r="J383" s="644"/>
      <c r="K383" s="644"/>
      <c r="L383" s="644"/>
    </row>
    <row r="384" spans="1:12" s="536" customFormat="1" ht="11.25">
      <c r="A384" s="532"/>
      <c r="B384" s="533"/>
      <c r="C384" s="534"/>
      <c r="D384" s="535"/>
      <c r="E384" s="535"/>
      <c r="F384" s="535"/>
      <c r="G384" s="535"/>
      <c r="H384" s="644"/>
      <c r="I384" s="644"/>
      <c r="J384" s="644"/>
      <c r="K384" s="644"/>
      <c r="L384" s="644"/>
    </row>
    <row r="385" spans="1:12" s="536" customFormat="1" ht="11.25">
      <c r="A385" s="532"/>
      <c r="B385" s="533"/>
      <c r="C385" s="534"/>
      <c r="D385" s="535"/>
      <c r="E385" s="535"/>
      <c r="F385" s="535"/>
      <c r="G385" s="535"/>
      <c r="H385" s="644"/>
      <c r="I385" s="644"/>
      <c r="J385" s="644"/>
      <c r="K385" s="644"/>
      <c r="L385" s="644"/>
    </row>
    <row r="386" spans="1:12" s="536" customFormat="1" ht="11.25">
      <c r="A386" s="532"/>
      <c r="B386" s="533"/>
      <c r="C386" s="534"/>
      <c r="D386" s="535"/>
      <c r="E386" s="535"/>
      <c r="F386" s="535"/>
      <c r="G386" s="535"/>
      <c r="H386" s="644"/>
      <c r="I386" s="644"/>
      <c r="J386" s="644"/>
      <c r="K386" s="644"/>
      <c r="L386" s="644"/>
    </row>
    <row r="387" spans="1:12" s="536" customFormat="1" ht="11.25">
      <c r="A387" s="532"/>
      <c r="B387" s="533"/>
      <c r="C387" s="534"/>
      <c r="D387" s="535"/>
      <c r="E387" s="535"/>
      <c r="F387" s="535"/>
      <c r="G387" s="535"/>
      <c r="H387" s="644"/>
      <c r="I387" s="644"/>
      <c r="J387" s="644"/>
      <c r="K387" s="644"/>
      <c r="L387" s="644"/>
    </row>
    <row r="388" spans="1:12" s="536" customFormat="1" ht="11.25">
      <c r="A388" s="532"/>
      <c r="B388" s="533"/>
      <c r="C388" s="534"/>
      <c r="D388" s="535"/>
      <c r="E388" s="535"/>
      <c r="F388" s="535"/>
      <c r="G388" s="535"/>
      <c r="H388" s="644"/>
      <c r="I388" s="644"/>
      <c r="J388" s="644"/>
      <c r="K388" s="644"/>
      <c r="L388" s="644"/>
    </row>
    <row r="389" spans="1:12" s="536" customFormat="1" ht="11.25">
      <c r="A389" s="532"/>
      <c r="B389" s="533"/>
      <c r="C389" s="534"/>
      <c r="D389" s="535"/>
      <c r="E389" s="535"/>
      <c r="F389" s="535"/>
      <c r="G389" s="535"/>
      <c r="H389" s="644"/>
      <c r="I389" s="644"/>
      <c r="J389" s="644"/>
      <c r="K389" s="644"/>
      <c r="L389" s="644"/>
    </row>
    <row r="390" spans="1:12" s="536" customFormat="1" ht="11.25">
      <c r="A390" s="532"/>
      <c r="B390" s="533"/>
      <c r="C390" s="534"/>
      <c r="D390" s="535"/>
      <c r="E390" s="535"/>
      <c r="F390" s="535"/>
      <c r="G390" s="535"/>
      <c r="H390" s="644"/>
      <c r="I390" s="644"/>
      <c r="J390" s="644"/>
      <c r="K390" s="644"/>
      <c r="L390" s="644"/>
    </row>
    <row r="391" spans="1:12" s="536" customFormat="1" ht="11.25">
      <c r="A391" s="532"/>
      <c r="B391" s="533"/>
      <c r="C391" s="534"/>
      <c r="D391" s="535"/>
      <c r="E391" s="535"/>
      <c r="F391" s="535"/>
      <c r="G391" s="535"/>
      <c r="H391" s="644"/>
      <c r="I391" s="644"/>
      <c r="J391" s="644"/>
      <c r="K391" s="644"/>
      <c r="L391" s="644"/>
    </row>
    <row r="392" spans="1:12" s="536" customFormat="1" ht="11.25">
      <c r="A392" s="532"/>
      <c r="B392" s="533"/>
      <c r="C392" s="534"/>
      <c r="D392" s="535"/>
      <c r="E392" s="535"/>
      <c r="F392" s="535"/>
      <c r="G392" s="535"/>
      <c r="H392" s="644"/>
      <c r="I392" s="644"/>
      <c r="J392" s="644"/>
      <c r="K392" s="644"/>
      <c r="L392" s="644"/>
    </row>
    <row r="393" spans="1:12" s="536" customFormat="1" ht="11.25">
      <c r="A393" s="532"/>
      <c r="B393" s="533"/>
      <c r="C393" s="534"/>
      <c r="D393" s="535"/>
      <c r="E393" s="535"/>
      <c r="F393" s="535"/>
      <c r="G393" s="535"/>
      <c r="H393" s="644"/>
      <c r="I393" s="644"/>
      <c r="J393" s="644"/>
      <c r="K393" s="644"/>
      <c r="L393" s="644"/>
    </row>
    <row r="394" spans="1:12" s="536" customFormat="1" ht="11.25">
      <c r="A394" s="532"/>
      <c r="B394" s="533"/>
      <c r="C394" s="534"/>
      <c r="D394" s="535"/>
      <c r="E394" s="535"/>
      <c r="F394" s="535"/>
      <c r="G394" s="535"/>
      <c r="H394" s="644"/>
      <c r="I394" s="644"/>
      <c r="J394" s="644"/>
      <c r="K394" s="644"/>
      <c r="L394" s="644"/>
    </row>
    <row r="395" spans="1:12" s="536" customFormat="1" ht="11.25">
      <c r="A395" s="532"/>
      <c r="B395" s="533"/>
      <c r="C395" s="534"/>
      <c r="D395" s="535"/>
      <c r="E395" s="535"/>
      <c r="F395" s="535"/>
      <c r="G395" s="535"/>
      <c r="H395" s="644"/>
      <c r="I395" s="644"/>
      <c r="J395" s="644"/>
      <c r="K395" s="644"/>
      <c r="L395" s="644"/>
    </row>
    <row r="396" spans="1:12" s="536" customFormat="1" ht="11.25">
      <c r="A396" s="532"/>
      <c r="B396" s="533"/>
      <c r="C396" s="534"/>
      <c r="D396" s="535"/>
      <c r="E396" s="535"/>
      <c r="F396" s="535"/>
      <c r="G396" s="535"/>
      <c r="H396" s="644"/>
      <c r="I396" s="644"/>
      <c r="J396" s="644"/>
      <c r="K396" s="644"/>
      <c r="L396" s="644"/>
    </row>
    <row r="397" spans="1:12" s="536" customFormat="1" ht="11.25">
      <c r="A397" s="532"/>
      <c r="B397" s="533"/>
      <c r="C397" s="534"/>
      <c r="D397" s="535"/>
      <c r="E397" s="535"/>
      <c r="F397" s="535"/>
      <c r="G397" s="535"/>
      <c r="H397" s="644"/>
      <c r="I397" s="644"/>
      <c r="J397" s="644"/>
      <c r="K397" s="644"/>
      <c r="L397" s="644"/>
    </row>
    <row r="398" spans="1:12" s="536" customFormat="1" ht="11.25">
      <c r="A398" s="532"/>
      <c r="B398" s="533"/>
      <c r="C398" s="534"/>
      <c r="D398" s="535"/>
      <c r="E398" s="535"/>
      <c r="F398" s="535"/>
      <c r="G398" s="535"/>
      <c r="H398" s="644"/>
      <c r="I398" s="644"/>
      <c r="J398" s="644"/>
      <c r="K398" s="644"/>
      <c r="L398" s="644"/>
    </row>
    <row r="399" spans="1:12" s="536" customFormat="1" ht="11.25">
      <c r="A399" s="532"/>
      <c r="B399" s="533"/>
      <c r="C399" s="534"/>
      <c r="D399" s="535"/>
      <c r="E399" s="535"/>
      <c r="F399" s="535"/>
      <c r="G399" s="535"/>
      <c r="H399" s="644"/>
      <c r="I399" s="644"/>
      <c r="J399" s="644"/>
      <c r="K399" s="644"/>
      <c r="L399" s="644"/>
    </row>
    <row r="400" spans="1:12" s="536" customFormat="1" ht="11.25">
      <c r="A400" s="532"/>
      <c r="B400" s="533"/>
      <c r="C400" s="534"/>
      <c r="D400" s="535"/>
      <c r="E400" s="535"/>
      <c r="F400" s="535"/>
      <c r="G400" s="535"/>
      <c r="H400" s="644"/>
      <c r="I400" s="644"/>
      <c r="J400" s="644"/>
      <c r="K400" s="644"/>
      <c r="L400" s="644"/>
    </row>
    <row r="401" spans="1:12" s="536" customFormat="1" ht="11.25">
      <c r="A401" s="532"/>
      <c r="B401" s="533"/>
      <c r="C401" s="534"/>
      <c r="D401" s="535"/>
      <c r="E401" s="535"/>
      <c r="F401" s="535"/>
      <c r="G401" s="535"/>
      <c r="H401" s="644"/>
      <c r="I401" s="644"/>
      <c r="J401" s="644"/>
      <c r="K401" s="644"/>
      <c r="L401" s="644"/>
    </row>
    <row r="402" spans="1:12" s="536" customFormat="1" ht="11.25">
      <c r="A402" s="532"/>
      <c r="B402" s="533"/>
      <c r="C402" s="534"/>
      <c r="D402" s="535"/>
      <c r="E402" s="535"/>
      <c r="F402" s="535"/>
      <c r="G402" s="535"/>
      <c r="H402" s="644"/>
      <c r="I402" s="644"/>
      <c r="J402" s="644"/>
      <c r="K402" s="644"/>
      <c r="L402" s="644"/>
    </row>
    <row r="403" spans="1:12" s="536" customFormat="1" ht="11.25">
      <c r="A403" s="532"/>
      <c r="B403" s="533"/>
      <c r="C403" s="534"/>
      <c r="D403" s="535"/>
      <c r="E403" s="535"/>
      <c r="F403" s="535"/>
      <c r="G403" s="535"/>
      <c r="H403" s="644"/>
      <c r="I403" s="644"/>
      <c r="J403" s="644"/>
      <c r="K403" s="644"/>
      <c r="L403" s="644"/>
    </row>
    <row r="404" spans="1:12" s="536" customFormat="1" ht="11.25">
      <c r="A404" s="532"/>
      <c r="B404" s="533"/>
      <c r="C404" s="534"/>
      <c r="D404" s="535"/>
      <c r="E404" s="535"/>
      <c r="F404" s="535"/>
      <c r="G404" s="535"/>
      <c r="H404" s="644"/>
      <c r="I404" s="644"/>
      <c r="J404" s="644"/>
      <c r="K404" s="644"/>
      <c r="L404" s="644"/>
    </row>
    <row r="405" spans="1:12" s="536" customFormat="1" ht="11.25">
      <c r="A405" s="532"/>
      <c r="B405" s="533"/>
      <c r="C405" s="534"/>
      <c r="D405" s="535"/>
      <c r="E405" s="535"/>
      <c r="F405" s="535"/>
      <c r="G405" s="535"/>
      <c r="H405" s="644"/>
      <c r="I405" s="644"/>
      <c r="J405" s="644"/>
      <c r="K405" s="644"/>
      <c r="L405" s="644"/>
    </row>
    <row r="406" spans="1:12" s="536" customFormat="1" ht="11.25">
      <c r="A406" s="532"/>
      <c r="B406" s="533"/>
      <c r="C406" s="534"/>
      <c r="D406" s="535"/>
      <c r="E406" s="535"/>
      <c r="F406" s="535"/>
      <c r="G406" s="535"/>
      <c r="H406" s="644"/>
      <c r="I406" s="644"/>
      <c r="J406" s="644"/>
      <c r="K406" s="644"/>
      <c r="L406" s="644"/>
    </row>
    <row r="407" spans="1:12" s="536" customFormat="1" ht="11.25">
      <c r="A407" s="532"/>
      <c r="B407" s="533"/>
      <c r="C407" s="534"/>
      <c r="D407" s="535"/>
      <c r="E407" s="535"/>
      <c r="F407" s="535"/>
      <c r="G407" s="535"/>
      <c r="H407" s="644"/>
      <c r="I407" s="644"/>
      <c r="J407" s="644"/>
      <c r="K407" s="644"/>
      <c r="L407" s="644"/>
    </row>
    <row r="408" spans="1:12" s="536" customFormat="1" ht="11.25">
      <c r="A408" s="532"/>
      <c r="B408" s="533"/>
      <c r="C408" s="534"/>
      <c r="D408" s="535"/>
      <c r="E408" s="535"/>
      <c r="F408" s="535"/>
      <c r="G408" s="535"/>
      <c r="H408" s="644"/>
      <c r="I408" s="644"/>
      <c r="J408" s="644"/>
      <c r="K408" s="644"/>
      <c r="L408" s="644"/>
    </row>
    <row r="409" spans="1:12" s="536" customFormat="1" ht="11.25">
      <c r="A409" s="532"/>
      <c r="B409" s="533"/>
      <c r="C409" s="534"/>
      <c r="D409" s="535"/>
      <c r="E409" s="535"/>
      <c r="F409" s="535"/>
      <c r="G409" s="535"/>
      <c r="H409" s="644"/>
      <c r="I409" s="644"/>
      <c r="J409" s="644"/>
      <c r="K409" s="644"/>
      <c r="L409" s="644"/>
    </row>
    <row r="410" spans="1:12" s="536" customFormat="1" ht="11.25">
      <c r="A410" s="532"/>
      <c r="B410" s="533"/>
      <c r="C410" s="534"/>
      <c r="D410" s="535"/>
      <c r="E410" s="535"/>
      <c r="F410" s="535"/>
      <c r="G410" s="535"/>
      <c r="H410" s="644"/>
      <c r="I410" s="644"/>
      <c r="J410" s="644"/>
      <c r="K410" s="644"/>
      <c r="L410" s="644"/>
    </row>
    <row r="411" spans="1:12" s="536" customFormat="1" ht="11.25">
      <c r="A411" s="532"/>
      <c r="B411" s="533"/>
      <c r="C411" s="534"/>
      <c r="D411" s="535"/>
      <c r="E411" s="535"/>
      <c r="F411" s="535"/>
      <c r="G411" s="535"/>
      <c r="H411" s="644"/>
      <c r="I411" s="644"/>
      <c r="J411" s="644"/>
      <c r="K411" s="644"/>
      <c r="L411" s="644"/>
    </row>
    <row r="412" spans="1:12" s="536" customFormat="1" ht="11.25">
      <c r="A412" s="532"/>
      <c r="B412" s="533"/>
      <c r="C412" s="534"/>
      <c r="D412" s="535"/>
      <c r="E412" s="535"/>
      <c r="F412" s="535"/>
      <c r="G412" s="535"/>
      <c r="H412" s="644"/>
      <c r="I412" s="644"/>
      <c r="J412" s="644"/>
      <c r="K412" s="644"/>
      <c r="L412" s="644"/>
    </row>
    <row r="413" spans="1:12" s="536" customFormat="1" ht="11.25">
      <c r="A413" s="532"/>
      <c r="B413" s="533"/>
      <c r="C413" s="534"/>
      <c r="D413" s="535"/>
      <c r="E413" s="535"/>
      <c r="F413" s="535"/>
      <c r="G413" s="535"/>
      <c r="H413" s="644"/>
      <c r="I413" s="644"/>
      <c r="J413" s="644"/>
      <c r="K413" s="644"/>
      <c r="L413" s="644"/>
    </row>
    <row r="414" spans="1:12" s="536" customFormat="1" ht="11.25">
      <c r="A414" s="532"/>
      <c r="B414" s="533"/>
      <c r="C414" s="534"/>
      <c r="D414" s="535"/>
      <c r="E414" s="535"/>
      <c r="F414" s="535"/>
      <c r="G414" s="535"/>
      <c r="H414" s="644"/>
      <c r="I414" s="644"/>
      <c r="J414" s="644"/>
      <c r="K414" s="644"/>
      <c r="L414" s="644"/>
    </row>
    <row r="415" spans="1:12" s="536" customFormat="1" ht="11.25">
      <c r="A415" s="532"/>
      <c r="B415" s="533"/>
      <c r="C415" s="534"/>
      <c r="D415" s="535"/>
      <c r="E415" s="535"/>
      <c r="F415" s="535"/>
      <c r="G415" s="535"/>
      <c r="H415" s="644"/>
      <c r="I415" s="644"/>
      <c r="J415" s="644"/>
      <c r="K415" s="644"/>
      <c r="L415" s="644"/>
    </row>
    <row r="416" spans="1:12" s="536" customFormat="1" ht="11.25">
      <c r="A416" s="532"/>
      <c r="B416" s="533"/>
      <c r="C416" s="534"/>
      <c r="D416" s="535"/>
      <c r="E416" s="535"/>
      <c r="F416" s="535"/>
      <c r="G416" s="535"/>
      <c r="H416" s="644"/>
      <c r="I416" s="644"/>
      <c r="J416" s="644"/>
      <c r="K416" s="644"/>
      <c r="L416" s="644"/>
    </row>
    <row r="417" spans="1:12" s="536" customFormat="1" ht="11.25">
      <c r="A417" s="532"/>
      <c r="B417" s="533"/>
      <c r="C417" s="534"/>
      <c r="D417" s="535"/>
      <c r="E417" s="535"/>
      <c r="F417" s="535"/>
      <c r="G417" s="535"/>
      <c r="H417" s="644"/>
      <c r="I417" s="644"/>
      <c r="J417" s="644"/>
      <c r="K417" s="644"/>
      <c r="L417" s="644"/>
    </row>
    <row r="418" spans="1:12" s="536" customFormat="1" ht="11.25">
      <c r="A418" s="532"/>
      <c r="B418" s="533"/>
      <c r="C418" s="534"/>
      <c r="D418" s="535"/>
      <c r="E418" s="535"/>
      <c r="F418" s="535"/>
      <c r="G418" s="535"/>
      <c r="H418" s="644"/>
      <c r="I418" s="644"/>
      <c r="J418" s="644"/>
      <c r="K418" s="644"/>
      <c r="L418" s="644"/>
    </row>
    <row r="419" spans="1:12" s="536" customFormat="1" ht="11.25">
      <c r="A419" s="532"/>
      <c r="B419" s="533"/>
      <c r="C419" s="534"/>
      <c r="D419" s="535"/>
      <c r="E419" s="535"/>
      <c r="F419" s="535"/>
      <c r="G419" s="535"/>
      <c r="H419" s="644"/>
      <c r="I419" s="644"/>
      <c r="J419" s="644"/>
      <c r="K419" s="644"/>
      <c r="L419" s="644"/>
    </row>
    <row r="420" spans="1:12" s="536" customFormat="1" ht="11.25">
      <c r="A420" s="532"/>
      <c r="B420" s="533"/>
      <c r="C420" s="534"/>
      <c r="D420" s="535"/>
      <c r="E420" s="535"/>
      <c r="F420" s="535"/>
      <c r="G420" s="535"/>
      <c r="H420" s="644"/>
      <c r="I420" s="644"/>
      <c r="J420" s="644"/>
      <c r="K420" s="644"/>
      <c r="L420" s="644"/>
    </row>
    <row r="421" spans="1:12" s="536" customFormat="1" ht="11.25">
      <c r="A421" s="532"/>
      <c r="B421" s="533"/>
      <c r="C421" s="534"/>
      <c r="D421" s="535"/>
      <c r="E421" s="535"/>
      <c r="F421" s="535"/>
      <c r="G421" s="535"/>
      <c r="H421" s="644"/>
      <c r="I421" s="644"/>
      <c r="J421" s="644"/>
      <c r="K421" s="644"/>
      <c r="L421" s="644"/>
    </row>
    <row r="422" spans="1:12" s="536" customFormat="1" ht="11.25">
      <c r="A422" s="532"/>
      <c r="B422" s="533"/>
      <c r="C422" s="534"/>
      <c r="D422" s="535"/>
      <c r="E422" s="535"/>
      <c r="F422" s="535"/>
      <c r="G422" s="535"/>
      <c r="H422" s="644"/>
      <c r="I422" s="644"/>
      <c r="J422" s="644"/>
      <c r="K422" s="644"/>
      <c r="L422" s="644"/>
    </row>
    <row r="423" spans="1:12" s="536" customFormat="1" ht="11.25">
      <c r="A423" s="532"/>
      <c r="B423" s="533"/>
      <c r="C423" s="534"/>
      <c r="D423" s="535"/>
      <c r="E423" s="535"/>
      <c r="F423" s="535"/>
      <c r="G423" s="535"/>
      <c r="H423" s="644"/>
      <c r="I423" s="644"/>
      <c r="J423" s="644"/>
      <c r="K423" s="644"/>
      <c r="L423" s="644"/>
    </row>
    <row r="424" spans="1:12" s="536" customFormat="1" ht="11.25">
      <c r="A424" s="532"/>
      <c r="B424" s="533"/>
      <c r="C424" s="534"/>
      <c r="D424" s="535"/>
      <c r="E424" s="535"/>
      <c r="F424" s="535"/>
      <c r="G424" s="535"/>
      <c r="H424" s="644"/>
      <c r="I424" s="644"/>
      <c r="J424" s="644"/>
      <c r="K424" s="644"/>
      <c r="L424" s="644"/>
    </row>
    <row r="425" spans="1:12" s="536" customFormat="1" ht="11.25">
      <c r="A425" s="532"/>
      <c r="B425" s="533"/>
      <c r="C425" s="534"/>
      <c r="D425" s="535"/>
      <c r="E425" s="535"/>
      <c r="F425" s="535"/>
      <c r="G425" s="535"/>
      <c r="H425" s="644"/>
      <c r="I425" s="644"/>
      <c r="J425" s="644"/>
      <c r="K425" s="644"/>
      <c r="L425" s="644"/>
    </row>
    <row r="426" spans="1:12" s="536" customFormat="1" ht="11.25">
      <c r="A426" s="532"/>
      <c r="B426" s="533"/>
      <c r="C426" s="534"/>
      <c r="D426" s="535"/>
      <c r="E426" s="535"/>
      <c r="F426" s="535"/>
      <c r="G426" s="535"/>
      <c r="H426" s="644"/>
      <c r="I426" s="644"/>
      <c r="J426" s="644"/>
      <c r="K426" s="644"/>
      <c r="L426" s="644"/>
    </row>
    <row r="427" spans="1:12" s="536" customFormat="1" ht="11.25">
      <c r="A427" s="532"/>
      <c r="B427" s="533"/>
      <c r="C427" s="534"/>
      <c r="D427" s="535"/>
      <c r="E427" s="535"/>
      <c r="F427" s="535"/>
      <c r="G427" s="535"/>
      <c r="H427" s="644"/>
      <c r="I427" s="644"/>
      <c r="J427" s="644"/>
      <c r="K427" s="644"/>
      <c r="L427" s="644"/>
    </row>
    <row r="428" spans="1:12" s="536" customFormat="1" ht="11.25">
      <c r="A428" s="532"/>
      <c r="B428" s="533"/>
      <c r="C428" s="534"/>
      <c r="D428" s="535"/>
      <c r="E428" s="535"/>
      <c r="F428" s="535"/>
      <c r="G428" s="535"/>
      <c r="H428" s="644"/>
      <c r="I428" s="644"/>
      <c r="J428" s="644"/>
      <c r="K428" s="644"/>
      <c r="L428" s="644"/>
    </row>
    <row r="429" spans="1:12" s="536" customFormat="1" ht="11.25">
      <c r="A429" s="532"/>
      <c r="B429" s="533"/>
      <c r="C429" s="534"/>
      <c r="D429" s="535"/>
      <c r="E429" s="535"/>
      <c r="F429" s="535"/>
      <c r="G429" s="535"/>
      <c r="H429" s="644"/>
      <c r="I429" s="644"/>
      <c r="J429" s="644"/>
      <c r="K429" s="644"/>
      <c r="L429" s="644"/>
    </row>
    <row r="430" spans="1:12" s="536" customFormat="1" ht="11.25">
      <c r="A430" s="532"/>
      <c r="B430" s="533"/>
      <c r="C430" s="534"/>
      <c r="D430" s="535"/>
      <c r="E430" s="535"/>
      <c r="F430" s="535"/>
      <c r="G430" s="535"/>
      <c r="H430" s="644"/>
      <c r="I430" s="644"/>
      <c r="J430" s="644"/>
      <c r="K430" s="644"/>
      <c r="L430" s="644"/>
    </row>
    <row r="431" spans="1:12" s="536" customFormat="1" ht="11.25">
      <c r="A431" s="532"/>
      <c r="B431" s="533"/>
      <c r="C431" s="534"/>
      <c r="D431" s="535"/>
      <c r="E431" s="535"/>
      <c r="F431" s="535"/>
      <c r="G431" s="535"/>
      <c r="H431" s="644"/>
      <c r="I431" s="644"/>
      <c r="J431" s="644"/>
      <c r="K431" s="644"/>
      <c r="L431" s="644"/>
    </row>
    <row r="432" spans="1:12" s="536" customFormat="1" ht="11.25">
      <c r="A432" s="532"/>
      <c r="B432" s="533"/>
      <c r="C432" s="534"/>
      <c r="D432" s="535"/>
      <c r="E432" s="535"/>
      <c r="F432" s="535"/>
      <c r="G432" s="535"/>
      <c r="H432" s="644"/>
      <c r="I432" s="644"/>
      <c r="J432" s="644"/>
      <c r="K432" s="644"/>
      <c r="L432" s="644"/>
    </row>
    <row r="433" spans="1:12" s="536" customFormat="1" ht="11.25">
      <c r="A433" s="532"/>
      <c r="B433" s="533"/>
      <c r="C433" s="534"/>
      <c r="D433" s="535"/>
      <c r="E433" s="535"/>
      <c r="F433" s="535"/>
      <c r="G433" s="535"/>
      <c r="H433" s="644"/>
      <c r="I433" s="644"/>
      <c r="J433" s="644"/>
      <c r="K433" s="644"/>
      <c r="L433" s="644"/>
    </row>
    <row r="434" spans="1:12" s="536" customFormat="1" ht="11.25">
      <c r="A434" s="532"/>
      <c r="B434" s="533"/>
      <c r="C434" s="534"/>
      <c r="D434" s="535"/>
      <c r="E434" s="535"/>
      <c r="F434" s="535"/>
      <c r="G434" s="535"/>
      <c r="H434" s="644"/>
      <c r="I434" s="644"/>
      <c r="J434" s="644"/>
      <c r="K434" s="644"/>
      <c r="L434" s="644"/>
    </row>
    <row r="435" spans="1:12" s="536" customFormat="1" ht="11.25">
      <c r="A435" s="532"/>
      <c r="B435" s="533"/>
      <c r="C435" s="534"/>
      <c r="D435" s="535"/>
      <c r="E435" s="535"/>
      <c r="F435" s="535"/>
      <c r="G435" s="535"/>
      <c r="H435" s="644"/>
      <c r="I435" s="644"/>
      <c r="J435" s="644"/>
      <c r="K435" s="644"/>
      <c r="L435" s="644"/>
    </row>
    <row r="436" spans="1:12" s="536" customFormat="1" ht="11.25">
      <c r="A436" s="532"/>
      <c r="B436" s="533"/>
      <c r="C436" s="534"/>
      <c r="D436" s="535"/>
      <c r="E436" s="535"/>
      <c r="F436" s="535"/>
      <c r="G436" s="535"/>
      <c r="H436" s="644"/>
      <c r="I436" s="644"/>
      <c r="J436" s="644"/>
      <c r="K436" s="644"/>
      <c r="L436" s="644"/>
    </row>
    <row r="437" spans="1:12" s="536" customFormat="1" ht="11.25">
      <c r="A437" s="532"/>
      <c r="B437" s="533"/>
      <c r="C437" s="534"/>
      <c r="D437" s="535"/>
      <c r="E437" s="535"/>
      <c r="F437" s="535"/>
      <c r="G437" s="535"/>
      <c r="H437" s="644"/>
      <c r="I437" s="644"/>
      <c r="J437" s="644"/>
      <c r="K437" s="644"/>
      <c r="L437" s="644"/>
    </row>
    <row r="438" spans="1:12" s="536" customFormat="1" ht="11.25">
      <c r="A438" s="532"/>
      <c r="B438" s="533"/>
      <c r="C438" s="534"/>
      <c r="D438" s="535"/>
      <c r="E438" s="535"/>
      <c r="F438" s="535"/>
      <c r="G438" s="535"/>
      <c r="H438" s="644"/>
      <c r="I438" s="644"/>
      <c r="J438" s="644"/>
      <c r="K438" s="644"/>
      <c r="L438" s="644"/>
    </row>
    <row r="439" spans="1:12" s="536" customFormat="1" ht="11.25">
      <c r="A439" s="532"/>
      <c r="B439" s="533"/>
      <c r="C439" s="534"/>
      <c r="D439" s="535"/>
      <c r="E439" s="535"/>
      <c r="F439" s="535"/>
      <c r="G439" s="535"/>
      <c r="H439" s="644"/>
      <c r="I439" s="644"/>
      <c r="J439" s="644"/>
      <c r="K439" s="644"/>
      <c r="L439" s="644"/>
    </row>
    <row r="440" spans="1:12" s="536" customFormat="1" ht="11.25">
      <c r="A440" s="532"/>
      <c r="B440" s="533"/>
      <c r="C440" s="534"/>
      <c r="D440" s="535"/>
      <c r="E440" s="535"/>
      <c r="F440" s="535"/>
      <c r="G440" s="535"/>
      <c r="H440" s="644"/>
      <c r="I440" s="644"/>
      <c r="J440" s="644"/>
      <c r="K440" s="644"/>
      <c r="L440" s="644"/>
    </row>
    <row r="441" spans="1:12" s="536" customFormat="1" ht="11.25">
      <c r="A441" s="532"/>
      <c r="B441" s="533"/>
      <c r="C441" s="534"/>
      <c r="D441" s="535"/>
      <c r="E441" s="535"/>
      <c r="F441" s="535"/>
      <c r="G441" s="535"/>
      <c r="H441" s="644"/>
      <c r="I441" s="644"/>
      <c r="J441" s="644"/>
      <c r="K441" s="644"/>
      <c r="L441" s="644"/>
    </row>
    <row r="442" spans="1:12" s="536" customFormat="1" ht="11.25">
      <c r="A442" s="532"/>
      <c r="B442" s="533"/>
      <c r="C442" s="534"/>
      <c r="D442" s="535"/>
      <c r="E442" s="535"/>
      <c r="F442" s="535"/>
      <c r="G442" s="535"/>
      <c r="H442" s="644"/>
      <c r="I442" s="644"/>
      <c r="J442" s="644"/>
      <c r="K442" s="644"/>
      <c r="L442" s="644"/>
    </row>
    <row r="443" spans="1:12" s="536" customFormat="1" ht="11.25">
      <c r="A443" s="532"/>
      <c r="B443" s="533"/>
      <c r="C443" s="534"/>
      <c r="D443" s="535"/>
      <c r="E443" s="535"/>
      <c r="F443" s="535"/>
      <c r="G443" s="535"/>
      <c r="H443" s="644"/>
      <c r="I443" s="644"/>
      <c r="J443" s="644"/>
      <c r="K443" s="644"/>
      <c r="L443" s="644"/>
    </row>
    <row r="444" spans="1:12" s="536" customFormat="1" ht="11.25">
      <c r="A444" s="532"/>
      <c r="B444" s="533"/>
      <c r="C444" s="534"/>
      <c r="D444" s="535"/>
      <c r="E444" s="535"/>
      <c r="F444" s="535"/>
      <c r="G444" s="535"/>
      <c r="H444" s="644"/>
      <c r="I444" s="644"/>
      <c r="J444" s="644"/>
      <c r="K444" s="644"/>
      <c r="L444" s="644"/>
    </row>
    <row r="445" spans="1:12" s="536" customFormat="1" ht="11.25">
      <c r="A445" s="532"/>
      <c r="B445" s="533"/>
      <c r="C445" s="534"/>
      <c r="D445" s="535"/>
      <c r="E445" s="535"/>
      <c r="F445" s="535"/>
      <c r="G445" s="535"/>
      <c r="H445" s="644"/>
      <c r="I445" s="644"/>
      <c r="J445" s="644"/>
      <c r="K445" s="644"/>
      <c r="L445" s="644"/>
    </row>
    <row r="446" spans="1:12" s="536" customFormat="1" ht="11.25">
      <c r="A446" s="532"/>
      <c r="B446" s="533"/>
      <c r="C446" s="534"/>
      <c r="D446" s="535"/>
      <c r="E446" s="535"/>
      <c r="F446" s="535"/>
      <c r="G446" s="535"/>
      <c r="H446" s="644"/>
      <c r="I446" s="644"/>
      <c r="J446" s="644"/>
      <c r="K446" s="644"/>
      <c r="L446" s="644"/>
    </row>
    <row r="447" spans="1:12" s="536" customFormat="1" ht="11.25">
      <c r="A447" s="532"/>
      <c r="B447" s="533"/>
      <c r="C447" s="534"/>
      <c r="D447" s="535"/>
      <c r="E447" s="535"/>
      <c r="F447" s="535"/>
      <c r="G447" s="535"/>
      <c r="H447" s="644"/>
      <c r="I447" s="644"/>
      <c r="J447" s="644"/>
      <c r="K447" s="644"/>
      <c r="L447" s="644"/>
    </row>
    <row r="448" spans="1:12" s="536" customFormat="1" ht="11.25">
      <c r="A448" s="532"/>
      <c r="B448" s="533"/>
      <c r="C448" s="534"/>
      <c r="D448" s="535"/>
      <c r="E448" s="535"/>
      <c r="F448" s="535"/>
      <c r="G448" s="535"/>
      <c r="H448" s="644"/>
      <c r="I448" s="644"/>
      <c r="J448" s="644"/>
      <c r="K448" s="644"/>
      <c r="L448" s="644"/>
    </row>
    <row r="449" spans="1:12" s="536" customFormat="1" ht="11.25">
      <c r="A449" s="532"/>
      <c r="B449" s="533"/>
      <c r="C449" s="534"/>
      <c r="D449" s="535"/>
      <c r="E449" s="535"/>
      <c r="F449" s="535"/>
      <c r="G449" s="535"/>
      <c r="H449" s="644"/>
      <c r="I449" s="644"/>
      <c r="J449" s="644"/>
      <c r="K449" s="644"/>
      <c r="L449" s="644"/>
    </row>
    <row r="450" spans="1:12" s="536" customFormat="1" ht="11.25">
      <c r="A450" s="532"/>
      <c r="B450" s="533"/>
      <c r="C450" s="534"/>
      <c r="D450" s="535"/>
      <c r="E450" s="535"/>
      <c r="F450" s="535"/>
      <c r="G450" s="535"/>
      <c r="H450" s="644"/>
      <c r="I450" s="644"/>
      <c r="J450" s="644"/>
      <c r="K450" s="644"/>
      <c r="L450" s="644"/>
    </row>
    <row r="451" spans="1:12" s="536" customFormat="1" ht="11.25">
      <c r="A451" s="532"/>
      <c r="B451" s="533"/>
      <c r="C451" s="534"/>
      <c r="D451" s="535"/>
      <c r="E451" s="535"/>
      <c r="F451" s="535"/>
      <c r="G451" s="535"/>
      <c r="H451" s="644"/>
      <c r="I451" s="644"/>
      <c r="J451" s="644"/>
      <c r="K451" s="644"/>
      <c r="L451" s="644"/>
    </row>
    <row r="452" spans="1:12" s="536" customFormat="1" ht="11.25">
      <c r="A452" s="532"/>
      <c r="B452" s="533"/>
      <c r="C452" s="534"/>
      <c r="D452" s="535"/>
      <c r="E452" s="535"/>
      <c r="F452" s="535"/>
      <c r="G452" s="535"/>
      <c r="H452" s="644"/>
      <c r="I452" s="644"/>
      <c r="J452" s="644"/>
      <c r="K452" s="644"/>
      <c r="L452" s="644"/>
    </row>
    <row r="453" spans="1:12" s="536" customFormat="1" ht="11.25">
      <c r="A453" s="532"/>
      <c r="B453" s="533"/>
      <c r="C453" s="534"/>
      <c r="D453" s="535"/>
      <c r="E453" s="535"/>
      <c r="F453" s="535"/>
      <c r="G453" s="535"/>
      <c r="H453" s="644"/>
      <c r="I453" s="644"/>
      <c r="J453" s="644"/>
      <c r="K453" s="644"/>
      <c r="L453" s="644"/>
    </row>
    <row r="454" spans="1:12" s="536" customFormat="1" ht="11.25">
      <c r="A454" s="532"/>
      <c r="B454" s="533"/>
      <c r="C454" s="534"/>
      <c r="D454" s="535"/>
      <c r="E454" s="535"/>
      <c r="F454" s="535"/>
      <c r="G454" s="535"/>
      <c r="H454" s="644"/>
      <c r="I454" s="644"/>
      <c r="J454" s="644"/>
      <c r="K454" s="644"/>
      <c r="L454" s="644"/>
    </row>
    <row r="455" spans="1:12" s="536" customFormat="1" ht="11.25">
      <c r="A455" s="532"/>
      <c r="B455" s="533"/>
      <c r="C455" s="534"/>
      <c r="D455" s="535"/>
      <c r="E455" s="535"/>
      <c r="F455" s="535"/>
      <c r="G455" s="535"/>
      <c r="H455" s="644"/>
      <c r="I455" s="644"/>
      <c r="J455" s="644"/>
      <c r="K455" s="644"/>
      <c r="L455" s="644"/>
    </row>
    <row r="456" spans="1:12" s="536" customFormat="1" ht="11.25">
      <c r="A456" s="532"/>
      <c r="B456" s="533"/>
      <c r="C456" s="534"/>
      <c r="D456" s="535"/>
      <c r="E456" s="535"/>
      <c r="F456" s="535"/>
      <c r="G456" s="535"/>
      <c r="H456" s="644"/>
      <c r="I456" s="644"/>
      <c r="J456" s="644"/>
      <c r="K456" s="644"/>
      <c r="L456" s="644"/>
    </row>
    <row r="457" spans="1:12" s="536" customFormat="1" ht="11.25">
      <c r="A457" s="532"/>
      <c r="B457" s="533"/>
      <c r="C457" s="534"/>
      <c r="D457" s="535"/>
      <c r="E457" s="535"/>
      <c r="F457" s="535"/>
      <c r="G457" s="535"/>
      <c r="H457" s="644"/>
      <c r="I457" s="644"/>
      <c r="J457" s="644"/>
      <c r="K457" s="644"/>
      <c r="L457" s="644"/>
    </row>
    <row r="458" spans="1:12" s="536" customFormat="1" ht="11.25">
      <c r="A458" s="532"/>
      <c r="B458" s="533"/>
      <c r="C458" s="534"/>
      <c r="D458" s="535"/>
      <c r="E458" s="535"/>
      <c r="F458" s="535"/>
      <c r="G458" s="535"/>
      <c r="H458" s="644"/>
      <c r="I458" s="644"/>
      <c r="J458" s="644"/>
      <c r="K458" s="644"/>
      <c r="L458" s="644"/>
    </row>
    <row r="459" spans="1:12" s="536" customFormat="1" ht="11.25">
      <c r="A459" s="532"/>
      <c r="B459" s="533"/>
      <c r="C459" s="534"/>
      <c r="D459" s="535"/>
      <c r="E459" s="535"/>
      <c r="F459" s="535"/>
      <c r="G459" s="535"/>
      <c r="H459" s="644"/>
      <c r="I459" s="644"/>
      <c r="J459" s="644"/>
      <c r="K459" s="644"/>
      <c r="L459" s="644"/>
    </row>
    <row r="460" spans="1:12" s="536" customFormat="1" ht="11.25">
      <c r="A460" s="532"/>
      <c r="B460" s="533"/>
      <c r="C460" s="534"/>
      <c r="D460" s="535"/>
      <c r="E460" s="535"/>
      <c r="F460" s="535"/>
      <c r="G460" s="535"/>
      <c r="H460" s="644"/>
      <c r="I460" s="644"/>
      <c r="J460" s="644"/>
      <c r="K460" s="644"/>
      <c r="L460" s="644"/>
    </row>
    <row r="461" spans="1:12" s="536" customFormat="1" ht="11.25">
      <c r="A461" s="532"/>
      <c r="B461" s="533"/>
      <c r="C461" s="534"/>
      <c r="D461" s="535"/>
      <c r="E461" s="535"/>
      <c r="F461" s="535"/>
      <c r="G461" s="535"/>
      <c r="H461" s="644"/>
      <c r="I461" s="644"/>
      <c r="J461" s="644"/>
      <c r="K461" s="644"/>
      <c r="L461" s="644"/>
    </row>
    <row r="462" spans="1:12" s="536" customFormat="1" ht="11.25">
      <c r="A462" s="532"/>
      <c r="B462" s="533"/>
      <c r="C462" s="534"/>
      <c r="D462" s="535"/>
      <c r="E462" s="535"/>
      <c r="F462" s="535"/>
      <c r="G462" s="535"/>
      <c r="H462" s="644"/>
      <c r="I462" s="644"/>
      <c r="J462" s="644"/>
      <c r="K462" s="644"/>
      <c r="L462" s="644"/>
    </row>
    <row r="463" spans="1:12" s="536" customFormat="1" ht="11.25">
      <c r="A463" s="532"/>
      <c r="B463" s="533"/>
      <c r="C463" s="534"/>
      <c r="D463" s="535"/>
      <c r="E463" s="535"/>
      <c r="F463" s="535"/>
      <c r="G463" s="535"/>
      <c r="H463" s="644"/>
      <c r="I463" s="644"/>
      <c r="J463" s="644"/>
      <c r="K463" s="644"/>
      <c r="L463" s="644"/>
    </row>
    <row r="464" spans="1:12" s="536" customFormat="1" ht="11.25">
      <c r="A464" s="532"/>
      <c r="B464" s="533"/>
      <c r="C464" s="534"/>
      <c r="D464" s="535"/>
      <c r="E464" s="535"/>
      <c r="F464" s="535"/>
      <c r="G464" s="535"/>
      <c r="H464" s="644"/>
      <c r="I464" s="644"/>
      <c r="J464" s="644"/>
      <c r="K464" s="644"/>
      <c r="L464" s="644"/>
    </row>
    <row r="465" spans="1:12" s="536" customFormat="1" ht="11.25">
      <c r="A465" s="532"/>
      <c r="B465" s="533"/>
      <c r="C465" s="534"/>
      <c r="D465" s="535"/>
      <c r="E465" s="535"/>
      <c r="F465" s="535"/>
      <c r="G465" s="535"/>
      <c r="H465" s="644"/>
      <c r="I465" s="644"/>
      <c r="J465" s="644"/>
      <c r="K465" s="644"/>
      <c r="L465" s="644"/>
    </row>
    <row r="466" spans="1:12" s="536" customFormat="1" ht="11.25">
      <c r="A466" s="532"/>
      <c r="B466" s="533"/>
      <c r="C466" s="534"/>
      <c r="D466" s="535"/>
      <c r="E466" s="535"/>
      <c r="F466" s="535"/>
      <c r="G466" s="535"/>
      <c r="H466" s="644"/>
      <c r="I466" s="644"/>
      <c r="J466" s="644"/>
      <c r="K466" s="644"/>
      <c r="L466" s="644"/>
    </row>
    <row r="467" spans="1:12" s="536" customFormat="1" ht="11.25">
      <c r="A467" s="532"/>
      <c r="B467" s="533"/>
      <c r="C467" s="534"/>
      <c r="D467" s="535"/>
      <c r="E467" s="535"/>
      <c r="F467" s="535"/>
      <c r="G467" s="535"/>
      <c r="H467" s="644"/>
      <c r="I467" s="644"/>
      <c r="J467" s="644"/>
      <c r="K467" s="644"/>
      <c r="L467" s="644"/>
    </row>
    <row r="468" spans="1:12" s="536" customFormat="1" ht="11.25">
      <c r="A468" s="532"/>
      <c r="B468" s="533"/>
      <c r="C468" s="534"/>
      <c r="D468" s="535"/>
      <c r="E468" s="535"/>
      <c r="F468" s="535"/>
      <c r="G468" s="535"/>
      <c r="H468" s="644"/>
      <c r="I468" s="644"/>
      <c r="J468" s="644"/>
      <c r="K468" s="644"/>
      <c r="L468" s="644"/>
    </row>
    <row r="469" spans="1:12" s="536" customFormat="1" ht="11.25">
      <c r="A469" s="532"/>
      <c r="B469" s="533"/>
      <c r="C469" s="534"/>
      <c r="D469" s="535"/>
      <c r="E469" s="535"/>
      <c r="F469" s="535"/>
      <c r="G469" s="535"/>
      <c r="H469" s="644"/>
      <c r="I469" s="644"/>
      <c r="J469" s="644"/>
      <c r="K469" s="644"/>
      <c r="L469" s="644"/>
    </row>
    <row r="470" spans="1:12" s="536" customFormat="1" ht="11.25">
      <c r="A470" s="532"/>
      <c r="B470" s="533"/>
      <c r="C470" s="534"/>
      <c r="D470" s="535"/>
      <c r="E470" s="535"/>
      <c r="F470" s="535"/>
      <c r="G470" s="535"/>
      <c r="H470" s="644"/>
      <c r="I470" s="644"/>
      <c r="J470" s="644"/>
      <c r="K470" s="644"/>
      <c r="L470" s="644"/>
    </row>
    <row r="471" spans="1:12" s="536" customFormat="1" ht="11.25">
      <c r="A471" s="532"/>
      <c r="B471" s="533"/>
      <c r="C471" s="534"/>
      <c r="D471" s="535"/>
      <c r="E471" s="535"/>
      <c r="F471" s="535"/>
      <c r="G471" s="535"/>
      <c r="H471" s="644"/>
      <c r="I471" s="644"/>
      <c r="J471" s="644"/>
      <c r="K471" s="644"/>
      <c r="L471" s="644"/>
    </row>
    <row r="472" spans="1:12" s="536" customFormat="1" ht="11.25">
      <c r="A472" s="532"/>
      <c r="B472" s="533"/>
      <c r="C472" s="534"/>
      <c r="D472" s="535"/>
      <c r="E472" s="535"/>
      <c r="F472" s="535"/>
      <c r="G472" s="535"/>
      <c r="H472" s="644"/>
      <c r="I472" s="644"/>
      <c r="J472" s="644"/>
      <c r="K472" s="644"/>
      <c r="L472" s="644"/>
    </row>
    <row r="473" spans="1:12" s="536" customFormat="1" ht="11.25">
      <c r="A473" s="532"/>
      <c r="B473" s="533"/>
      <c r="C473" s="534"/>
      <c r="D473" s="535"/>
      <c r="E473" s="535"/>
      <c r="F473" s="535"/>
      <c r="G473" s="535"/>
      <c r="H473" s="644"/>
      <c r="I473" s="644"/>
      <c r="J473" s="644"/>
      <c r="K473" s="644"/>
      <c r="L473" s="644"/>
    </row>
    <row r="474" spans="1:12" s="536" customFormat="1" ht="11.25">
      <c r="A474" s="532"/>
      <c r="B474" s="533"/>
      <c r="C474" s="534"/>
      <c r="D474" s="535"/>
      <c r="E474" s="535"/>
      <c r="F474" s="535"/>
      <c r="G474" s="535"/>
      <c r="H474" s="644"/>
      <c r="I474" s="644"/>
      <c r="J474" s="644"/>
      <c r="K474" s="644"/>
      <c r="L474" s="644"/>
    </row>
    <row r="475" spans="1:12" s="536" customFormat="1" ht="11.25">
      <c r="A475" s="532"/>
      <c r="B475" s="533"/>
      <c r="C475" s="534"/>
      <c r="D475" s="535"/>
      <c r="E475" s="535"/>
      <c r="F475" s="535"/>
      <c r="G475" s="535"/>
      <c r="H475" s="644"/>
      <c r="I475" s="644"/>
      <c r="J475" s="644"/>
      <c r="K475" s="644"/>
      <c r="L475" s="644"/>
    </row>
    <row r="476" spans="1:12" s="536" customFormat="1" ht="11.25">
      <c r="A476" s="532"/>
      <c r="B476" s="533"/>
      <c r="C476" s="534"/>
      <c r="D476" s="535"/>
      <c r="E476" s="535"/>
      <c r="F476" s="535"/>
      <c r="G476" s="535"/>
      <c r="H476" s="644"/>
      <c r="I476" s="644"/>
      <c r="J476" s="644"/>
      <c r="K476" s="644"/>
      <c r="L476" s="644"/>
    </row>
    <row r="477" spans="1:12" s="536" customFormat="1" ht="11.25">
      <c r="A477" s="532"/>
      <c r="B477" s="533"/>
      <c r="C477" s="534"/>
      <c r="D477" s="535"/>
      <c r="E477" s="535"/>
      <c r="F477" s="535"/>
      <c r="G477" s="535"/>
      <c r="H477" s="644"/>
      <c r="I477" s="644"/>
      <c r="J477" s="644"/>
      <c r="K477" s="644"/>
      <c r="L477" s="644"/>
    </row>
    <row r="478" spans="1:12" s="536" customFormat="1" ht="11.25">
      <c r="A478" s="532"/>
      <c r="B478" s="533"/>
      <c r="C478" s="534"/>
      <c r="D478" s="535"/>
      <c r="E478" s="535"/>
      <c r="F478" s="535"/>
      <c r="G478" s="535"/>
      <c r="H478" s="644"/>
      <c r="I478" s="644"/>
      <c r="J478" s="644"/>
      <c r="K478" s="644"/>
      <c r="L478" s="644"/>
    </row>
    <row r="479" spans="1:12" s="536" customFormat="1" ht="11.25">
      <c r="A479" s="532"/>
      <c r="B479" s="533"/>
      <c r="C479" s="534"/>
      <c r="D479" s="535"/>
      <c r="E479" s="535"/>
      <c r="F479" s="535"/>
      <c r="G479" s="535"/>
      <c r="H479" s="644"/>
      <c r="I479" s="644"/>
      <c r="J479" s="644"/>
      <c r="K479" s="644"/>
      <c r="L479" s="644"/>
    </row>
    <row r="480" spans="1:12" s="536" customFormat="1" ht="11.25">
      <c r="A480" s="532"/>
      <c r="B480" s="533"/>
      <c r="C480" s="534"/>
      <c r="D480" s="535"/>
      <c r="E480" s="535"/>
      <c r="F480" s="535"/>
      <c r="G480" s="535"/>
      <c r="H480" s="644"/>
      <c r="I480" s="644"/>
      <c r="J480" s="644"/>
      <c r="K480" s="644"/>
      <c r="L480" s="644"/>
    </row>
    <row r="481" spans="1:12" s="536" customFormat="1" ht="11.25">
      <c r="A481" s="532"/>
      <c r="B481" s="533"/>
      <c r="C481" s="534"/>
      <c r="D481" s="535"/>
      <c r="E481" s="535"/>
      <c r="F481" s="535"/>
      <c r="G481" s="535"/>
      <c r="H481" s="644"/>
      <c r="I481" s="644"/>
      <c r="J481" s="644"/>
      <c r="K481" s="644"/>
      <c r="L481" s="644"/>
    </row>
    <row r="482" spans="1:12" s="536" customFormat="1" ht="11.25">
      <c r="A482" s="532"/>
      <c r="B482" s="533"/>
      <c r="C482" s="534"/>
      <c r="D482" s="535"/>
      <c r="E482" s="535"/>
      <c r="F482" s="535"/>
      <c r="G482" s="535"/>
      <c r="H482" s="644"/>
      <c r="I482" s="644"/>
      <c r="J482" s="644"/>
      <c r="K482" s="644"/>
      <c r="L482" s="644"/>
    </row>
    <row r="483" spans="1:12" s="536" customFormat="1" ht="11.25">
      <c r="A483" s="532"/>
      <c r="B483" s="533"/>
      <c r="C483" s="534"/>
      <c r="D483" s="535"/>
      <c r="E483" s="535"/>
      <c r="F483" s="535"/>
      <c r="G483" s="535"/>
      <c r="H483" s="644"/>
      <c r="I483" s="644"/>
      <c r="J483" s="644"/>
      <c r="K483" s="644"/>
      <c r="L483" s="644"/>
    </row>
    <row r="484" spans="1:12" s="536" customFormat="1" ht="11.25">
      <c r="A484" s="532"/>
      <c r="B484" s="533"/>
      <c r="C484" s="534"/>
      <c r="D484" s="535"/>
      <c r="E484" s="535"/>
      <c r="F484" s="535"/>
      <c r="G484" s="535"/>
      <c r="H484" s="644"/>
      <c r="I484" s="644"/>
      <c r="J484" s="644"/>
      <c r="K484" s="644"/>
      <c r="L484" s="644"/>
    </row>
    <row r="485" spans="1:12" s="536" customFormat="1" ht="11.25">
      <c r="A485" s="532"/>
      <c r="B485" s="533"/>
      <c r="C485" s="534"/>
      <c r="D485" s="535"/>
      <c r="E485" s="535"/>
      <c r="F485" s="535"/>
      <c r="G485" s="535"/>
      <c r="H485" s="644"/>
      <c r="I485" s="644"/>
      <c r="J485" s="644"/>
      <c r="K485" s="644"/>
      <c r="L485" s="644"/>
    </row>
    <row r="486" spans="1:12" s="536" customFormat="1" ht="11.25">
      <c r="A486" s="532"/>
      <c r="B486" s="533"/>
      <c r="C486" s="534"/>
      <c r="D486" s="535"/>
      <c r="E486" s="535"/>
      <c r="F486" s="535"/>
      <c r="G486" s="535"/>
      <c r="H486" s="644"/>
      <c r="I486" s="644"/>
      <c r="J486" s="644"/>
      <c r="K486" s="644"/>
      <c r="L486" s="644"/>
    </row>
    <row r="487" spans="1:12" s="536" customFormat="1" ht="11.25">
      <c r="A487" s="532"/>
      <c r="B487" s="533"/>
      <c r="C487" s="534"/>
      <c r="D487" s="535"/>
      <c r="E487" s="535"/>
      <c r="F487" s="535"/>
      <c r="G487" s="535"/>
      <c r="H487" s="644"/>
      <c r="I487" s="644"/>
      <c r="J487" s="644"/>
      <c r="K487" s="644"/>
      <c r="L487" s="644"/>
    </row>
    <row r="488" spans="1:12" s="536" customFormat="1" ht="11.25">
      <c r="A488" s="532"/>
      <c r="B488" s="533"/>
      <c r="C488" s="534"/>
      <c r="D488" s="535"/>
      <c r="E488" s="535"/>
      <c r="F488" s="535"/>
      <c r="G488" s="535"/>
      <c r="H488" s="644"/>
      <c r="I488" s="644"/>
      <c r="J488" s="644"/>
      <c r="K488" s="644"/>
      <c r="L488" s="644"/>
    </row>
    <row r="489" spans="1:12" s="536" customFormat="1" ht="11.25">
      <c r="A489" s="532"/>
      <c r="B489" s="533"/>
      <c r="C489" s="534"/>
      <c r="D489" s="535"/>
      <c r="E489" s="535"/>
      <c r="F489" s="535"/>
      <c r="G489" s="535"/>
      <c r="H489" s="644"/>
      <c r="I489" s="644"/>
      <c r="J489" s="644"/>
      <c r="K489" s="644"/>
      <c r="L489" s="644"/>
    </row>
    <row r="490" spans="1:12" s="536" customFormat="1" ht="11.25">
      <c r="A490" s="532"/>
      <c r="B490" s="533"/>
      <c r="C490" s="534"/>
      <c r="D490" s="535"/>
      <c r="E490" s="535"/>
      <c r="F490" s="535"/>
      <c r="G490" s="535"/>
      <c r="H490" s="644"/>
      <c r="I490" s="644"/>
      <c r="J490" s="644"/>
      <c r="K490" s="644"/>
      <c r="L490" s="644"/>
    </row>
    <row r="491" spans="1:12" s="536" customFormat="1" ht="11.25">
      <c r="A491" s="532"/>
      <c r="B491" s="533"/>
      <c r="C491" s="534"/>
      <c r="D491" s="535"/>
      <c r="E491" s="535"/>
      <c r="F491" s="535"/>
      <c r="G491" s="535"/>
      <c r="H491" s="644"/>
      <c r="I491" s="644"/>
      <c r="J491" s="644"/>
      <c r="K491" s="644"/>
      <c r="L491" s="644"/>
    </row>
    <row r="492" spans="1:12" s="536" customFormat="1" ht="11.25">
      <c r="A492" s="532"/>
      <c r="B492" s="533"/>
      <c r="C492" s="534"/>
      <c r="D492" s="535"/>
      <c r="E492" s="535"/>
      <c r="F492" s="535"/>
      <c r="G492" s="535"/>
      <c r="H492" s="644"/>
      <c r="I492" s="644"/>
      <c r="J492" s="644"/>
      <c r="K492" s="644"/>
      <c r="L492" s="644"/>
    </row>
    <row r="493" spans="1:12" s="536" customFormat="1" ht="11.25">
      <c r="A493" s="532"/>
      <c r="B493" s="533"/>
      <c r="C493" s="534"/>
      <c r="D493" s="535"/>
      <c r="E493" s="535"/>
      <c r="F493" s="535"/>
      <c r="G493" s="535"/>
      <c r="H493" s="644"/>
      <c r="I493" s="644"/>
      <c r="J493" s="644"/>
      <c r="K493" s="644"/>
      <c r="L493" s="644"/>
    </row>
    <row r="494" spans="1:12" s="536" customFormat="1" ht="11.25">
      <c r="A494" s="532"/>
      <c r="B494" s="533"/>
      <c r="C494" s="534"/>
      <c r="D494" s="535"/>
      <c r="E494" s="535"/>
      <c r="F494" s="535"/>
      <c r="G494" s="535"/>
      <c r="H494" s="644"/>
      <c r="I494" s="644"/>
      <c r="J494" s="644"/>
      <c r="K494" s="644"/>
      <c r="L494" s="644"/>
    </row>
    <row r="495" spans="1:12" s="536" customFormat="1" ht="11.25">
      <c r="A495" s="532"/>
      <c r="B495" s="533"/>
      <c r="C495" s="534"/>
      <c r="D495" s="535"/>
      <c r="E495" s="535"/>
      <c r="F495" s="535"/>
      <c r="G495" s="535"/>
      <c r="H495" s="644"/>
      <c r="I495" s="644"/>
      <c r="J495" s="644"/>
      <c r="K495" s="644"/>
      <c r="L495" s="644"/>
    </row>
    <row r="496" spans="1:12" s="536" customFormat="1" ht="11.25">
      <c r="A496" s="532"/>
      <c r="B496" s="533"/>
      <c r="C496" s="534"/>
      <c r="D496" s="535"/>
      <c r="E496" s="535"/>
      <c r="F496" s="535"/>
      <c r="G496" s="535"/>
      <c r="H496" s="644"/>
      <c r="I496" s="644"/>
      <c r="J496" s="644"/>
      <c r="K496" s="644"/>
      <c r="L496" s="644"/>
    </row>
    <row r="497" spans="1:12" s="536" customFormat="1" ht="11.25">
      <c r="A497" s="532"/>
      <c r="B497" s="533"/>
      <c r="C497" s="534"/>
      <c r="D497" s="535"/>
      <c r="E497" s="535"/>
      <c r="F497" s="535"/>
      <c r="G497" s="535"/>
      <c r="H497" s="644"/>
      <c r="I497" s="644"/>
      <c r="J497" s="644"/>
      <c r="K497" s="644"/>
      <c r="L497" s="644"/>
    </row>
    <row r="498" spans="1:12" s="536" customFormat="1" ht="11.25">
      <c r="A498" s="532"/>
      <c r="B498" s="533"/>
      <c r="C498" s="534"/>
      <c r="D498" s="535"/>
      <c r="E498" s="535"/>
      <c r="F498" s="535"/>
      <c r="G498" s="535"/>
      <c r="H498" s="644"/>
      <c r="I498" s="644"/>
      <c r="J498" s="644"/>
      <c r="K498" s="644"/>
      <c r="L498" s="644"/>
    </row>
    <row r="499" spans="1:12" s="536" customFormat="1" ht="11.25">
      <c r="A499" s="532"/>
      <c r="B499" s="533"/>
      <c r="C499" s="534"/>
      <c r="D499" s="535"/>
      <c r="E499" s="535"/>
      <c r="F499" s="535"/>
      <c r="G499" s="535"/>
      <c r="H499" s="644"/>
      <c r="I499" s="644"/>
      <c r="J499" s="644"/>
      <c r="K499" s="644"/>
      <c r="L499" s="644"/>
    </row>
    <row r="500" spans="1:12" s="536" customFormat="1" ht="11.25">
      <c r="A500" s="532"/>
      <c r="B500" s="533"/>
      <c r="C500" s="534"/>
      <c r="D500" s="535"/>
      <c r="E500" s="535"/>
      <c r="F500" s="535"/>
      <c r="G500" s="535"/>
      <c r="H500" s="644"/>
      <c r="I500" s="644"/>
      <c r="J500" s="644"/>
      <c r="K500" s="644"/>
      <c r="L500" s="644"/>
    </row>
    <row r="501" spans="1:12" s="536" customFormat="1" ht="11.25">
      <c r="A501" s="532"/>
      <c r="B501" s="533"/>
      <c r="C501" s="534"/>
      <c r="D501" s="535"/>
      <c r="E501" s="535"/>
      <c r="F501" s="535"/>
      <c r="G501" s="535"/>
      <c r="H501" s="644"/>
      <c r="I501" s="644"/>
      <c r="J501" s="644"/>
      <c r="K501" s="644"/>
      <c r="L501" s="644"/>
    </row>
    <row r="502" spans="1:12" s="536" customFormat="1" ht="11.25">
      <c r="A502" s="532"/>
      <c r="B502" s="533"/>
      <c r="C502" s="534"/>
      <c r="D502" s="535"/>
      <c r="E502" s="535"/>
      <c r="F502" s="535"/>
      <c r="G502" s="535"/>
      <c r="H502" s="644"/>
      <c r="I502" s="644"/>
      <c r="J502" s="644"/>
      <c r="K502" s="644"/>
      <c r="L502" s="644"/>
    </row>
    <row r="503" spans="1:12" s="536" customFormat="1" ht="11.25">
      <c r="A503" s="532"/>
      <c r="B503" s="533"/>
      <c r="C503" s="534"/>
      <c r="D503" s="535"/>
      <c r="E503" s="535"/>
      <c r="F503" s="535"/>
      <c r="G503" s="535"/>
      <c r="H503" s="644"/>
      <c r="I503" s="644"/>
      <c r="J503" s="644"/>
      <c r="K503" s="644"/>
      <c r="L503" s="644"/>
    </row>
    <row r="504" spans="1:12" s="536" customFormat="1" ht="11.25">
      <c r="A504" s="532"/>
      <c r="B504" s="533"/>
      <c r="C504" s="534"/>
      <c r="D504" s="535"/>
      <c r="E504" s="535"/>
      <c r="F504" s="535"/>
      <c r="G504" s="535"/>
      <c r="H504" s="644"/>
      <c r="I504" s="644"/>
      <c r="J504" s="644"/>
      <c r="K504" s="644"/>
      <c r="L504" s="644"/>
    </row>
    <row r="505" spans="1:12" s="536" customFormat="1" ht="11.25">
      <c r="A505" s="532"/>
      <c r="B505" s="533"/>
      <c r="C505" s="534"/>
      <c r="D505" s="535"/>
      <c r="E505" s="535"/>
      <c r="F505" s="535"/>
      <c r="G505" s="535"/>
      <c r="H505" s="644"/>
      <c r="I505" s="644"/>
      <c r="J505" s="644"/>
      <c r="K505" s="644"/>
      <c r="L505" s="644"/>
    </row>
    <row r="506" spans="1:12" s="536" customFormat="1" ht="11.25">
      <c r="A506" s="532"/>
      <c r="B506" s="533"/>
      <c r="C506" s="534"/>
      <c r="D506" s="535"/>
      <c r="E506" s="535"/>
      <c r="F506" s="535"/>
      <c r="G506" s="535"/>
      <c r="H506" s="644"/>
      <c r="I506" s="644"/>
      <c r="J506" s="644"/>
      <c r="K506" s="644"/>
      <c r="L506" s="644"/>
    </row>
    <row r="507" spans="1:12" s="536" customFormat="1" ht="11.25">
      <c r="A507" s="532"/>
      <c r="B507" s="533"/>
      <c r="C507" s="534"/>
      <c r="D507" s="535"/>
      <c r="E507" s="535"/>
      <c r="F507" s="535"/>
      <c r="G507" s="535"/>
      <c r="H507" s="644"/>
      <c r="I507" s="644"/>
      <c r="J507" s="644"/>
      <c r="K507" s="644"/>
      <c r="L507" s="644"/>
    </row>
    <row r="508" spans="1:12" s="536" customFormat="1" ht="11.25">
      <c r="A508" s="532"/>
      <c r="B508" s="533"/>
      <c r="C508" s="534"/>
      <c r="D508" s="535"/>
      <c r="E508" s="535"/>
      <c r="F508" s="535"/>
      <c r="G508" s="535"/>
      <c r="H508" s="644"/>
      <c r="I508" s="644"/>
      <c r="J508" s="644"/>
      <c r="K508" s="644"/>
      <c r="L508" s="644"/>
    </row>
    <row r="509" spans="1:12" s="536" customFormat="1" ht="11.25">
      <c r="A509" s="532"/>
      <c r="B509" s="533"/>
      <c r="C509" s="534"/>
      <c r="D509" s="535"/>
      <c r="E509" s="535"/>
      <c r="F509" s="535"/>
      <c r="G509" s="535"/>
      <c r="H509" s="644"/>
      <c r="I509" s="644"/>
      <c r="J509" s="644"/>
      <c r="K509" s="644"/>
      <c r="L509" s="644"/>
    </row>
    <row r="510" spans="1:12" s="536" customFormat="1" ht="11.25">
      <c r="A510" s="532"/>
      <c r="B510" s="533"/>
      <c r="C510" s="534"/>
      <c r="D510" s="535"/>
      <c r="E510" s="535"/>
      <c r="F510" s="535"/>
      <c r="G510" s="535"/>
      <c r="H510" s="644"/>
      <c r="I510" s="644"/>
      <c r="J510" s="644"/>
      <c r="K510" s="644"/>
      <c r="L510" s="644"/>
    </row>
    <row r="511" spans="1:12" s="536" customFormat="1" ht="11.25">
      <c r="A511" s="532"/>
      <c r="B511" s="533"/>
      <c r="C511" s="534"/>
      <c r="D511" s="535"/>
      <c r="E511" s="535"/>
      <c r="F511" s="535"/>
      <c r="G511" s="535"/>
      <c r="H511" s="644"/>
      <c r="I511" s="644"/>
      <c r="J511" s="644"/>
      <c r="K511" s="644"/>
      <c r="L511" s="644"/>
    </row>
    <row r="512" spans="1:12" s="536" customFormat="1" ht="11.25">
      <c r="A512" s="532"/>
      <c r="B512" s="533"/>
      <c r="C512" s="534"/>
      <c r="D512" s="535"/>
      <c r="E512" s="535"/>
      <c r="F512" s="535"/>
      <c r="G512" s="535"/>
      <c r="H512" s="644"/>
      <c r="I512" s="644"/>
      <c r="J512" s="644"/>
      <c r="K512" s="644"/>
      <c r="L512" s="644"/>
    </row>
    <row r="513" spans="1:12" s="536" customFormat="1" ht="11.25">
      <c r="A513" s="532"/>
      <c r="B513" s="533"/>
      <c r="C513" s="534"/>
      <c r="D513" s="535"/>
      <c r="E513" s="535"/>
      <c r="F513" s="535"/>
      <c r="G513" s="535"/>
      <c r="H513" s="644"/>
      <c r="I513" s="644"/>
      <c r="J513" s="644"/>
      <c r="K513" s="644"/>
      <c r="L513" s="644"/>
    </row>
    <row r="514" spans="1:12" s="536" customFormat="1" ht="11.25">
      <c r="A514" s="532"/>
      <c r="B514" s="533"/>
      <c r="C514" s="534"/>
      <c r="D514" s="535"/>
      <c r="E514" s="535"/>
      <c r="F514" s="535"/>
      <c r="G514" s="535"/>
      <c r="H514" s="644"/>
      <c r="I514" s="644"/>
      <c r="J514" s="644"/>
      <c r="K514" s="644"/>
      <c r="L514" s="644"/>
    </row>
    <row r="515" spans="1:12" s="536" customFormat="1" ht="11.25">
      <c r="A515" s="532"/>
      <c r="B515" s="533"/>
      <c r="C515" s="534"/>
      <c r="D515" s="535"/>
      <c r="E515" s="535"/>
      <c r="F515" s="535"/>
      <c r="G515" s="535"/>
      <c r="H515" s="644"/>
      <c r="I515" s="644"/>
      <c r="J515" s="644"/>
      <c r="K515" s="644"/>
      <c r="L515" s="644"/>
    </row>
    <row r="516" spans="1:12" s="536" customFormat="1" ht="11.25">
      <c r="A516" s="532"/>
      <c r="B516" s="533"/>
      <c r="C516" s="534"/>
      <c r="D516" s="535"/>
      <c r="E516" s="535"/>
      <c r="F516" s="535"/>
      <c r="G516" s="535"/>
      <c r="H516" s="644"/>
      <c r="I516" s="644"/>
      <c r="J516" s="644"/>
      <c r="K516" s="644"/>
      <c r="L516" s="644"/>
    </row>
    <row r="517" spans="1:12" s="536" customFormat="1" ht="11.25">
      <c r="A517" s="532"/>
      <c r="B517" s="533"/>
      <c r="C517" s="534"/>
      <c r="D517" s="535"/>
      <c r="E517" s="535"/>
      <c r="F517" s="535"/>
      <c r="G517" s="535"/>
      <c r="H517" s="644"/>
      <c r="I517" s="644"/>
      <c r="J517" s="644"/>
      <c r="K517" s="644"/>
      <c r="L517" s="644"/>
    </row>
    <row r="518" spans="1:12" s="536" customFormat="1" ht="11.25">
      <c r="A518" s="532"/>
      <c r="B518" s="533"/>
      <c r="C518" s="534"/>
      <c r="D518" s="535"/>
      <c r="E518" s="535"/>
      <c r="F518" s="535"/>
      <c r="G518" s="535"/>
      <c r="H518" s="644"/>
      <c r="I518" s="644"/>
      <c r="J518" s="644"/>
      <c r="K518" s="644"/>
      <c r="L518" s="644"/>
    </row>
    <row r="519" spans="1:12" s="536" customFormat="1" ht="11.25">
      <c r="A519" s="532"/>
      <c r="B519" s="533"/>
      <c r="C519" s="534"/>
      <c r="D519" s="535"/>
      <c r="E519" s="535"/>
      <c r="F519" s="535"/>
      <c r="G519" s="535"/>
      <c r="H519" s="644"/>
      <c r="I519" s="644"/>
      <c r="J519" s="644"/>
      <c r="K519" s="644"/>
      <c r="L519" s="644"/>
    </row>
    <row r="520" spans="1:12" s="536" customFormat="1" ht="11.25">
      <c r="A520" s="532"/>
      <c r="B520" s="533"/>
      <c r="C520" s="534"/>
      <c r="D520" s="535"/>
      <c r="E520" s="535"/>
      <c r="F520" s="535"/>
      <c r="G520" s="535"/>
      <c r="H520" s="644"/>
      <c r="I520" s="644"/>
      <c r="J520" s="644"/>
      <c r="K520" s="644"/>
      <c r="L520" s="644"/>
    </row>
    <row r="521" spans="1:12" s="536" customFormat="1" ht="11.25">
      <c r="A521" s="532"/>
      <c r="B521" s="533"/>
      <c r="C521" s="534"/>
      <c r="D521" s="535"/>
      <c r="E521" s="535"/>
      <c r="F521" s="535"/>
      <c r="G521" s="535"/>
      <c r="H521" s="644"/>
      <c r="I521" s="644"/>
      <c r="J521" s="644"/>
      <c r="K521" s="644"/>
      <c r="L521" s="644"/>
    </row>
    <row r="522" spans="1:12" s="536" customFormat="1" ht="11.25">
      <c r="A522" s="532"/>
      <c r="B522" s="533"/>
      <c r="C522" s="534"/>
      <c r="D522" s="535"/>
      <c r="E522" s="535"/>
      <c r="F522" s="535"/>
      <c r="G522" s="535"/>
      <c r="H522" s="644"/>
      <c r="I522" s="644"/>
      <c r="J522" s="644"/>
      <c r="K522" s="644"/>
      <c r="L522" s="644"/>
    </row>
    <row r="523" spans="1:12" s="536" customFormat="1" ht="11.25">
      <c r="A523" s="532"/>
      <c r="B523" s="533"/>
      <c r="C523" s="534"/>
      <c r="D523" s="535"/>
      <c r="E523" s="535"/>
      <c r="F523" s="535"/>
      <c r="G523" s="535"/>
      <c r="H523" s="644"/>
      <c r="I523" s="644"/>
      <c r="J523" s="644"/>
      <c r="K523" s="644"/>
      <c r="L523" s="644"/>
    </row>
    <row r="524" spans="1:12" s="536" customFormat="1" ht="11.25">
      <c r="A524" s="532"/>
      <c r="B524" s="533"/>
      <c r="C524" s="534"/>
      <c r="D524" s="535"/>
      <c r="E524" s="535"/>
      <c r="F524" s="535"/>
      <c r="G524" s="535"/>
      <c r="H524" s="644"/>
      <c r="I524" s="644"/>
      <c r="J524" s="644"/>
      <c r="K524" s="644"/>
      <c r="L524" s="644"/>
    </row>
    <row r="525" spans="1:12" s="536" customFormat="1" ht="11.25">
      <c r="A525" s="532"/>
      <c r="B525" s="533"/>
      <c r="C525" s="534"/>
      <c r="D525" s="535"/>
      <c r="E525" s="535"/>
      <c r="F525" s="535"/>
      <c r="G525" s="535"/>
      <c r="H525" s="644"/>
      <c r="I525" s="644"/>
      <c r="J525" s="644"/>
      <c r="K525" s="644"/>
      <c r="L525" s="644"/>
    </row>
    <row r="526" spans="1:12" s="536" customFormat="1" ht="11.25">
      <c r="A526" s="532"/>
      <c r="B526" s="533"/>
      <c r="C526" s="534"/>
      <c r="D526" s="535"/>
      <c r="E526" s="535"/>
      <c r="F526" s="535"/>
      <c r="G526" s="535"/>
      <c r="H526" s="644"/>
      <c r="I526" s="644"/>
      <c r="J526" s="644"/>
      <c r="K526" s="644"/>
      <c r="L526" s="644"/>
    </row>
    <row r="527" spans="1:12" s="536" customFormat="1" ht="11.25">
      <c r="A527" s="532"/>
      <c r="B527" s="533"/>
      <c r="C527" s="534"/>
      <c r="D527" s="535"/>
      <c r="E527" s="535"/>
      <c r="F527" s="535"/>
      <c r="G527" s="535"/>
      <c r="H527" s="644"/>
      <c r="I527" s="644"/>
      <c r="J527" s="644"/>
      <c r="K527" s="644"/>
      <c r="L527" s="644"/>
    </row>
    <row r="528" spans="1:12" s="536" customFormat="1" ht="11.25">
      <c r="A528" s="532"/>
      <c r="B528" s="533"/>
      <c r="C528" s="534"/>
      <c r="D528" s="535"/>
      <c r="E528" s="535"/>
      <c r="F528" s="535"/>
      <c r="G528" s="535"/>
      <c r="H528" s="644"/>
      <c r="I528" s="644"/>
      <c r="J528" s="644"/>
      <c r="K528" s="644"/>
      <c r="L528" s="644"/>
    </row>
    <row r="529" spans="1:12" s="536" customFormat="1" ht="11.25">
      <c r="A529" s="532"/>
      <c r="B529" s="533"/>
      <c r="C529" s="534"/>
      <c r="D529" s="535"/>
      <c r="E529" s="535"/>
      <c r="F529" s="535"/>
      <c r="G529" s="535"/>
      <c r="H529" s="644"/>
      <c r="I529" s="644"/>
      <c r="J529" s="644"/>
      <c r="K529" s="644"/>
      <c r="L529" s="644"/>
    </row>
    <row r="530" spans="1:12" s="536" customFormat="1" ht="11.25">
      <c r="A530" s="532"/>
      <c r="B530" s="533"/>
      <c r="C530" s="534"/>
      <c r="D530" s="535"/>
      <c r="E530" s="535"/>
      <c r="F530" s="535"/>
      <c r="G530" s="535"/>
      <c r="H530" s="644"/>
      <c r="I530" s="644"/>
      <c r="J530" s="644"/>
      <c r="K530" s="644"/>
      <c r="L530" s="644"/>
    </row>
    <row r="531" spans="1:12" s="536" customFormat="1" ht="11.25">
      <c r="A531" s="532"/>
      <c r="B531" s="533"/>
      <c r="C531" s="534"/>
      <c r="D531" s="535"/>
      <c r="E531" s="535"/>
      <c r="F531" s="535"/>
      <c r="G531" s="535"/>
      <c r="H531" s="644"/>
      <c r="I531" s="644"/>
      <c r="J531" s="644"/>
      <c r="K531" s="644"/>
      <c r="L531" s="644"/>
    </row>
    <row r="532" spans="1:12" s="536" customFormat="1" ht="11.25">
      <c r="A532" s="532"/>
      <c r="B532" s="533"/>
      <c r="C532" s="534"/>
      <c r="D532" s="535"/>
      <c r="E532" s="535"/>
      <c r="F532" s="535"/>
      <c r="G532" s="535"/>
      <c r="H532" s="644"/>
      <c r="I532" s="644"/>
      <c r="J532" s="644"/>
      <c r="K532" s="644"/>
      <c r="L532" s="644"/>
    </row>
    <row r="533" spans="1:12" s="536" customFormat="1" ht="11.25">
      <c r="A533" s="532"/>
      <c r="B533" s="533"/>
      <c r="C533" s="534"/>
      <c r="D533" s="535"/>
      <c r="E533" s="535"/>
      <c r="F533" s="535"/>
      <c r="G533" s="535"/>
      <c r="H533" s="644"/>
      <c r="I533" s="644"/>
      <c r="J533" s="644"/>
      <c r="K533" s="644"/>
      <c r="L533" s="644"/>
    </row>
    <row r="534" spans="1:12" s="536" customFormat="1" ht="11.25">
      <c r="A534" s="532"/>
      <c r="B534" s="533"/>
      <c r="C534" s="534"/>
      <c r="D534" s="535"/>
      <c r="E534" s="535"/>
      <c r="F534" s="535"/>
      <c r="G534" s="535"/>
      <c r="H534" s="644"/>
      <c r="I534" s="644"/>
      <c r="J534" s="644"/>
      <c r="K534" s="644"/>
      <c r="L534" s="644"/>
    </row>
    <row r="535" spans="1:12" s="536" customFormat="1" ht="11.25">
      <c r="A535" s="532"/>
      <c r="B535" s="533"/>
      <c r="C535" s="534"/>
      <c r="D535" s="535"/>
      <c r="E535" s="535"/>
      <c r="F535" s="535"/>
      <c r="G535" s="535"/>
      <c r="H535" s="644"/>
      <c r="I535" s="644"/>
      <c r="J535" s="644"/>
      <c r="K535" s="644"/>
      <c r="L535" s="644"/>
    </row>
    <row r="536" spans="1:12" s="536" customFormat="1" ht="11.25">
      <c r="A536" s="532"/>
      <c r="B536" s="533"/>
      <c r="C536" s="534"/>
      <c r="D536" s="535"/>
      <c r="E536" s="535"/>
      <c r="F536" s="535"/>
      <c r="G536" s="535"/>
      <c r="H536" s="644"/>
      <c r="I536" s="644"/>
      <c r="J536" s="644"/>
      <c r="K536" s="644"/>
      <c r="L536" s="644"/>
    </row>
    <row r="537" spans="1:12" s="536" customFormat="1" ht="11.25">
      <c r="A537" s="532"/>
      <c r="B537" s="533"/>
      <c r="C537" s="534"/>
      <c r="D537" s="535"/>
      <c r="E537" s="535"/>
      <c r="F537" s="535"/>
      <c r="G537" s="535"/>
      <c r="H537" s="644"/>
      <c r="I537" s="644"/>
      <c r="J537" s="644"/>
      <c r="K537" s="644"/>
      <c r="L537" s="644"/>
    </row>
    <row r="538" spans="1:12" s="536" customFormat="1" ht="11.25">
      <c r="A538" s="532"/>
      <c r="B538" s="533"/>
      <c r="C538" s="534"/>
      <c r="D538" s="535"/>
      <c r="E538" s="535"/>
      <c r="F538" s="535"/>
      <c r="G538" s="535"/>
      <c r="H538" s="644"/>
      <c r="I538" s="644"/>
      <c r="J538" s="644"/>
      <c r="K538" s="644"/>
      <c r="L538" s="644"/>
    </row>
    <row r="539" spans="1:12" s="536" customFormat="1" ht="11.25">
      <c r="A539" s="532"/>
      <c r="B539" s="533"/>
      <c r="C539" s="534"/>
      <c r="D539" s="535"/>
      <c r="E539" s="535"/>
      <c r="F539" s="535"/>
      <c r="G539" s="535"/>
      <c r="H539" s="644"/>
      <c r="I539" s="644"/>
      <c r="J539" s="644"/>
      <c r="K539" s="644"/>
      <c r="L539" s="644"/>
    </row>
    <row r="540" spans="1:12" s="536" customFormat="1" ht="11.25">
      <c r="A540" s="532"/>
      <c r="B540" s="533"/>
      <c r="C540" s="534"/>
      <c r="D540" s="535"/>
      <c r="E540" s="535"/>
      <c r="F540" s="535"/>
      <c r="G540" s="535"/>
      <c r="H540" s="644"/>
      <c r="I540" s="644"/>
      <c r="J540" s="644"/>
      <c r="K540" s="644"/>
      <c r="L540" s="644"/>
    </row>
    <row r="541" spans="1:12" s="536" customFormat="1" ht="11.25">
      <c r="A541" s="532"/>
      <c r="B541" s="533"/>
      <c r="C541" s="534"/>
      <c r="D541" s="535"/>
      <c r="E541" s="535"/>
      <c r="F541" s="535"/>
      <c r="G541" s="535"/>
      <c r="H541" s="644"/>
      <c r="I541" s="644"/>
      <c r="J541" s="644"/>
      <c r="K541" s="644"/>
      <c r="L541" s="644"/>
    </row>
    <row r="542" spans="1:12" s="536" customFormat="1" ht="11.25">
      <c r="A542" s="532"/>
      <c r="B542" s="533"/>
      <c r="C542" s="534"/>
      <c r="D542" s="535"/>
      <c r="E542" s="535"/>
      <c r="F542" s="535"/>
      <c r="G542" s="535"/>
      <c r="H542" s="644"/>
      <c r="I542" s="644"/>
      <c r="J542" s="644"/>
      <c r="K542" s="644"/>
      <c r="L542" s="644"/>
    </row>
    <row r="543" spans="1:12" s="536" customFormat="1" ht="11.25">
      <c r="A543" s="532"/>
      <c r="B543" s="533"/>
      <c r="C543" s="534"/>
      <c r="D543" s="535"/>
      <c r="E543" s="535"/>
      <c r="F543" s="535"/>
      <c r="G543" s="535"/>
      <c r="H543" s="644"/>
      <c r="I543" s="644"/>
      <c r="J543" s="644"/>
      <c r="K543" s="644"/>
      <c r="L543" s="644"/>
    </row>
    <row r="544" spans="1:12" s="536" customFormat="1" ht="11.25">
      <c r="A544" s="532"/>
      <c r="B544" s="533"/>
      <c r="C544" s="534"/>
      <c r="D544" s="535"/>
      <c r="E544" s="535"/>
      <c r="F544" s="535"/>
      <c r="G544" s="535"/>
      <c r="H544" s="644"/>
      <c r="I544" s="644"/>
      <c r="J544" s="644"/>
      <c r="K544" s="644"/>
      <c r="L544" s="644"/>
    </row>
    <row r="545" spans="1:12" s="536" customFormat="1" ht="11.25">
      <c r="A545" s="532"/>
      <c r="B545" s="533"/>
      <c r="C545" s="534"/>
      <c r="D545" s="535"/>
      <c r="E545" s="535"/>
      <c r="F545" s="535"/>
      <c r="G545" s="535"/>
      <c r="H545" s="644"/>
      <c r="I545" s="644"/>
      <c r="J545" s="644"/>
      <c r="K545" s="644"/>
      <c r="L545" s="644"/>
    </row>
    <row r="546" spans="1:12" s="536" customFormat="1" ht="11.25">
      <c r="A546" s="532"/>
      <c r="B546" s="533"/>
      <c r="C546" s="534"/>
      <c r="D546" s="535"/>
      <c r="E546" s="535"/>
      <c r="F546" s="535"/>
      <c r="G546" s="535"/>
      <c r="H546" s="644"/>
      <c r="I546" s="644"/>
      <c r="J546" s="644"/>
      <c r="K546" s="644"/>
      <c r="L546" s="644"/>
    </row>
    <row r="547" spans="1:12" s="536" customFormat="1" ht="11.25">
      <c r="A547" s="532"/>
      <c r="B547" s="533"/>
      <c r="C547" s="534"/>
      <c r="D547" s="535"/>
      <c r="E547" s="535"/>
      <c r="F547" s="535"/>
      <c r="G547" s="535"/>
      <c r="H547" s="644"/>
      <c r="I547" s="644"/>
      <c r="J547" s="644"/>
      <c r="K547" s="644"/>
      <c r="L547" s="644"/>
    </row>
    <row r="548" spans="1:12" s="536" customFormat="1" ht="11.25">
      <c r="A548" s="532"/>
      <c r="B548" s="533"/>
      <c r="C548" s="534"/>
      <c r="D548" s="535"/>
      <c r="E548" s="535"/>
      <c r="F548" s="535"/>
      <c r="G548" s="535"/>
      <c r="H548" s="644"/>
      <c r="I548" s="644"/>
      <c r="J548" s="644"/>
      <c r="K548" s="644"/>
      <c r="L548" s="644"/>
    </row>
    <row r="549" spans="1:12" s="536" customFormat="1" ht="11.25">
      <c r="A549" s="532"/>
      <c r="B549" s="533"/>
      <c r="C549" s="534"/>
      <c r="D549" s="535"/>
      <c r="E549" s="535"/>
      <c r="F549" s="535"/>
      <c r="G549" s="535"/>
      <c r="H549" s="644"/>
      <c r="I549" s="644"/>
      <c r="J549" s="644"/>
      <c r="K549" s="644"/>
      <c r="L549" s="644"/>
    </row>
    <row r="550" spans="1:12" s="536" customFormat="1" ht="11.25">
      <c r="A550" s="532"/>
      <c r="B550" s="533"/>
      <c r="C550" s="534"/>
      <c r="D550" s="535"/>
      <c r="E550" s="535"/>
      <c r="F550" s="535"/>
      <c r="G550" s="535"/>
      <c r="H550" s="644"/>
      <c r="I550" s="644"/>
      <c r="J550" s="644"/>
      <c r="K550" s="644"/>
      <c r="L550" s="644"/>
    </row>
    <row r="551" spans="1:12" s="536" customFormat="1" ht="11.25">
      <c r="A551" s="532"/>
      <c r="B551" s="533"/>
      <c r="C551" s="534"/>
      <c r="D551" s="535"/>
      <c r="E551" s="535"/>
      <c r="F551" s="535"/>
      <c r="G551" s="535"/>
      <c r="H551" s="644"/>
      <c r="I551" s="644"/>
      <c r="J551" s="644"/>
      <c r="K551" s="644"/>
      <c r="L551" s="644"/>
    </row>
    <row r="552" spans="1:12" s="536" customFormat="1" ht="11.25">
      <c r="A552" s="532"/>
      <c r="B552" s="533"/>
      <c r="C552" s="534"/>
      <c r="D552" s="535"/>
      <c r="E552" s="535"/>
      <c r="F552" s="535"/>
      <c r="G552" s="535"/>
      <c r="H552" s="644"/>
      <c r="I552" s="644"/>
      <c r="J552" s="644"/>
      <c r="K552" s="644"/>
      <c r="L552" s="644"/>
    </row>
    <row r="553" spans="1:12" s="536" customFormat="1" ht="11.25">
      <c r="A553" s="532"/>
      <c r="B553" s="533"/>
      <c r="C553" s="534"/>
      <c r="D553" s="535"/>
      <c r="E553" s="535"/>
      <c r="F553" s="535"/>
      <c r="G553" s="535"/>
      <c r="H553" s="644"/>
      <c r="I553" s="644"/>
      <c r="J553" s="644"/>
      <c r="K553" s="644"/>
      <c r="L553" s="644"/>
    </row>
    <row r="554" spans="1:12" s="536" customFormat="1" ht="11.25">
      <c r="A554" s="532"/>
      <c r="B554" s="533"/>
      <c r="C554" s="534"/>
      <c r="D554" s="535"/>
      <c r="E554" s="535"/>
      <c r="F554" s="535"/>
      <c r="G554" s="535"/>
      <c r="H554" s="644"/>
      <c r="I554" s="644"/>
      <c r="J554" s="644"/>
      <c r="K554" s="644"/>
      <c r="L554" s="644"/>
    </row>
    <row r="555" spans="1:12" s="536" customFormat="1" ht="11.25">
      <c r="A555" s="532"/>
      <c r="B555" s="533"/>
      <c r="C555" s="534"/>
      <c r="D555" s="535"/>
      <c r="E555" s="535"/>
      <c r="F555" s="535"/>
      <c r="G555" s="535"/>
      <c r="H555" s="644"/>
      <c r="I555" s="644"/>
      <c r="J555" s="644"/>
      <c r="K555" s="644"/>
      <c r="L555" s="644"/>
    </row>
    <row r="556" spans="1:12" s="536" customFormat="1" ht="11.25">
      <c r="A556" s="532"/>
      <c r="B556" s="533"/>
      <c r="C556" s="534"/>
      <c r="D556" s="535"/>
      <c r="E556" s="535"/>
      <c r="F556" s="535"/>
      <c r="G556" s="535"/>
      <c r="H556" s="644"/>
      <c r="I556" s="644"/>
      <c r="J556" s="644"/>
      <c r="K556" s="644"/>
      <c r="L556" s="644"/>
    </row>
    <row r="557" spans="1:12" s="536" customFormat="1" ht="11.25">
      <c r="A557" s="532"/>
      <c r="B557" s="533"/>
      <c r="C557" s="534"/>
      <c r="D557" s="535"/>
      <c r="E557" s="535"/>
      <c r="F557" s="535"/>
      <c r="G557" s="535"/>
      <c r="H557" s="644"/>
      <c r="I557" s="644"/>
      <c r="J557" s="644"/>
      <c r="K557" s="644"/>
      <c r="L557" s="644"/>
    </row>
    <row r="558" spans="1:12" s="536" customFormat="1" ht="11.25">
      <c r="A558" s="532"/>
      <c r="B558" s="533"/>
      <c r="C558" s="534"/>
      <c r="D558" s="535"/>
      <c r="E558" s="535"/>
      <c r="F558" s="535"/>
      <c r="G558" s="535"/>
      <c r="H558" s="644"/>
      <c r="I558" s="644"/>
      <c r="J558" s="644"/>
      <c r="K558" s="644"/>
      <c r="L558" s="644"/>
    </row>
    <row r="559" spans="1:12" s="536" customFormat="1" ht="11.25">
      <c r="A559" s="532"/>
      <c r="B559" s="533"/>
      <c r="C559" s="534"/>
      <c r="D559" s="535"/>
      <c r="E559" s="535"/>
      <c r="F559" s="535"/>
      <c r="G559" s="535"/>
      <c r="H559" s="644"/>
      <c r="I559" s="644"/>
      <c r="J559" s="644"/>
      <c r="K559" s="644"/>
      <c r="L559" s="644"/>
    </row>
    <row r="560" spans="1:12" s="536" customFormat="1" ht="11.25">
      <c r="A560" s="532"/>
      <c r="B560" s="533"/>
      <c r="C560" s="534"/>
      <c r="D560" s="535"/>
      <c r="E560" s="535"/>
      <c r="F560" s="535"/>
      <c r="G560" s="535"/>
      <c r="H560" s="644"/>
      <c r="I560" s="644"/>
      <c r="J560" s="644"/>
      <c r="K560" s="644"/>
      <c r="L560" s="644"/>
    </row>
    <row r="561" spans="1:12" s="536" customFormat="1" ht="11.25">
      <c r="A561" s="532"/>
      <c r="B561" s="533"/>
      <c r="C561" s="534"/>
      <c r="D561" s="535"/>
      <c r="E561" s="535"/>
      <c r="F561" s="535"/>
      <c r="G561" s="535"/>
      <c r="H561" s="644"/>
      <c r="I561" s="644"/>
      <c r="J561" s="644"/>
      <c r="K561" s="644"/>
      <c r="L561" s="644"/>
    </row>
    <row r="562" spans="1:12" s="536" customFormat="1" ht="11.25">
      <c r="A562" s="532"/>
      <c r="B562" s="533"/>
      <c r="C562" s="534"/>
      <c r="D562" s="535"/>
      <c r="E562" s="535"/>
      <c r="F562" s="535"/>
      <c r="G562" s="535"/>
      <c r="H562" s="644"/>
      <c r="I562" s="644"/>
      <c r="J562" s="644"/>
      <c r="K562" s="644"/>
      <c r="L562" s="644"/>
    </row>
    <row r="563" spans="1:12" s="536" customFormat="1" ht="11.25">
      <c r="A563" s="532"/>
      <c r="B563" s="533"/>
      <c r="C563" s="534"/>
      <c r="D563" s="535"/>
      <c r="E563" s="535"/>
      <c r="F563" s="535"/>
      <c r="G563" s="535"/>
      <c r="H563" s="644"/>
      <c r="I563" s="644"/>
      <c r="J563" s="644"/>
      <c r="K563" s="644"/>
      <c r="L563" s="644"/>
    </row>
    <row r="564" spans="1:12" s="536" customFormat="1" ht="11.25">
      <c r="A564" s="532"/>
      <c r="B564" s="533"/>
      <c r="C564" s="534"/>
      <c r="D564" s="535"/>
      <c r="E564" s="535"/>
      <c r="F564" s="535"/>
      <c r="G564" s="535"/>
      <c r="H564" s="644"/>
      <c r="I564" s="644"/>
      <c r="J564" s="644"/>
      <c r="K564" s="644"/>
      <c r="L564" s="644"/>
    </row>
    <row r="565" spans="1:12" s="536" customFormat="1" ht="11.25">
      <c r="A565" s="532"/>
      <c r="B565" s="533"/>
      <c r="C565" s="534"/>
      <c r="D565" s="535"/>
      <c r="E565" s="535"/>
      <c r="F565" s="535"/>
      <c r="G565" s="535"/>
      <c r="H565" s="644"/>
      <c r="I565" s="644"/>
      <c r="J565" s="644"/>
      <c r="K565" s="644"/>
      <c r="L565" s="644"/>
    </row>
    <row r="566" spans="1:12" s="536" customFormat="1" ht="11.25">
      <c r="A566" s="532"/>
      <c r="B566" s="533"/>
      <c r="C566" s="534"/>
      <c r="D566" s="535"/>
      <c r="E566" s="535"/>
      <c r="F566" s="535"/>
      <c r="G566" s="535"/>
      <c r="H566" s="644"/>
      <c r="I566" s="644"/>
      <c r="J566" s="644"/>
      <c r="K566" s="644"/>
      <c r="L566" s="644"/>
    </row>
    <row r="567" spans="1:12" s="536" customFormat="1" ht="11.25">
      <c r="A567" s="532"/>
      <c r="B567" s="533"/>
      <c r="C567" s="534"/>
      <c r="D567" s="535"/>
      <c r="E567" s="535"/>
      <c r="F567" s="535"/>
      <c r="G567" s="535"/>
      <c r="H567" s="644"/>
      <c r="I567" s="644"/>
      <c r="J567" s="644"/>
      <c r="K567" s="644"/>
      <c r="L567" s="644"/>
    </row>
    <row r="568" spans="1:12" s="536" customFormat="1" ht="11.25">
      <c r="A568" s="532"/>
      <c r="B568" s="533"/>
      <c r="C568" s="534"/>
      <c r="D568" s="535"/>
      <c r="E568" s="535"/>
      <c r="F568" s="535"/>
      <c r="G568" s="535"/>
      <c r="H568" s="644"/>
      <c r="I568" s="644"/>
      <c r="J568" s="644"/>
      <c r="K568" s="644"/>
      <c r="L568" s="644"/>
    </row>
    <row r="569" spans="1:12" s="536" customFormat="1" ht="11.25">
      <c r="A569" s="532"/>
      <c r="B569" s="533"/>
      <c r="C569" s="534"/>
      <c r="D569" s="535"/>
      <c r="E569" s="535"/>
      <c r="F569" s="535"/>
      <c r="G569" s="535"/>
      <c r="H569" s="644"/>
      <c r="I569" s="644"/>
      <c r="J569" s="644"/>
      <c r="K569" s="644"/>
      <c r="L569" s="644"/>
    </row>
    <row r="570" spans="1:12" s="536" customFormat="1" ht="11.25">
      <c r="A570" s="532"/>
      <c r="B570" s="533"/>
      <c r="C570" s="534"/>
      <c r="D570" s="535"/>
      <c r="E570" s="535"/>
      <c r="F570" s="535"/>
      <c r="G570" s="535"/>
      <c r="H570" s="644"/>
      <c r="I570" s="644"/>
      <c r="J570" s="644"/>
      <c r="K570" s="644"/>
      <c r="L570" s="644"/>
    </row>
    <row r="571" spans="1:12" s="536" customFormat="1" ht="11.25">
      <c r="A571" s="532"/>
      <c r="B571" s="533"/>
      <c r="C571" s="534"/>
      <c r="D571" s="535"/>
      <c r="E571" s="535"/>
      <c r="F571" s="535"/>
      <c r="G571" s="535"/>
      <c r="H571" s="644"/>
      <c r="I571" s="644"/>
      <c r="J571" s="644"/>
      <c r="K571" s="644"/>
      <c r="L571" s="644"/>
    </row>
    <row r="572" spans="1:12" s="536" customFormat="1" ht="11.25">
      <c r="A572" s="532"/>
      <c r="B572" s="533"/>
      <c r="C572" s="534"/>
      <c r="D572" s="535"/>
      <c r="E572" s="535"/>
      <c r="F572" s="535"/>
      <c r="G572" s="535"/>
      <c r="H572" s="644"/>
      <c r="I572" s="644"/>
      <c r="J572" s="644"/>
      <c r="K572" s="644"/>
      <c r="L572" s="644"/>
    </row>
    <row r="573" spans="1:12" s="536" customFormat="1" ht="11.25">
      <c r="A573" s="532"/>
      <c r="B573" s="533"/>
      <c r="C573" s="534"/>
      <c r="D573" s="535"/>
      <c r="E573" s="535"/>
      <c r="F573" s="535"/>
      <c r="G573" s="535"/>
      <c r="H573" s="644"/>
      <c r="I573" s="644"/>
      <c r="J573" s="644"/>
      <c r="K573" s="644"/>
      <c r="L573" s="644"/>
    </row>
    <row r="574" spans="1:12" s="536" customFormat="1" ht="11.25">
      <c r="A574" s="532"/>
      <c r="B574" s="533"/>
      <c r="C574" s="534"/>
      <c r="D574" s="535"/>
      <c r="E574" s="535"/>
      <c r="F574" s="535"/>
      <c r="G574" s="535"/>
      <c r="H574" s="644"/>
      <c r="I574" s="644"/>
      <c r="J574" s="644"/>
      <c r="K574" s="644"/>
      <c r="L574" s="644"/>
    </row>
    <row r="575" spans="1:12" s="536" customFormat="1" ht="11.25">
      <c r="A575" s="532"/>
      <c r="B575" s="533"/>
      <c r="C575" s="534"/>
      <c r="D575" s="535"/>
      <c r="E575" s="535"/>
      <c r="F575" s="535"/>
      <c r="G575" s="535"/>
      <c r="H575" s="644"/>
      <c r="I575" s="644"/>
      <c r="J575" s="644"/>
      <c r="K575" s="644"/>
      <c r="L575" s="644"/>
    </row>
    <row r="576" spans="1:12" s="536" customFormat="1" ht="11.25">
      <c r="A576" s="532"/>
      <c r="B576" s="533"/>
      <c r="C576" s="534"/>
      <c r="D576" s="535"/>
      <c r="E576" s="535"/>
      <c r="F576" s="535"/>
      <c r="G576" s="535"/>
      <c r="H576" s="644"/>
      <c r="I576" s="644"/>
      <c r="J576" s="644"/>
      <c r="K576" s="644"/>
      <c r="L576" s="644"/>
    </row>
    <row r="577" spans="1:12" s="536" customFormat="1" ht="11.25">
      <c r="A577" s="532"/>
      <c r="B577" s="533"/>
      <c r="C577" s="534"/>
      <c r="D577" s="535"/>
      <c r="E577" s="535"/>
      <c r="F577" s="535"/>
      <c r="G577" s="535"/>
      <c r="H577" s="644"/>
      <c r="I577" s="644"/>
      <c r="J577" s="644"/>
      <c r="K577" s="644"/>
      <c r="L577" s="644"/>
    </row>
    <row r="578" spans="1:12" s="536" customFormat="1" ht="11.25">
      <c r="A578" s="532"/>
      <c r="B578" s="533"/>
      <c r="C578" s="534"/>
      <c r="D578" s="535"/>
      <c r="E578" s="535"/>
      <c r="F578" s="535"/>
      <c r="G578" s="535"/>
      <c r="H578" s="644"/>
      <c r="I578" s="644"/>
      <c r="J578" s="644"/>
      <c r="K578" s="644"/>
      <c r="L578" s="644"/>
    </row>
    <row r="579" spans="1:12" s="536" customFormat="1" ht="11.25">
      <c r="A579" s="532"/>
      <c r="B579" s="533"/>
      <c r="C579" s="534"/>
      <c r="D579" s="535"/>
      <c r="E579" s="535"/>
      <c r="F579" s="535"/>
      <c r="G579" s="535"/>
      <c r="H579" s="644"/>
      <c r="I579" s="644"/>
      <c r="J579" s="644"/>
      <c r="K579" s="644"/>
      <c r="L579" s="644"/>
    </row>
    <row r="580" spans="1:12" s="536" customFormat="1" ht="11.25">
      <c r="A580" s="532"/>
      <c r="B580" s="533"/>
      <c r="C580" s="534"/>
      <c r="D580" s="535"/>
      <c r="E580" s="535"/>
      <c r="F580" s="535"/>
      <c r="G580" s="535"/>
      <c r="H580" s="644"/>
      <c r="I580" s="644"/>
      <c r="J580" s="644"/>
      <c r="K580" s="644"/>
      <c r="L580" s="644"/>
    </row>
    <row r="581" spans="1:12" s="536" customFormat="1" ht="11.25">
      <c r="A581" s="532"/>
      <c r="B581" s="533"/>
      <c r="C581" s="534"/>
      <c r="D581" s="535"/>
      <c r="E581" s="535"/>
      <c r="F581" s="535"/>
      <c r="G581" s="535"/>
      <c r="H581" s="644"/>
      <c r="I581" s="644"/>
      <c r="J581" s="644"/>
      <c r="K581" s="644"/>
      <c r="L581" s="644"/>
    </row>
    <row r="582" spans="1:12" s="536" customFormat="1" ht="11.25">
      <c r="A582" s="532"/>
      <c r="B582" s="533"/>
      <c r="C582" s="534"/>
      <c r="D582" s="535"/>
      <c r="E582" s="535"/>
      <c r="F582" s="535"/>
      <c r="G582" s="535"/>
      <c r="H582" s="644"/>
      <c r="I582" s="644"/>
      <c r="J582" s="644"/>
      <c r="K582" s="644"/>
      <c r="L582" s="644"/>
    </row>
    <row r="583" spans="1:12" s="536" customFormat="1" ht="11.25">
      <c r="A583" s="532"/>
      <c r="B583" s="533"/>
      <c r="C583" s="534"/>
      <c r="D583" s="535"/>
      <c r="E583" s="535"/>
      <c r="F583" s="535"/>
      <c r="G583" s="535"/>
      <c r="H583" s="644"/>
      <c r="I583" s="644"/>
      <c r="J583" s="644"/>
      <c r="K583" s="644"/>
      <c r="L583" s="644"/>
    </row>
    <row r="584" spans="1:12" s="536" customFormat="1" ht="11.25">
      <c r="A584" s="532"/>
      <c r="B584" s="533"/>
      <c r="C584" s="534"/>
      <c r="D584" s="535"/>
      <c r="E584" s="535"/>
      <c r="F584" s="535"/>
      <c r="G584" s="535"/>
      <c r="H584" s="644"/>
      <c r="I584" s="644"/>
      <c r="J584" s="644"/>
      <c r="K584" s="644"/>
      <c r="L584" s="644"/>
    </row>
    <row r="585" spans="1:12" s="536" customFormat="1" ht="11.25">
      <c r="A585" s="532"/>
      <c r="B585" s="533"/>
      <c r="C585" s="534"/>
      <c r="D585" s="535"/>
      <c r="E585" s="535"/>
      <c r="F585" s="535"/>
      <c r="G585" s="535"/>
      <c r="H585" s="644"/>
      <c r="I585" s="644"/>
      <c r="J585" s="644"/>
      <c r="K585" s="644"/>
      <c r="L585" s="644"/>
    </row>
    <row r="586" spans="1:12" s="536" customFormat="1" ht="11.25">
      <c r="A586" s="532"/>
      <c r="B586" s="533"/>
      <c r="C586" s="534"/>
      <c r="D586" s="535"/>
      <c r="E586" s="535"/>
      <c r="F586" s="535"/>
      <c r="G586" s="535"/>
      <c r="H586" s="644"/>
      <c r="I586" s="644"/>
      <c r="J586" s="644"/>
      <c r="K586" s="644"/>
      <c r="L586" s="644"/>
    </row>
    <row r="587" spans="1:12" s="536" customFormat="1" ht="11.25">
      <c r="A587" s="532"/>
      <c r="B587" s="533"/>
      <c r="C587" s="534"/>
      <c r="D587" s="535"/>
      <c r="E587" s="535"/>
      <c r="F587" s="535"/>
      <c r="G587" s="535"/>
      <c r="H587" s="644"/>
      <c r="I587" s="644"/>
      <c r="J587" s="644"/>
      <c r="K587" s="644"/>
      <c r="L587" s="644"/>
    </row>
    <row r="588" spans="1:12" s="536" customFormat="1" ht="11.25">
      <c r="A588" s="532"/>
      <c r="B588" s="533"/>
      <c r="C588" s="534"/>
      <c r="D588" s="535"/>
      <c r="E588" s="535"/>
      <c r="F588" s="535"/>
      <c r="G588" s="535"/>
      <c r="H588" s="644"/>
      <c r="I588" s="644"/>
      <c r="J588" s="644"/>
      <c r="K588" s="644"/>
      <c r="L588" s="644"/>
    </row>
    <row r="589" spans="1:12" s="536" customFormat="1" ht="11.25">
      <c r="A589" s="532"/>
      <c r="B589" s="533"/>
      <c r="C589" s="534"/>
      <c r="D589" s="535"/>
      <c r="E589" s="535"/>
      <c r="F589" s="535"/>
      <c r="G589" s="535"/>
      <c r="H589" s="644"/>
      <c r="I589" s="644"/>
      <c r="J589" s="644"/>
      <c r="K589" s="644"/>
      <c r="L589" s="644"/>
    </row>
    <row r="590" spans="1:12" s="536" customFormat="1" ht="11.25">
      <c r="A590" s="532"/>
      <c r="B590" s="533"/>
      <c r="C590" s="534"/>
      <c r="D590" s="535"/>
      <c r="E590" s="535"/>
      <c r="F590" s="535"/>
      <c r="G590" s="535"/>
      <c r="H590" s="644"/>
      <c r="I590" s="644"/>
      <c r="J590" s="644"/>
      <c r="K590" s="644"/>
      <c r="L590" s="644"/>
    </row>
    <row r="591" spans="1:12" s="536" customFormat="1" ht="11.25">
      <c r="A591" s="532"/>
      <c r="B591" s="533"/>
      <c r="C591" s="534"/>
      <c r="D591" s="535"/>
      <c r="E591" s="535"/>
      <c r="F591" s="535"/>
      <c r="G591" s="535"/>
      <c r="H591" s="644"/>
      <c r="I591" s="644"/>
      <c r="J591" s="644"/>
      <c r="K591" s="644"/>
      <c r="L591" s="644"/>
    </row>
    <row r="592" spans="1:12" s="536" customFormat="1" ht="11.25">
      <c r="A592" s="532"/>
      <c r="B592" s="533"/>
      <c r="C592" s="534"/>
      <c r="D592" s="535"/>
      <c r="E592" s="535"/>
      <c r="F592" s="535"/>
      <c r="G592" s="535"/>
      <c r="H592" s="644"/>
      <c r="I592" s="644"/>
      <c r="J592" s="644"/>
      <c r="K592" s="644"/>
      <c r="L592" s="644"/>
    </row>
    <row r="593" spans="1:12" s="536" customFormat="1" ht="11.25">
      <c r="A593" s="532"/>
      <c r="B593" s="533"/>
      <c r="C593" s="534"/>
      <c r="D593" s="535"/>
      <c r="E593" s="535"/>
      <c r="F593" s="535"/>
      <c r="G593" s="535"/>
      <c r="H593" s="644"/>
      <c r="I593" s="644"/>
      <c r="J593" s="644"/>
      <c r="K593" s="644"/>
      <c r="L593" s="644"/>
    </row>
    <row r="594" spans="1:12" s="536" customFormat="1" ht="11.25">
      <c r="A594" s="532"/>
      <c r="B594" s="533"/>
      <c r="C594" s="534"/>
      <c r="D594" s="535"/>
      <c r="E594" s="535"/>
      <c r="F594" s="535"/>
      <c r="G594" s="535"/>
      <c r="H594" s="644"/>
      <c r="I594" s="644"/>
      <c r="J594" s="644"/>
      <c r="K594" s="644"/>
      <c r="L594" s="644"/>
    </row>
    <row r="595" spans="1:12" s="536" customFormat="1" ht="11.25">
      <c r="A595" s="532"/>
      <c r="B595" s="533"/>
      <c r="C595" s="534"/>
      <c r="D595" s="535"/>
      <c r="E595" s="535"/>
      <c r="F595" s="535"/>
      <c r="G595" s="535"/>
      <c r="H595" s="644"/>
      <c r="I595" s="644"/>
      <c r="J595" s="644"/>
      <c r="K595" s="644"/>
      <c r="L595" s="644"/>
    </row>
    <row r="596" spans="1:12" s="536" customFormat="1" ht="11.25">
      <c r="A596" s="532"/>
      <c r="B596" s="533"/>
      <c r="C596" s="534"/>
      <c r="D596" s="535"/>
      <c r="E596" s="535"/>
      <c r="F596" s="535"/>
      <c r="G596" s="535"/>
      <c r="H596" s="644"/>
      <c r="I596" s="644"/>
      <c r="J596" s="644"/>
      <c r="K596" s="644"/>
      <c r="L596" s="644"/>
    </row>
    <row r="597" spans="1:12" s="536" customFormat="1" ht="11.25">
      <c r="A597" s="532"/>
      <c r="B597" s="533"/>
      <c r="C597" s="534"/>
      <c r="D597" s="535"/>
      <c r="E597" s="535"/>
      <c r="F597" s="535"/>
      <c r="G597" s="535"/>
      <c r="H597" s="644"/>
      <c r="I597" s="644"/>
      <c r="J597" s="644"/>
      <c r="K597" s="644"/>
      <c r="L597" s="644"/>
    </row>
    <row r="598" spans="1:12" s="536" customFormat="1" ht="11.25">
      <c r="A598" s="532"/>
      <c r="B598" s="533"/>
      <c r="C598" s="534"/>
      <c r="D598" s="535"/>
      <c r="E598" s="535"/>
      <c r="F598" s="535"/>
      <c r="G598" s="535"/>
      <c r="H598" s="644"/>
      <c r="I598" s="644"/>
      <c r="J598" s="644"/>
      <c r="K598" s="644"/>
      <c r="L598" s="644"/>
    </row>
    <row r="599" spans="1:12" s="536" customFormat="1" ht="11.25">
      <c r="A599" s="532"/>
      <c r="B599" s="533"/>
      <c r="C599" s="534"/>
      <c r="D599" s="535"/>
      <c r="E599" s="535"/>
      <c r="F599" s="535"/>
      <c r="G599" s="535"/>
      <c r="H599" s="644"/>
      <c r="I599" s="644"/>
      <c r="J599" s="644"/>
      <c r="K599" s="644"/>
      <c r="L599" s="644"/>
    </row>
    <row r="600" spans="1:12" s="536" customFormat="1" ht="11.25">
      <c r="A600" s="532"/>
      <c r="B600" s="533"/>
      <c r="C600" s="534"/>
      <c r="D600" s="535"/>
      <c r="E600" s="535"/>
      <c r="F600" s="535"/>
      <c r="G600" s="535"/>
      <c r="H600" s="644"/>
      <c r="I600" s="644"/>
      <c r="J600" s="644"/>
      <c r="K600" s="644"/>
      <c r="L600" s="644"/>
    </row>
    <row r="601" spans="1:12" s="536" customFormat="1" ht="11.25">
      <c r="A601" s="532"/>
      <c r="B601" s="533"/>
      <c r="C601" s="534"/>
      <c r="D601" s="535"/>
      <c r="E601" s="535"/>
      <c r="F601" s="535"/>
      <c r="G601" s="535"/>
      <c r="H601" s="644"/>
      <c r="I601" s="644"/>
      <c r="J601" s="644"/>
      <c r="K601" s="644"/>
      <c r="L601" s="644"/>
    </row>
    <row r="602" spans="1:12" s="536" customFormat="1" ht="11.25">
      <c r="A602" s="532"/>
      <c r="B602" s="533"/>
      <c r="C602" s="534"/>
      <c r="D602" s="535"/>
      <c r="E602" s="535"/>
      <c r="F602" s="535"/>
      <c r="G602" s="535"/>
      <c r="H602" s="644"/>
      <c r="I602" s="644"/>
      <c r="J602" s="644"/>
      <c r="K602" s="644"/>
      <c r="L602" s="644"/>
    </row>
    <row r="603" spans="1:12" s="536" customFormat="1" ht="11.25">
      <c r="A603" s="532"/>
      <c r="B603" s="533"/>
      <c r="C603" s="534"/>
      <c r="D603" s="535"/>
      <c r="E603" s="535"/>
      <c r="F603" s="535"/>
      <c r="G603" s="535"/>
      <c r="H603" s="644"/>
      <c r="I603" s="644"/>
      <c r="J603" s="644"/>
      <c r="K603" s="644"/>
      <c r="L603" s="644"/>
    </row>
    <row r="604" spans="1:12" s="536" customFormat="1" ht="11.25">
      <c r="A604" s="532"/>
      <c r="B604" s="533"/>
      <c r="C604" s="534"/>
      <c r="D604" s="535"/>
      <c r="E604" s="535"/>
      <c r="F604" s="535"/>
      <c r="G604" s="535"/>
      <c r="H604" s="644"/>
      <c r="I604" s="644"/>
      <c r="J604" s="644"/>
      <c r="K604" s="644"/>
      <c r="L604" s="644"/>
    </row>
    <row r="605" spans="1:12" s="536" customFormat="1" ht="11.25">
      <c r="A605" s="532"/>
      <c r="B605" s="533"/>
      <c r="C605" s="534"/>
      <c r="D605" s="535"/>
      <c r="E605" s="535"/>
      <c r="F605" s="535"/>
      <c r="G605" s="535"/>
      <c r="H605" s="644"/>
      <c r="I605" s="644"/>
      <c r="J605" s="644"/>
      <c r="K605" s="644"/>
      <c r="L605" s="644"/>
    </row>
    <row r="606" spans="1:12" s="536" customFormat="1" ht="11.25">
      <c r="A606" s="532"/>
      <c r="B606" s="533"/>
      <c r="C606" s="534"/>
      <c r="D606" s="535"/>
      <c r="E606" s="535"/>
      <c r="F606" s="535"/>
      <c r="G606" s="535"/>
      <c r="H606" s="644"/>
      <c r="I606" s="644"/>
      <c r="J606" s="644"/>
      <c r="K606" s="644"/>
      <c r="L606" s="644"/>
    </row>
    <row r="607" spans="1:12" s="536" customFormat="1" ht="11.25">
      <c r="A607" s="532"/>
      <c r="B607" s="533"/>
      <c r="C607" s="534"/>
      <c r="D607" s="535"/>
      <c r="E607" s="535"/>
      <c r="F607" s="535"/>
      <c r="G607" s="535"/>
      <c r="H607" s="644"/>
      <c r="I607" s="644"/>
      <c r="J607" s="644"/>
      <c r="K607" s="644"/>
      <c r="L607" s="644"/>
    </row>
    <row r="608" spans="1:12" s="536" customFormat="1" ht="11.25">
      <c r="A608" s="532"/>
      <c r="B608" s="533"/>
      <c r="C608" s="534"/>
      <c r="D608" s="535"/>
      <c r="E608" s="535"/>
      <c r="F608" s="535"/>
      <c r="G608" s="535"/>
      <c r="H608" s="644"/>
      <c r="I608" s="644"/>
      <c r="J608" s="644"/>
      <c r="K608" s="644"/>
      <c r="L608" s="644"/>
    </row>
    <row r="609" spans="1:12" s="536" customFormat="1" ht="11.25">
      <c r="A609" s="532"/>
      <c r="B609" s="533"/>
      <c r="C609" s="534"/>
      <c r="D609" s="535"/>
      <c r="E609" s="535"/>
      <c r="F609" s="535"/>
      <c r="G609" s="535"/>
      <c r="H609" s="644"/>
      <c r="I609" s="644"/>
      <c r="J609" s="644"/>
      <c r="K609" s="644"/>
      <c r="L609" s="644"/>
    </row>
    <row r="610" spans="1:12" s="536" customFormat="1" ht="11.25">
      <c r="A610" s="532"/>
      <c r="B610" s="533"/>
      <c r="C610" s="534"/>
      <c r="D610" s="535"/>
      <c r="E610" s="535"/>
      <c r="F610" s="535"/>
      <c r="G610" s="535"/>
      <c r="H610" s="644"/>
      <c r="I610" s="644"/>
      <c r="J610" s="644"/>
      <c r="K610" s="644"/>
      <c r="L610" s="644"/>
    </row>
    <row r="611" spans="1:12" s="536" customFormat="1" ht="11.25">
      <c r="A611" s="532"/>
      <c r="B611" s="533"/>
      <c r="C611" s="534"/>
      <c r="D611" s="535"/>
      <c r="E611" s="535"/>
      <c r="F611" s="535"/>
      <c r="G611" s="535"/>
      <c r="H611" s="644"/>
      <c r="I611" s="644"/>
      <c r="J611" s="644"/>
      <c r="K611" s="644"/>
      <c r="L611" s="644"/>
    </row>
    <row r="612" spans="1:12" s="536" customFormat="1" ht="11.25">
      <c r="A612" s="532"/>
      <c r="B612" s="533"/>
      <c r="C612" s="534"/>
      <c r="D612" s="535"/>
      <c r="E612" s="535"/>
      <c r="F612" s="535"/>
      <c r="G612" s="535"/>
      <c r="H612" s="644"/>
      <c r="I612" s="644"/>
      <c r="J612" s="644"/>
      <c r="K612" s="644"/>
      <c r="L612" s="644"/>
    </row>
    <row r="613" spans="1:12" s="536" customFormat="1" ht="11.25">
      <c r="A613" s="532"/>
      <c r="B613" s="533"/>
      <c r="C613" s="534"/>
      <c r="D613" s="535"/>
      <c r="E613" s="535"/>
      <c r="F613" s="535"/>
      <c r="G613" s="535"/>
      <c r="H613" s="644"/>
      <c r="I613" s="644"/>
      <c r="J613" s="644"/>
      <c r="K613" s="644"/>
      <c r="L613" s="644"/>
    </row>
    <row r="614" spans="1:12" s="536" customFormat="1" ht="11.25">
      <c r="A614" s="532"/>
      <c r="B614" s="533"/>
      <c r="C614" s="534"/>
      <c r="D614" s="535"/>
      <c r="E614" s="535"/>
      <c r="F614" s="535"/>
      <c r="G614" s="535"/>
      <c r="H614" s="644"/>
      <c r="I614" s="644"/>
      <c r="J614" s="644"/>
      <c r="K614" s="644"/>
      <c r="L614" s="644"/>
    </row>
    <row r="615" spans="1:12" s="536" customFormat="1" ht="11.25">
      <c r="A615" s="532"/>
      <c r="B615" s="533"/>
      <c r="C615" s="534"/>
      <c r="D615" s="535"/>
      <c r="E615" s="535"/>
      <c r="F615" s="535"/>
      <c r="G615" s="535"/>
      <c r="H615" s="644"/>
      <c r="I615" s="644"/>
      <c r="J615" s="644"/>
      <c r="K615" s="644"/>
      <c r="L615" s="644"/>
    </row>
    <row r="616" spans="1:12" s="536" customFormat="1" ht="11.25">
      <c r="A616" s="532"/>
      <c r="B616" s="533"/>
      <c r="C616" s="534"/>
      <c r="D616" s="535"/>
      <c r="E616" s="535"/>
      <c r="F616" s="535"/>
      <c r="G616" s="535"/>
      <c r="H616" s="644"/>
      <c r="I616" s="644"/>
      <c r="J616" s="644"/>
      <c r="K616" s="644"/>
      <c r="L616" s="644"/>
    </row>
    <row r="617" spans="1:12" s="536" customFormat="1" ht="11.25">
      <c r="A617" s="532"/>
      <c r="B617" s="533"/>
      <c r="C617" s="534"/>
      <c r="D617" s="535"/>
      <c r="E617" s="535"/>
      <c r="F617" s="535"/>
      <c r="G617" s="535"/>
      <c r="H617" s="644"/>
      <c r="I617" s="644"/>
      <c r="J617" s="644"/>
      <c r="K617" s="644"/>
      <c r="L617" s="644"/>
    </row>
    <row r="618" spans="1:12" s="536" customFormat="1" ht="11.25">
      <c r="A618" s="532"/>
      <c r="B618" s="533"/>
      <c r="C618" s="534"/>
      <c r="D618" s="535"/>
      <c r="E618" s="535"/>
      <c r="F618" s="535"/>
      <c r="G618" s="535"/>
      <c r="H618" s="644"/>
      <c r="I618" s="644"/>
      <c r="J618" s="644"/>
      <c r="K618" s="644"/>
      <c r="L618" s="644"/>
    </row>
    <row r="619" spans="1:12" s="536" customFormat="1" ht="11.25">
      <c r="A619" s="532"/>
      <c r="B619" s="533"/>
      <c r="C619" s="534"/>
      <c r="D619" s="535"/>
      <c r="E619" s="535"/>
      <c r="F619" s="535"/>
      <c r="G619" s="535"/>
      <c r="H619" s="644"/>
      <c r="I619" s="644"/>
      <c r="J619" s="644"/>
      <c r="K619" s="644"/>
      <c r="L619" s="644"/>
    </row>
    <row r="620" spans="1:12" s="536" customFormat="1" ht="11.25">
      <c r="A620" s="532"/>
      <c r="B620" s="533"/>
      <c r="C620" s="534"/>
      <c r="D620" s="535"/>
      <c r="E620" s="535"/>
      <c r="F620" s="535"/>
      <c r="G620" s="535"/>
      <c r="H620" s="644"/>
      <c r="I620" s="644"/>
      <c r="J620" s="644"/>
      <c r="K620" s="644"/>
      <c r="L620" s="644"/>
    </row>
    <row r="621" spans="1:12" s="536" customFormat="1" ht="11.25">
      <c r="A621" s="532"/>
      <c r="B621" s="533"/>
      <c r="C621" s="534"/>
      <c r="D621" s="535"/>
      <c r="E621" s="535"/>
      <c r="F621" s="535"/>
      <c r="G621" s="535"/>
      <c r="H621" s="644"/>
      <c r="I621" s="644"/>
      <c r="J621" s="644"/>
      <c r="K621" s="644"/>
      <c r="L621" s="644"/>
    </row>
    <row r="622" spans="1:12" s="536" customFormat="1" ht="11.25">
      <c r="A622" s="532"/>
      <c r="B622" s="533"/>
      <c r="C622" s="534"/>
      <c r="D622" s="535"/>
      <c r="E622" s="535"/>
      <c r="F622" s="535"/>
      <c r="G622" s="535"/>
      <c r="H622" s="644"/>
      <c r="I622" s="644"/>
      <c r="J622" s="644"/>
      <c r="K622" s="644"/>
      <c r="L622" s="644"/>
    </row>
    <row r="623" spans="1:12" s="536" customFormat="1" ht="11.25">
      <c r="A623" s="532"/>
      <c r="B623" s="533"/>
      <c r="C623" s="534"/>
      <c r="D623" s="535"/>
      <c r="E623" s="535"/>
      <c r="F623" s="535"/>
      <c r="G623" s="535"/>
      <c r="H623" s="644"/>
      <c r="I623" s="644"/>
      <c r="J623" s="644"/>
      <c r="K623" s="644"/>
      <c r="L623" s="644"/>
    </row>
    <row r="624" spans="1:12" s="536" customFormat="1" ht="11.25">
      <c r="A624" s="532"/>
      <c r="B624" s="533"/>
      <c r="C624" s="534"/>
      <c r="D624" s="535"/>
      <c r="E624" s="535"/>
      <c r="F624" s="535"/>
      <c r="G624" s="535"/>
      <c r="H624" s="644"/>
      <c r="I624" s="644"/>
      <c r="J624" s="644"/>
      <c r="K624" s="644"/>
      <c r="L624" s="644"/>
    </row>
    <row r="625" spans="1:12" s="536" customFormat="1" ht="11.25">
      <c r="A625" s="532"/>
      <c r="B625" s="533"/>
      <c r="C625" s="534"/>
      <c r="D625" s="535"/>
      <c r="E625" s="535"/>
      <c r="F625" s="535"/>
      <c r="G625" s="535"/>
      <c r="H625" s="644"/>
      <c r="I625" s="644"/>
      <c r="J625" s="644"/>
      <c r="K625" s="644"/>
      <c r="L625" s="644"/>
    </row>
    <row r="626" spans="1:12" s="536" customFormat="1" ht="11.25">
      <c r="A626" s="532"/>
      <c r="B626" s="533"/>
      <c r="C626" s="534"/>
      <c r="D626" s="535"/>
      <c r="E626" s="535"/>
      <c r="F626" s="535"/>
      <c r="G626" s="535"/>
      <c r="H626" s="644"/>
      <c r="I626" s="644"/>
      <c r="J626" s="644"/>
      <c r="K626" s="644"/>
      <c r="L626" s="644"/>
    </row>
    <row r="627" spans="1:12" s="536" customFormat="1" ht="11.25">
      <c r="A627" s="532"/>
      <c r="B627" s="533"/>
      <c r="C627" s="534"/>
      <c r="D627" s="535"/>
      <c r="E627" s="535"/>
      <c r="F627" s="535"/>
      <c r="G627" s="535"/>
      <c r="H627" s="644"/>
      <c r="I627" s="644"/>
      <c r="J627" s="644"/>
      <c r="K627" s="644"/>
      <c r="L627" s="644"/>
    </row>
    <row r="628" spans="1:12" s="536" customFormat="1" ht="11.25">
      <c r="A628" s="532"/>
      <c r="B628" s="533"/>
      <c r="C628" s="534"/>
      <c r="D628" s="535"/>
      <c r="E628" s="535"/>
      <c r="F628" s="535"/>
      <c r="G628" s="535"/>
      <c r="H628" s="644"/>
      <c r="I628" s="644"/>
      <c r="J628" s="644"/>
      <c r="K628" s="644"/>
      <c r="L628" s="644"/>
    </row>
    <row r="629" spans="1:12" s="536" customFormat="1" ht="11.25">
      <c r="A629" s="532"/>
      <c r="B629" s="533"/>
      <c r="C629" s="534"/>
      <c r="D629" s="535"/>
      <c r="E629" s="535"/>
      <c r="F629" s="535"/>
      <c r="G629" s="535"/>
      <c r="H629" s="644"/>
      <c r="I629" s="644"/>
      <c r="J629" s="644"/>
      <c r="K629" s="644"/>
      <c r="L629" s="644"/>
    </row>
    <row r="630" spans="1:12" s="536" customFormat="1" ht="11.25">
      <c r="A630" s="532"/>
      <c r="B630" s="533"/>
      <c r="C630" s="534"/>
      <c r="D630" s="535"/>
      <c r="E630" s="535"/>
      <c r="F630" s="535"/>
      <c r="G630" s="535"/>
      <c r="H630" s="644"/>
      <c r="I630" s="644"/>
      <c r="J630" s="644"/>
      <c r="K630" s="644"/>
      <c r="L630" s="644"/>
    </row>
    <row r="631" spans="1:12" s="536" customFormat="1" ht="11.25">
      <c r="A631" s="532"/>
      <c r="B631" s="533"/>
      <c r="C631" s="534"/>
      <c r="D631" s="535"/>
      <c r="E631" s="535"/>
      <c r="F631" s="535"/>
      <c r="G631" s="535"/>
      <c r="H631" s="644"/>
      <c r="I631" s="644"/>
      <c r="J631" s="644"/>
      <c r="K631" s="644"/>
      <c r="L631" s="644"/>
    </row>
    <row r="632" spans="1:12" s="536" customFormat="1" ht="11.25">
      <c r="A632" s="532"/>
      <c r="B632" s="533"/>
      <c r="C632" s="534"/>
      <c r="D632" s="535"/>
      <c r="E632" s="535"/>
      <c r="F632" s="535"/>
      <c r="G632" s="535"/>
      <c r="H632" s="644"/>
      <c r="I632" s="644"/>
      <c r="J632" s="644"/>
      <c r="K632" s="644"/>
      <c r="L632" s="644"/>
    </row>
    <row r="633" spans="1:12" s="536" customFormat="1" ht="11.25">
      <c r="A633" s="532"/>
      <c r="B633" s="533"/>
      <c r="C633" s="534"/>
      <c r="D633" s="535"/>
      <c r="E633" s="535"/>
      <c r="F633" s="535"/>
      <c r="G633" s="535"/>
      <c r="H633" s="644"/>
      <c r="I633" s="644"/>
      <c r="J633" s="644"/>
      <c r="K633" s="644"/>
      <c r="L633" s="644"/>
    </row>
    <row r="634" spans="1:12" s="536" customFormat="1" ht="11.25">
      <c r="A634" s="532"/>
      <c r="B634" s="533"/>
      <c r="C634" s="534"/>
      <c r="D634" s="535"/>
      <c r="E634" s="535"/>
      <c r="F634" s="535"/>
      <c r="G634" s="535"/>
      <c r="H634" s="644"/>
      <c r="I634" s="644"/>
      <c r="J634" s="644"/>
      <c r="K634" s="644"/>
      <c r="L634" s="644"/>
    </row>
    <row r="635" spans="1:12" s="536" customFormat="1" ht="11.25">
      <c r="A635" s="532"/>
      <c r="B635" s="533"/>
      <c r="C635" s="534"/>
      <c r="D635" s="535"/>
      <c r="E635" s="535"/>
      <c r="F635" s="535"/>
      <c r="G635" s="535"/>
      <c r="H635" s="644"/>
      <c r="I635" s="644"/>
      <c r="J635" s="644"/>
      <c r="K635" s="644"/>
      <c r="L635" s="644"/>
    </row>
    <row r="636" spans="1:12" s="536" customFormat="1" ht="11.25">
      <c r="A636" s="532"/>
      <c r="B636" s="533"/>
      <c r="C636" s="534"/>
      <c r="D636" s="535"/>
      <c r="E636" s="535"/>
      <c r="F636" s="535"/>
      <c r="G636" s="535"/>
      <c r="H636" s="644"/>
      <c r="I636" s="644"/>
      <c r="J636" s="644"/>
      <c r="K636" s="644"/>
      <c r="L636" s="644"/>
    </row>
    <row r="637" spans="1:12" s="536" customFormat="1" ht="11.25">
      <c r="A637" s="532"/>
      <c r="B637" s="533"/>
      <c r="C637" s="534"/>
      <c r="D637" s="535"/>
      <c r="E637" s="535"/>
      <c r="F637" s="535"/>
      <c r="G637" s="535"/>
      <c r="H637" s="644"/>
      <c r="I637" s="644"/>
      <c r="J637" s="644"/>
      <c r="K637" s="644"/>
      <c r="L637" s="644"/>
    </row>
    <row r="638" spans="1:12" s="536" customFormat="1" ht="11.25">
      <c r="A638" s="532"/>
      <c r="B638" s="533"/>
      <c r="C638" s="534"/>
      <c r="D638" s="535"/>
      <c r="E638" s="535"/>
      <c r="F638" s="535"/>
      <c r="G638" s="535"/>
      <c r="H638" s="644"/>
      <c r="I638" s="644"/>
      <c r="J638" s="644"/>
      <c r="K638" s="644"/>
      <c r="L638" s="644"/>
    </row>
    <row r="639" spans="1:12" s="536" customFormat="1" ht="11.25">
      <c r="A639" s="532"/>
      <c r="B639" s="533"/>
      <c r="C639" s="534"/>
      <c r="D639" s="535"/>
      <c r="E639" s="535"/>
      <c r="F639" s="535"/>
      <c r="G639" s="535"/>
      <c r="H639" s="644"/>
      <c r="I639" s="644"/>
      <c r="J639" s="644"/>
      <c r="K639" s="644"/>
      <c r="L639" s="644"/>
    </row>
    <row r="640" spans="1:12" s="536" customFormat="1" ht="11.25">
      <c r="A640" s="532"/>
      <c r="B640" s="533"/>
      <c r="C640" s="534"/>
      <c r="D640" s="535"/>
      <c r="E640" s="535"/>
      <c r="F640" s="535"/>
      <c r="G640" s="535"/>
      <c r="H640" s="644"/>
      <c r="I640" s="644"/>
      <c r="J640" s="644"/>
      <c r="K640" s="644"/>
      <c r="L640" s="644"/>
    </row>
    <row r="641" spans="1:12" s="536" customFormat="1" ht="11.25">
      <c r="A641" s="532"/>
      <c r="B641" s="533"/>
      <c r="C641" s="534"/>
      <c r="D641" s="535"/>
      <c r="E641" s="535"/>
      <c r="F641" s="535"/>
      <c r="G641" s="535"/>
      <c r="H641" s="644"/>
      <c r="I641" s="644"/>
      <c r="J641" s="644"/>
      <c r="K641" s="644"/>
      <c r="L641" s="644"/>
    </row>
    <row r="642" spans="1:12" s="536" customFormat="1" ht="11.25">
      <c r="A642" s="532"/>
      <c r="B642" s="533"/>
      <c r="C642" s="534"/>
      <c r="D642" s="535"/>
      <c r="E642" s="535"/>
      <c r="F642" s="535"/>
      <c r="G642" s="535"/>
      <c r="H642" s="644"/>
      <c r="I642" s="644"/>
      <c r="J642" s="644"/>
      <c r="K642" s="644"/>
      <c r="L642" s="644"/>
    </row>
    <row r="643" spans="1:12" s="536" customFormat="1" ht="11.25">
      <c r="A643" s="532"/>
      <c r="B643" s="533"/>
      <c r="C643" s="534"/>
      <c r="D643" s="535"/>
      <c r="E643" s="535"/>
      <c r="F643" s="535"/>
      <c r="G643" s="535"/>
      <c r="H643" s="644"/>
      <c r="I643" s="644"/>
      <c r="J643" s="644"/>
      <c r="K643" s="644"/>
      <c r="L643" s="644"/>
    </row>
    <row r="644" spans="1:12" s="536" customFormat="1" ht="11.25">
      <c r="A644" s="532"/>
      <c r="B644" s="533"/>
      <c r="C644" s="534"/>
      <c r="D644" s="535"/>
      <c r="E644" s="535"/>
      <c r="F644" s="535"/>
      <c r="G644" s="535"/>
      <c r="H644" s="644"/>
      <c r="I644" s="644"/>
      <c r="J644" s="644"/>
      <c r="K644" s="644"/>
      <c r="L644" s="644"/>
    </row>
    <row r="645" spans="1:12" s="536" customFormat="1" ht="11.25">
      <c r="A645" s="532"/>
      <c r="B645" s="533"/>
      <c r="C645" s="534"/>
      <c r="D645" s="535"/>
      <c r="E645" s="535"/>
      <c r="F645" s="535"/>
      <c r="G645" s="535"/>
      <c r="H645" s="644"/>
      <c r="I645" s="644"/>
      <c r="J645" s="644"/>
      <c r="K645" s="644"/>
      <c r="L645" s="644"/>
    </row>
    <row r="646" spans="1:12" s="536" customFormat="1" ht="11.25">
      <c r="A646" s="532"/>
      <c r="B646" s="533"/>
      <c r="C646" s="534"/>
      <c r="D646" s="535"/>
      <c r="E646" s="535"/>
      <c r="F646" s="535"/>
      <c r="G646" s="535"/>
      <c r="H646" s="644"/>
      <c r="I646" s="644"/>
      <c r="J646" s="644"/>
      <c r="K646" s="644"/>
      <c r="L646" s="644"/>
    </row>
    <row r="647" spans="1:12" s="536" customFormat="1" ht="11.25">
      <c r="A647" s="532"/>
      <c r="B647" s="533"/>
      <c r="C647" s="534"/>
      <c r="D647" s="535"/>
      <c r="E647" s="535"/>
      <c r="F647" s="535"/>
      <c r="G647" s="535"/>
      <c r="H647" s="644"/>
      <c r="I647" s="644"/>
      <c r="J647" s="644"/>
      <c r="K647" s="644"/>
      <c r="L647" s="644"/>
    </row>
    <row r="648" spans="1:12" s="536" customFormat="1" ht="11.25">
      <c r="A648" s="532"/>
      <c r="B648" s="533"/>
      <c r="C648" s="534"/>
      <c r="D648" s="535"/>
      <c r="E648" s="535"/>
      <c r="F648" s="535"/>
      <c r="G648" s="535"/>
      <c r="H648" s="644"/>
      <c r="I648" s="644"/>
      <c r="J648" s="644"/>
      <c r="K648" s="644"/>
      <c r="L648" s="644"/>
    </row>
    <row r="649" spans="1:12" s="536" customFormat="1" ht="11.25">
      <c r="A649" s="532"/>
      <c r="B649" s="533"/>
      <c r="C649" s="534"/>
      <c r="D649" s="535"/>
      <c r="E649" s="535"/>
      <c r="F649" s="535"/>
      <c r="G649" s="535"/>
      <c r="H649" s="644"/>
      <c r="I649" s="644"/>
      <c r="J649" s="644"/>
      <c r="K649" s="644"/>
      <c r="L649" s="644"/>
    </row>
    <row r="650" spans="1:12" s="536" customFormat="1" ht="11.25">
      <c r="A650" s="532"/>
      <c r="B650" s="533"/>
      <c r="C650" s="534"/>
      <c r="D650" s="535"/>
      <c r="E650" s="535"/>
      <c r="F650" s="535"/>
      <c r="G650" s="535"/>
      <c r="H650" s="644"/>
      <c r="I650" s="644"/>
      <c r="J650" s="644"/>
      <c r="K650" s="644"/>
      <c r="L650" s="644"/>
    </row>
    <row r="651" spans="1:12" s="536" customFormat="1" ht="11.25">
      <c r="A651" s="532"/>
      <c r="B651" s="533"/>
      <c r="C651" s="534"/>
      <c r="D651" s="535"/>
      <c r="E651" s="535"/>
      <c r="F651" s="535"/>
      <c r="G651" s="535"/>
      <c r="H651" s="644"/>
      <c r="I651" s="644"/>
      <c r="J651" s="644"/>
      <c r="K651" s="644"/>
      <c r="L651" s="644"/>
    </row>
    <row r="652" spans="1:12" s="536" customFormat="1" ht="11.25">
      <c r="A652" s="532"/>
      <c r="B652" s="533"/>
      <c r="C652" s="534"/>
      <c r="D652" s="535"/>
      <c r="E652" s="535"/>
      <c r="F652" s="535"/>
      <c r="G652" s="535"/>
      <c r="H652" s="644"/>
      <c r="I652" s="644"/>
      <c r="J652" s="644"/>
      <c r="K652" s="644"/>
      <c r="L652" s="644"/>
    </row>
    <row r="653" spans="1:12" s="536" customFormat="1" ht="11.25">
      <c r="A653" s="532"/>
      <c r="B653" s="533"/>
      <c r="C653" s="534"/>
      <c r="D653" s="535"/>
      <c r="E653" s="535"/>
      <c r="F653" s="535"/>
      <c r="G653" s="535"/>
      <c r="H653" s="644"/>
      <c r="I653" s="644"/>
      <c r="J653" s="644"/>
      <c r="K653" s="644"/>
      <c r="L653" s="644"/>
    </row>
    <row r="654" spans="1:12" s="536" customFormat="1" ht="11.25">
      <c r="A654" s="532"/>
      <c r="B654" s="533"/>
      <c r="C654" s="534"/>
      <c r="D654" s="535"/>
      <c r="E654" s="535"/>
      <c r="F654" s="535"/>
      <c r="G654" s="535"/>
      <c r="H654" s="644"/>
      <c r="I654" s="644"/>
      <c r="J654" s="644"/>
      <c r="K654" s="644"/>
      <c r="L654" s="644"/>
    </row>
    <row r="655" spans="1:12" s="536" customFormat="1" ht="11.25">
      <c r="A655" s="532"/>
      <c r="B655" s="533"/>
      <c r="C655" s="534"/>
      <c r="D655" s="535"/>
      <c r="E655" s="535"/>
      <c r="F655" s="535"/>
      <c r="G655" s="535"/>
      <c r="H655" s="644"/>
      <c r="I655" s="644"/>
      <c r="J655" s="644"/>
      <c r="K655" s="644"/>
      <c r="L655" s="644"/>
    </row>
    <row r="656" spans="1:12" s="536" customFormat="1" ht="11.25">
      <c r="A656" s="532"/>
      <c r="B656" s="533"/>
      <c r="C656" s="534"/>
      <c r="D656" s="535"/>
      <c r="E656" s="535"/>
      <c r="F656" s="535"/>
      <c r="G656" s="535"/>
      <c r="H656" s="644"/>
      <c r="I656" s="644"/>
      <c r="J656" s="644"/>
      <c r="K656" s="644"/>
      <c r="L656" s="644"/>
    </row>
    <row r="657" spans="1:12" s="536" customFormat="1" ht="11.25">
      <c r="A657" s="532"/>
      <c r="B657" s="533"/>
      <c r="C657" s="534"/>
      <c r="D657" s="535"/>
      <c r="E657" s="535"/>
      <c r="F657" s="535"/>
      <c r="G657" s="535"/>
      <c r="H657" s="644"/>
      <c r="I657" s="644"/>
      <c r="J657" s="644"/>
      <c r="K657" s="644"/>
      <c r="L657" s="644"/>
    </row>
    <row r="658" spans="1:12" s="536" customFormat="1" ht="11.25">
      <c r="A658" s="532"/>
      <c r="B658" s="533"/>
      <c r="C658" s="534"/>
      <c r="D658" s="535"/>
      <c r="E658" s="535"/>
      <c r="F658" s="535"/>
      <c r="G658" s="535"/>
      <c r="H658" s="644"/>
      <c r="I658" s="644"/>
      <c r="J658" s="644"/>
      <c r="K658" s="644"/>
      <c r="L658" s="644"/>
    </row>
    <row r="659" spans="1:12" s="536" customFormat="1" ht="11.25">
      <c r="A659" s="532"/>
      <c r="B659" s="533"/>
      <c r="C659" s="534"/>
      <c r="D659" s="535"/>
      <c r="E659" s="535"/>
      <c r="F659" s="535"/>
      <c r="G659" s="535"/>
      <c r="H659" s="644"/>
      <c r="I659" s="644"/>
      <c r="J659" s="644"/>
      <c r="K659" s="644"/>
      <c r="L659" s="644"/>
    </row>
    <row r="660" spans="1:12" s="536" customFormat="1" ht="11.25">
      <c r="A660" s="532"/>
      <c r="B660" s="533"/>
      <c r="C660" s="534"/>
      <c r="D660" s="535"/>
      <c r="E660" s="535"/>
      <c r="F660" s="535"/>
      <c r="G660" s="535"/>
      <c r="H660" s="644"/>
      <c r="I660" s="644"/>
      <c r="J660" s="644"/>
      <c r="K660" s="644"/>
      <c r="L660" s="644"/>
    </row>
    <row r="661" spans="1:12" s="536" customFormat="1" ht="11.25">
      <c r="A661" s="532"/>
      <c r="B661" s="533"/>
      <c r="C661" s="534"/>
      <c r="D661" s="535"/>
      <c r="E661" s="535"/>
      <c r="F661" s="535"/>
      <c r="G661" s="535"/>
      <c r="H661" s="644"/>
      <c r="I661" s="644"/>
      <c r="J661" s="644"/>
      <c r="K661" s="644"/>
      <c r="L661" s="644"/>
    </row>
    <row r="662" spans="1:12" s="536" customFormat="1" ht="11.25">
      <c r="A662" s="532"/>
      <c r="B662" s="533"/>
      <c r="C662" s="534"/>
      <c r="D662" s="535"/>
      <c r="E662" s="535"/>
      <c r="F662" s="535"/>
      <c r="G662" s="535"/>
      <c r="H662" s="644"/>
      <c r="I662" s="644"/>
      <c r="J662" s="644"/>
      <c r="K662" s="644"/>
      <c r="L662" s="644"/>
    </row>
    <row r="663" spans="1:12" s="536" customFormat="1" ht="11.25">
      <c r="A663" s="532"/>
      <c r="B663" s="533"/>
      <c r="C663" s="534"/>
      <c r="D663" s="535"/>
      <c r="E663" s="535"/>
      <c r="F663" s="535"/>
      <c r="G663" s="535"/>
      <c r="H663" s="644"/>
      <c r="I663" s="644"/>
      <c r="J663" s="644"/>
      <c r="K663" s="644"/>
      <c r="L663" s="644"/>
    </row>
    <row r="664" spans="1:12" s="536" customFormat="1" ht="11.25">
      <c r="A664" s="532"/>
      <c r="B664" s="533"/>
      <c r="C664" s="534"/>
      <c r="D664" s="535"/>
      <c r="E664" s="535"/>
      <c r="F664" s="535"/>
      <c r="G664" s="535"/>
      <c r="H664" s="644"/>
      <c r="I664" s="644"/>
      <c r="J664" s="644"/>
      <c r="K664" s="644"/>
      <c r="L664" s="644"/>
    </row>
    <row r="665" spans="1:12" s="536" customFormat="1" ht="11.25">
      <c r="A665" s="532"/>
      <c r="B665" s="533"/>
      <c r="C665" s="534"/>
      <c r="D665" s="535"/>
      <c r="E665" s="535"/>
      <c r="F665" s="535"/>
      <c r="G665" s="535"/>
      <c r="H665" s="644"/>
      <c r="I665" s="644"/>
      <c r="J665" s="644"/>
      <c r="K665" s="644"/>
      <c r="L665" s="644"/>
    </row>
    <row r="666" spans="1:12" s="536" customFormat="1" ht="11.25">
      <c r="A666" s="532"/>
      <c r="B666" s="533"/>
      <c r="C666" s="534"/>
      <c r="D666" s="535"/>
      <c r="E666" s="535"/>
      <c r="F666" s="535"/>
      <c r="G666" s="535"/>
      <c r="H666" s="644"/>
      <c r="I666" s="644"/>
      <c r="J666" s="644"/>
      <c r="K666" s="644"/>
      <c r="L666" s="644"/>
    </row>
    <row r="667" spans="1:12" s="536" customFormat="1" ht="11.25">
      <c r="A667" s="532"/>
      <c r="B667" s="533"/>
      <c r="C667" s="534"/>
      <c r="D667" s="535"/>
      <c r="E667" s="535"/>
      <c r="F667" s="535"/>
      <c r="G667" s="535"/>
      <c r="H667" s="644"/>
      <c r="I667" s="644"/>
      <c r="J667" s="644"/>
      <c r="K667" s="644"/>
      <c r="L667" s="644"/>
    </row>
    <row r="668" spans="1:12" s="536" customFormat="1" ht="11.25">
      <c r="A668" s="532"/>
      <c r="B668" s="533"/>
      <c r="C668" s="534"/>
      <c r="D668" s="535"/>
      <c r="E668" s="535"/>
      <c r="F668" s="535"/>
      <c r="G668" s="535"/>
      <c r="H668" s="644"/>
      <c r="I668" s="644"/>
      <c r="J668" s="644"/>
      <c r="K668" s="644"/>
      <c r="L668" s="644"/>
    </row>
    <row r="669" spans="1:12" s="536" customFormat="1" ht="11.25">
      <c r="A669" s="532"/>
      <c r="B669" s="533"/>
      <c r="C669" s="534"/>
      <c r="D669" s="535"/>
      <c r="E669" s="535"/>
      <c r="F669" s="535"/>
      <c r="G669" s="535"/>
      <c r="H669" s="644"/>
      <c r="I669" s="644"/>
      <c r="J669" s="644"/>
      <c r="K669" s="644"/>
      <c r="L669" s="644"/>
    </row>
    <row r="670" spans="1:12" s="536" customFormat="1" ht="11.25">
      <c r="A670" s="532"/>
      <c r="B670" s="533"/>
      <c r="C670" s="534"/>
      <c r="D670" s="535"/>
      <c r="E670" s="535"/>
      <c r="F670" s="535"/>
      <c r="G670" s="535"/>
      <c r="H670" s="644"/>
      <c r="I670" s="644"/>
      <c r="J670" s="644"/>
      <c r="K670" s="644"/>
      <c r="L670" s="644"/>
    </row>
    <row r="671" spans="1:12" s="536" customFormat="1" ht="11.25">
      <c r="A671" s="532"/>
      <c r="B671" s="533"/>
      <c r="C671" s="534"/>
      <c r="D671" s="535"/>
      <c r="E671" s="535"/>
      <c r="F671" s="535"/>
      <c r="G671" s="535"/>
      <c r="H671" s="644"/>
      <c r="I671" s="644"/>
      <c r="J671" s="644"/>
      <c r="K671" s="644"/>
      <c r="L671" s="644"/>
    </row>
    <row r="672" spans="1:12" s="536" customFormat="1" ht="11.25">
      <c r="A672" s="532"/>
      <c r="B672" s="533"/>
      <c r="C672" s="534"/>
      <c r="D672" s="535"/>
      <c r="E672" s="535"/>
      <c r="F672" s="535"/>
      <c r="G672" s="535"/>
      <c r="H672" s="644"/>
      <c r="I672" s="644"/>
      <c r="J672" s="644"/>
      <c r="K672" s="644"/>
      <c r="L672" s="644"/>
    </row>
    <row r="673" spans="1:12" s="536" customFormat="1" ht="11.25">
      <c r="A673" s="532"/>
      <c r="B673" s="533"/>
      <c r="C673" s="534"/>
      <c r="D673" s="535"/>
      <c r="E673" s="535"/>
      <c r="F673" s="535"/>
      <c r="G673" s="535"/>
      <c r="H673" s="644"/>
      <c r="I673" s="644"/>
      <c r="J673" s="644"/>
      <c r="K673" s="644"/>
      <c r="L673" s="644"/>
    </row>
    <row r="674" spans="1:12" s="536" customFormat="1" ht="11.25">
      <c r="A674" s="532"/>
      <c r="B674" s="533"/>
      <c r="C674" s="534"/>
      <c r="D674" s="535"/>
      <c r="E674" s="535"/>
      <c r="F674" s="535"/>
      <c r="G674" s="535"/>
      <c r="H674" s="644"/>
      <c r="I674" s="644"/>
      <c r="J674" s="644"/>
      <c r="K674" s="644"/>
      <c r="L674" s="644"/>
    </row>
    <row r="675" spans="1:12" s="536" customFormat="1" ht="11.25">
      <c r="A675" s="532"/>
      <c r="B675" s="533"/>
      <c r="C675" s="534"/>
      <c r="D675" s="535"/>
      <c r="E675" s="535"/>
      <c r="F675" s="535"/>
      <c r="G675" s="535"/>
      <c r="H675" s="644"/>
      <c r="I675" s="644"/>
      <c r="J675" s="644"/>
      <c r="K675" s="644"/>
      <c r="L675" s="644"/>
    </row>
    <row r="676" spans="1:12" s="536" customFormat="1" ht="11.25">
      <c r="A676" s="532"/>
      <c r="B676" s="533"/>
      <c r="C676" s="534"/>
      <c r="D676" s="535"/>
      <c r="E676" s="535"/>
      <c r="F676" s="535"/>
      <c r="G676" s="535"/>
      <c r="H676" s="644"/>
      <c r="I676" s="644"/>
      <c r="J676" s="644"/>
      <c r="K676" s="644"/>
      <c r="L676" s="644"/>
    </row>
    <row r="677" spans="1:12" s="536" customFormat="1" ht="11.25">
      <c r="A677" s="532"/>
      <c r="B677" s="533"/>
      <c r="C677" s="534"/>
      <c r="D677" s="535"/>
      <c r="E677" s="535"/>
      <c r="F677" s="535"/>
      <c r="G677" s="535"/>
      <c r="H677" s="644"/>
      <c r="I677" s="644"/>
      <c r="J677" s="644"/>
      <c r="K677" s="644"/>
      <c r="L677" s="644"/>
    </row>
    <row r="678" spans="1:12" s="536" customFormat="1" ht="11.25">
      <c r="A678" s="532"/>
      <c r="B678" s="533"/>
      <c r="C678" s="534"/>
      <c r="D678" s="535"/>
      <c r="E678" s="535"/>
      <c r="F678" s="535"/>
      <c r="G678" s="535"/>
      <c r="H678" s="644"/>
      <c r="I678" s="644"/>
      <c r="J678" s="644"/>
      <c r="K678" s="644"/>
      <c r="L678" s="644"/>
    </row>
    <row r="679" spans="1:12" s="536" customFormat="1" ht="11.25">
      <c r="A679" s="532"/>
      <c r="B679" s="533"/>
      <c r="C679" s="534"/>
      <c r="D679" s="535"/>
      <c r="E679" s="535"/>
      <c r="F679" s="535"/>
      <c r="G679" s="535"/>
      <c r="H679" s="644"/>
      <c r="I679" s="644"/>
      <c r="J679" s="644"/>
      <c r="K679" s="644"/>
      <c r="L679" s="644"/>
    </row>
    <row r="680" spans="1:12" s="536" customFormat="1" ht="11.25">
      <c r="A680" s="532"/>
      <c r="B680" s="533"/>
      <c r="C680" s="534"/>
      <c r="D680" s="535"/>
      <c r="E680" s="535"/>
      <c r="F680" s="535"/>
      <c r="G680" s="535"/>
      <c r="H680" s="644"/>
      <c r="I680" s="644"/>
      <c r="J680" s="644"/>
      <c r="K680" s="644"/>
      <c r="L680" s="644"/>
    </row>
    <row r="681" spans="1:12" s="536" customFormat="1" ht="11.25">
      <c r="A681" s="532"/>
      <c r="B681" s="533"/>
      <c r="C681" s="534"/>
      <c r="D681" s="535"/>
      <c r="E681" s="535"/>
      <c r="F681" s="535"/>
      <c r="G681" s="535"/>
      <c r="H681" s="644"/>
      <c r="I681" s="644"/>
      <c r="J681" s="644"/>
      <c r="K681" s="644"/>
      <c r="L681" s="644"/>
    </row>
    <row r="682" spans="1:12" s="536" customFormat="1" ht="11.25">
      <c r="A682" s="532"/>
      <c r="B682" s="533"/>
      <c r="C682" s="534"/>
      <c r="D682" s="535"/>
      <c r="E682" s="535"/>
      <c r="F682" s="535"/>
      <c r="G682" s="535"/>
      <c r="H682" s="644"/>
      <c r="I682" s="644"/>
      <c r="J682" s="644"/>
      <c r="K682" s="644"/>
      <c r="L682" s="644"/>
    </row>
    <row r="683" spans="1:12" s="536" customFormat="1" ht="11.25">
      <c r="A683" s="532"/>
      <c r="B683" s="533"/>
      <c r="C683" s="534"/>
      <c r="D683" s="535"/>
      <c r="E683" s="535"/>
      <c r="F683" s="535"/>
      <c r="G683" s="535"/>
      <c r="H683" s="644"/>
      <c r="I683" s="644"/>
      <c r="J683" s="644"/>
      <c r="K683" s="644"/>
      <c r="L683" s="644"/>
    </row>
    <row r="684" spans="1:12" s="536" customFormat="1" ht="11.25">
      <c r="A684" s="532"/>
      <c r="B684" s="533"/>
      <c r="C684" s="534"/>
      <c r="D684" s="535"/>
      <c r="E684" s="535"/>
      <c r="F684" s="535"/>
      <c r="G684" s="535"/>
      <c r="H684" s="644"/>
      <c r="I684" s="644"/>
      <c r="J684" s="644"/>
      <c r="K684" s="644"/>
      <c r="L684" s="644"/>
    </row>
    <row r="685" spans="1:12" s="536" customFormat="1" ht="11.25">
      <c r="A685" s="532"/>
      <c r="B685" s="533"/>
      <c r="C685" s="534"/>
      <c r="D685" s="535"/>
      <c r="E685" s="535"/>
      <c r="F685" s="535"/>
      <c r="G685" s="535"/>
      <c r="H685" s="644"/>
      <c r="I685" s="644"/>
      <c r="J685" s="644"/>
      <c r="K685" s="644"/>
      <c r="L685" s="644"/>
    </row>
    <row r="686" spans="1:12" s="536" customFormat="1" ht="11.25">
      <c r="A686" s="532"/>
      <c r="B686" s="533"/>
      <c r="C686" s="534"/>
      <c r="D686" s="535"/>
      <c r="E686" s="535"/>
      <c r="F686" s="535"/>
      <c r="G686" s="535"/>
      <c r="H686" s="644"/>
      <c r="I686" s="644"/>
      <c r="J686" s="644"/>
      <c r="K686" s="644"/>
      <c r="L686" s="644"/>
    </row>
    <row r="687" spans="1:12" s="536" customFormat="1" ht="11.25">
      <c r="A687" s="532"/>
      <c r="B687" s="533"/>
      <c r="C687" s="534"/>
      <c r="D687" s="535"/>
      <c r="E687" s="535"/>
      <c r="F687" s="535"/>
      <c r="G687" s="535"/>
      <c r="H687" s="644"/>
      <c r="I687" s="644"/>
      <c r="J687" s="644"/>
      <c r="K687" s="644"/>
      <c r="L687" s="644"/>
    </row>
    <row r="688" spans="1:12" s="536" customFormat="1" ht="11.25">
      <c r="A688" s="532"/>
      <c r="B688" s="533"/>
      <c r="C688" s="534"/>
      <c r="D688" s="535"/>
      <c r="E688" s="535"/>
      <c r="F688" s="535"/>
      <c r="G688" s="535"/>
      <c r="H688" s="644"/>
      <c r="I688" s="644"/>
      <c r="J688" s="644"/>
      <c r="K688" s="644"/>
      <c r="L688" s="644"/>
    </row>
    <row r="689" spans="1:12" s="536" customFormat="1" ht="11.25">
      <c r="A689" s="532"/>
      <c r="B689" s="533"/>
      <c r="C689" s="534"/>
      <c r="D689" s="535"/>
      <c r="E689" s="535"/>
      <c r="F689" s="535"/>
      <c r="G689" s="535"/>
      <c r="H689" s="644"/>
      <c r="I689" s="644"/>
      <c r="J689" s="644"/>
      <c r="K689" s="644"/>
      <c r="L689" s="644"/>
    </row>
    <row r="690" spans="1:12" s="536" customFormat="1" ht="11.25">
      <c r="A690" s="532"/>
      <c r="B690" s="533"/>
      <c r="C690" s="534"/>
      <c r="D690" s="535"/>
      <c r="E690" s="535"/>
      <c r="F690" s="535"/>
      <c r="G690" s="535"/>
      <c r="H690" s="644"/>
      <c r="I690" s="644"/>
      <c r="J690" s="644"/>
      <c r="K690" s="644"/>
      <c r="L690" s="644"/>
    </row>
    <row r="691" spans="1:12" s="536" customFormat="1" ht="11.25">
      <c r="A691" s="532"/>
      <c r="B691" s="533"/>
      <c r="C691" s="534"/>
      <c r="D691" s="535"/>
      <c r="E691" s="535"/>
      <c r="F691" s="535"/>
      <c r="G691" s="535"/>
      <c r="H691" s="644"/>
      <c r="I691" s="644"/>
      <c r="J691" s="644"/>
      <c r="K691" s="644"/>
      <c r="L691" s="644"/>
    </row>
    <row r="692" spans="1:12" s="536" customFormat="1" ht="11.25">
      <c r="A692" s="532"/>
      <c r="B692" s="533"/>
      <c r="C692" s="534"/>
      <c r="D692" s="535"/>
      <c r="E692" s="535"/>
      <c r="F692" s="535"/>
      <c r="G692" s="535"/>
      <c r="H692" s="644"/>
      <c r="I692" s="644"/>
      <c r="J692" s="644"/>
      <c r="K692" s="644"/>
      <c r="L692" s="644"/>
    </row>
    <row r="693" spans="1:12" s="536" customFormat="1" ht="11.25">
      <c r="A693" s="532"/>
      <c r="B693" s="533"/>
      <c r="C693" s="534"/>
      <c r="D693" s="535"/>
      <c r="E693" s="535"/>
      <c r="F693" s="535"/>
      <c r="G693" s="535"/>
      <c r="H693" s="644"/>
      <c r="I693" s="644"/>
      <c r="J693" s="644"/>
      <c r="K693" s="644"/>
      <c r="L693" s="644"/>
    </row>
    <row r="694" spans="1:12" s="536" customFormat="1" ht="11.25">
      <c r="A694" s="532"/>
      <c r="B694" s="533"/>
      <c r="C694" s="534"/>
      <c r="D694" s="535"/>
      <c r="E694" s="535"/>
      <c r="F694" s="535"/>
      <c r="G694" s="535"/>
      <c r="H694" s="644"/>
      <c r="I694" s="644"/>
      <c r="J694" s="644"/>
      <c r="K694" s="644"/>
      <c r="L694" s="644"/>
    </row>
    <row r="695" spans="1:12" s="536" customFormat="1" ht="11.25">
      <c r="A695" s="532"/>
      <c r="B695" s="533"/>
      <c r="C695" s="534"/>
      <c r="D695" s="535"/>
      <c r="E695" s="535"/>
      <c r="F695" s="535"/>
      <c r="G695" s="535"/>
      <c r="H695" s="644"/>
      <c r="I695" s="644"/>
      <c r="J695" s="644"/>
      <c r="K695" s="644"/>
      <c r="L695" s="644"/>
    </row>
    <row r="696" spans="1:12" s="536" customFormat="1" ht="11.25">
      <c r="A696" s="532"/>
      <c r="B696" s="533"/>
      <c r="C696" s="534"/>
      <c r="D696" s="535"/>
      <c r="E696" s="535"/>
      <c r="F696" s="535"/>
      <c r="G696" s="535"/>
      <c r="H696" s="644"/>
      <c r="I696" s="644"/>
      <c r="J696" s="644"/>
      <c r="K696" s="644"/>
      <c r="L696" s="644"/>
    </row>
    <row r="697" spans="1:12" s="536" customFormat="1" ht="11.25">
      <c r="A697" s="532"/>
      <c r="B697" s="533"/>
      <c r="C697" s="534"/>
      <c r="D697" s="535"/>
      <c r="E697" s="535"/>
      <c r="F697" s="535"/>
      <c r="G697" s="535"/>
      <c r="H697" s="644"/>
      <c r="I697" s="644"/>
      <c r="J697" s="644"/>
      <c r="K697" s="644"/>
      <c r="L697" s="644"/>
    </row>
    <row r="698" spans="1:12" s="536" customFormat="1" ht="11.25">
      <c r="A698" s="532"/>
      <c r="B698" s="533"/>
      <c r="C698" s="534"/>
      <c r="D698" s="535"/>
      <c r="E698" s="535"/>
      <c r="F698" s="535"/>
      <c r="G698" s="535"/>
      <c r="H698" s="644"/>
      <c r="I698" s="644"/>
      <c r="J698" s="644"/>
      <c r="K698" s="644"/>
      <c r="L698" s="644"/>
    </row>
    <row r="699" spans="1:12" s="536" customFormat="1" ht="11.25">
      <c r="A699" s="532"/>
      <c r="B699" s="533"/>
      <c r="C699" s="534"/>
      <c r="D699" s="535"/>
      <c r="E699" s="535"/>
      <c r="F699" s="535"/>
      <c r="G699" s="535"/>
      <c r="H699" s="644"/>
      <c r="I699" s="644"/>
      <c r="J699" s="644"/>
      <c r="K699" s="644"/>
      <c r="L699" s="644"/>
    </row>
    <row r="700" spans="1:12" s="536" customFormat="1" ht="11.25">
      <c r="A700" s="532"/>
      <c r="B700" s="533"/>
      <c r="C700" s="534"/>
      <c r="D700" s="535"/>
      <c r="E700" s="535"/>
      <c r="F700" s="535"/>
      <c r="G700" s="535"/>
      <c r="H700" s="644"/>
      <c r="I700" s="644"/>
      <c r="J700" s="644"/>
      <c r="K700" s="644"/>
      <c r="L700" s="644"/>
    </row>
    <row r="701" spans="1:12" s="536" customFormat="1" ht="11.25">
      <c r="A701" s="532"/>
      <c r="B701" s="533"/>
      <c r="C701" s="534"/>
      <c r="D701" s="535"/>
      <c r="E701" s="535"/>
      <c r="F701" s="535"/>
      <c r="G701" s="535"/>
      <c r="H701" s="644"/>
      <c r="I701" s="644"/>
      <c r="J701" s="644"/>
      <c r="K701" s="644"/>
      <c r="L701" s="644"/>
    </row>
    <row r="702" spans="1:12" s="536" customFormat="1" ht="11.25">
      <c r="A702" s="532"/>
      <c r="B702" s="533"/>
      <c r="C702" s="534"/>
      <c r="D702" s="535"/>
      <c r="E702" s="535"/>
      <c r="F702" s="535"/>
      <c r="G702" s="535"/>
      <c r="H702" s="644"/>
      <c r="I702" s="644"/>
      <c r="J702" s="644"/>
      <c r="K702" s="644"/>
      <c r="L702" s="644"/>
    </row>
    <row r="703" spans="1:12" s="536" customFormat="1" ht="11.25">
      <c r="A703" s="532"/>
      <c r="B703" s="533"/>
      <c r="C703" s="534"/>
      <c r="D703" s="535"/>
      <c r="E703" s="535"/>
      <c r="F703" s="535"/>
      <c r="G703" s="535"/>
      <c r="H703" s="644"/>
      <c r="I703" s="644"/>
      <c r="J703" s="644"/>
      <c r="K703" s="644"/>
      <c r="L703" s="644"/>
    </row>
    <row r="704" spans="1:12" s="536" customFormat="1" ht="11.25">
      <c r="A704" s="532"/>
      <c r="B704" s="533"/>
      <c r="C704" s="534"/>
      <c r="D704" s="535"/>
      <c r="E704" s="535"/>
      <c r="F704" s="535"/>
      <c r="G704" s="535"/>
      <c r="H704" s="644"/>
      <c r="I704" s="644"/>
      <c r="J704" s="644"/>
      <c r="K704" s="644"/>
      <c r="L704" s="644"/>
    </row>
    <row r="705" spans="1:12" s="536" customFormat="1" ht="11.25">
      <c r="A705" s="532"/>
      <c r="B705" s="533"/>
      <c r="C705" s="534"/>
      <c r="D705" s="535"/>
      <c r="E705" s="535"/>
      <c r="F705" s="535"/>
      <c r="G705" s="535"/>
      <c r="H705" s="644"/>
      <c r="I705" s="644"/>
      <c r="J705" s="644"/>
      <c r="K705" s="644"/>
      <c r="L705" s="644"/>
    </row>
    <row r="706" spans="1:12" s="536" customFormat="1" ht="11.25">
      <c r="A706" s="532"/>
      <c r="B706" s="533"/>
      <c r="C706" s="534"/>
      <c r="D706" s="535"/>
      <c r="E706" s="535"/>
      <c r="F706" s="535"/>
      <c r="G706" s="535"/>
      <c r="H706" s="644"/>
      <c r="I706" s="644"/>
      <c r="J706" s="644"/>
      <c r="K706" s="644"/>
      <c r="L706" s="644"/>
    </row>
    <row r="707" spans="1:12" s="536" customFormat="1" ht="11.25">
      <c r="A707" s="532"/>
      <c r="B707" s="533"/>
      <c r="C707" s="534"/>
      <c r="D707" s="535"/>
      <c r="E707" s="535"/>
      <c r="F707" s="535"/>
      <c r="G707" s="535"/>
      <c r="H707" s="644"/>
      <c r="I707" s="644"/>
      <c r="J707" s="644"/>
      <c r="K707" s="644"/>
      <c r="L707" s="644"/>
    </row>
    <row r="708" spans="1:12" s="536" customFormat="1" ht="11.25">
      <c r="A708" s="532"/>
      <c r="B708" s="533"/>
      <c r="C708" s="534"/>
      <c r="D708" s="535"/>
      <c r="E708" s="535"/>
      <c r="F708" s="535"/>
      <c r="G708" s="535"/>
      <c r="H708" s="644"/>
      <c r="I708" s="644"/>
      <c r="J708" s="644"/>
      <c r="K708" s="644"/>
      <c r="L708" s="644"/>
    </row>
    <row r="709" spans="1:12" s="536" customFormat="1" ht="11.25">
      <c r="A709" s="532"/>
      <c r="B709" s="533"/>
      <c r="C709" s="534"/>
      <c r="D709" s="535"/>
      <c r="E709" s="535"/>
      <c r="F709" s="535"/>
      <c r="G709" s="535"/>
      <c r="H709" s="644"/>
      <c r="I709" s="644"/>
      <c r="J709" s="644"/>
      <c r="K709" s="644"/>
      <c r="L709" s="644"/>
    </row>
    <row r="710" spans="1:12" s="536" customFormat="1" ht="11.25">
      <c r="A710" s="532"/>
      <c r="B710" s="533"/>
      <c r="C710" s="534"/>
      <c r="D710" s="535"/>
      <c r="E710" s="535"/>
      <c r="F710" s="535"/>
      <c r="G710" s="535"/>
      <c r="H710" s="644"/>
      <c r="I710" s="644"/>
      <c r="J710" s="644"/>
      <c r="K710" s="644"/>
      <c r="L710" s="644"/>
    </row>
    <row r="711" spans="1:12" s="536" customFormat="1" ht="11.25">
      <c r="A711" s="532"/>
      <c r="B711" s="533"/>
      <c r="C711" s="534"/>
      <c r="D711" s="535"/>
      <c r="E711" s="535"/>
      <c r="F711" s="535"/>
      <c r="G711" s="535"/>
      <c r="H711" s="644"/>
      <c r="I711" s="644"/>
      <c r="J711" s="644"/>
      <c r="K711" s="644"/>
      <c r="L711" s="644"/>
    </row>
    <row r="712" spans="1:12" s="536" customFormat="1" ht="11.25">
      <c r="A712" s="532"/>
      <c r="B712" s="533"/>
      <c r="C712" s="534"/>
      <c r="D712" s="535"/>
      <c r="E712" s="535"/>
      <c r="F712" s="535"/>
      <c r="G712" s="535"/>
      <c r="H712" s="644"/>
      <c r="I712" s="644"/>
      <c r="J712" s="644"/>
      <c r="K712" s="644"/>
      <c r="L712" s="644"/>
    </row>
    <row r="713" spans="1:12" s="536" customFormat="1" ht="11.25">
      <c r="A713" s="532"/>
      <c r="B713" s="533"/>
      <c r="C713" s="534"/>
      <c r="D713" s="535"/>
      <c r="E713" s="535"/>
      <c r="F713" s="535"/>
      <c r="G713" s="535"/>
      <c r="H713" s="644"/>
      <c r="I713" s="644"/>
      <c r="J713" s="644"/>
      <c r="K713" s="644"/>
      <c r="L713" s="644"/>
    </row>
    <row r="714" spans="1:12" s="536" customFormat="1" ht="11.25">
      <c r="A714" s="532"/>
      <c r="B714" s="533"/>
      <c r="C714" s="534"/>
      <c r="D714" s="535"/>
      <c r="E714" s="535"/>
      <c r="F714" s="535"/>
      <c r="G714" s="535"/>
      <c r="H714" s="644"/>
      <c r="I714" s="644"/>
      <c r="J714" s="644"/>
      <c r="K714" s="644"/>
      <c r="L714" s="644"/>
    </row>
    <row r="715" spans="1:12" s="536" customFormat="1" ht="11.25">
      <c r="A715" s="532"/>
      <c r="B715" s="533"/>
      <c r="C715" s="534"/>
      <c r="D715" s="535"/>
      <c r="E715" s="535"/>
      <c r="F715" s="535"/>
      <c r="G715" s="535"/>
      <c r="H715" s="644"/>
      <c r="I715" s="644"/>
      <c r="J715" s="644"/>
      <c r="K715" s="644"/>
      <c r="L715" s="644"/>
    </row>
    <row r="716" spans="1:12" s="536" customFormat="1" ht="11.25">
      <c r="A716" s="532"/>
      <c r="B716" s="533"/>
      <c r="C716" s="534"/>
      <c r="D716" s="535"/>
      <c r="E716" s="535"/>
      <c r="F716" s="535"/>
      <c r="G716" s="535"/>
      <c r="H716" s="644"/>
      <c r="I716" s="644"/>
      <c r="J716" s="644"/>
      <c r="K716" s="644"/>
      <c r="L716" s="644"/>
    </row>
    <row r="717" spans="1:12" s="536" customFormat="1" ht="11.25">
      <c r="A717" s="532"/>
      <c r="B717" s="533"/>
      <c r="C717" s="534"/>
      <c r="D717" s="535"/>
      <c r="E717" s="535"/>
      <c r="F717" s="535"/>
      <c r="G717" s="535"/>
      <c r="H717" s="644"/>
      <c r="I717" s="644"/>
      <c r="J717" s="644"/>
      <c r="K717" s="644"/>
      <c r="L717" s="644"/>
    </row>
    <row r="718" spans="1:12" s="536" customFormat="1" ht="11.25">
      <c r="A718" s="532"/>
      <c r="B718" s="533"/>
      <c r="C718" s="534"/>
      <c r="D718" s="535"/>
      <c r="E718" s="535"/>
      <c r="F718" s="535"/>
      <c r="G718" s="535"/>
      <c r="H718" s="644"/>
      <c r="I718" s="644"/>
      <c r="J718" s="644"/>
      <c r="K718" s="644"/>
      <c r="L718" s="644"/>
    </row>
    <row r="719" spans="1:12" s="536" customFormat="1" ht="11.25">
      <c r="A719" s="532"/>
      <c r="B719" s="533"/>
      <c r="C719" s="534"/>
      <c r="D719" s="535"/>
      <c r="E719" s="535"/>
      <c r="F719" s="535"/>
      <c r="G719" s="535"/>
      <c r="H719" s="644"/>
      <c r="I719" s="644"/>
      <c r="J719" s="644"/>
      <c r="K719" s="644"/>
      <c r="L719" s="644"/>
    </row>
    <row r="720" spans="1:12" s="536" customFormat="1" ht="11.25">
      <c r="A720" s="532"/>
      <c r="B720" s="533"/>
      <c r="C720" s="534"/>
      <c r="D720" s="535"/>
      <c r="E720" s="535"/>
      <c r="F720" s="535"/>
      <c r="G720" s="535"/>
      <c r="H720" s="644"/>
      <c r="I720" s="644"/>
      <c r="J720" s="644"/>
      <c r="K720" s="644"/>
      <c r="L720" s="644"/>
    </row>
    <row r="721" spans="1:12" s="536" customFormat="1" ht="11.25">
      <c r="A721" s="532"/>
      <c r="B721" s="533"/>
      <c r="C721" s="534"/>
      <c r="D721" s="535"/>
      <c r="E721" s="535"/>
      <c r="F721" s="535"/>
      <c r="G721" s="535"/>
      <c r="H721" s="644"/>
      <c r="I721" s="644"/>
      <c r="J721" s="644"/>
      <c r="K721" s="644"/>
      <c r="L721" s="644"/>
    </row>
    <row r="722" spans="1:12" s="536" customFormat="1" ht="11.25">
      <c r="A722" s="532"/>
      <c r="B722" s="533"/>
      <c r="C722" s="534"/>
      <c r="D722" s="535"/>
      <c r="E722" s="535"/>
      <c r="F722" s="535"/>
      <c r="G722" s="535"/>
      <c r="H722" s="644"/>
      <c r="I722" s="644"/>
      <c r="J722" s="644"/>
      <c r="K722" s="644"/>
      <c r="L722" s="644"/>
    </row>
    <row r="723" spans="1:12" s="536" customFormat="1" ht="11.25">
      <c r="A723" s="532"/>
      <c r="B723" s="533"/>
      <c r="C723" s="534"/>
      <c r="D723" s="535"/>
      <c r="E723" s="535"/>
      <c r="F723" s="535"/>
      <c r="G723" s="535"/>
      <c r="H723" s="644"/>
      <c r="I723" s="644"/>
      <c r="J723" s="644"/>
      <c r="K723" s="644"/>
      <c r="L723" s="644"/>
    </row>
    <row r="724" spans="1:12" s="536" customFormat="1" ht="11.25">
      <c r="A724" s="532"/>
      <c r="B724" s="533"/>
      <c r="C724" s="534"/>
      <c r="D724" s="535"/>
      <c r="E724" s="535"/>
      <c r="F724" s="535"/>
      <c r="G724" s="535"/>
      <c r="H724" s="644"/>
      <c r="I724" s="644"/>
      <c r="J724" s="644"/>
      <c r="K724" s="644"/>
      <c r="L724" s="644"/>
    </row>
    <row r="725" spans="1:12" s="536" customFormat="1" ht="11.25">
      <c r="A725" s="532"/>
      <c r="B725" s="533"/>
      <c r="C725" s="534"/>
      <c r="D725" s="535"/>
      <c r="E725" s="535"/>
      <c r="F725" s="535"/>
      <c r="G725" s="535"/>
      <c r="H725" s="644"/>
      <c r="I725" s="644"/>
      <c r="J725" s="644"/>
      <c r="K725" s="644"/>
      <c r="L725" s="644"/>
    </row>
    <row r="726" spans="1:12" s="536" customFormat="1" ht="11.25">
      <c r="A726" s="532"/>
      <c r="B726" s="533"/>
      <c r="C726" s="534"/>
      <c r="D726" s="535"/>
      <c r="E726" s="535"/>
      <c r="F726" s="535"/>
      <c r="G726" s="535"/>
      <c r="H726" s="644"/>
      <c r="I726" s="644"/>
      <c r="J726" s="644"/>
      <c r="K726" s="644"/>
      <c r="L726" s="644"/>
    </row>
    <row r="727" spans="1:12" s="536" customFormat="1" ht="11.25">
      <c r="A727" s="532"/>
      <c r="B727" s="533"/>
      <c r="C727" s="534"/>
      <c r="D727" s="535"/>
      <c r="E727" s="535"/>
      <c r="F727" s="535"/>
      <c r="G727" s="535"/>
      <c r="H727" s="644"/>
      <c r="I727" s="644"/>
      <c r="J727" s="644"/>
      <c r="K727" s="644"/>
      <c r="L727" s="644"/>
    </row>
    <row r="728" spans="1:12" s="536" customFormat="1" ht="11.25">
      <c r="A728" s="532"/>
      <c r="B728" s="533"/>
      <c r="C728" s="534"/>
      <c r="D728" s="535"/>
      <c r="E728" s="535"/>
      <c r="F728" s="535"/>
      <c r="G728" s="535"/>
      <c r="H728" s="644"/>
      <c r="I728" s="644"/>
      <c r="J728" s="644"/>
      <c r="K728" s="644"/>
      <c r="L728" s="644"/>
    </row>
    <row r="729" spans="1:12" s="536" customFormat="1" ht="11.25">
      <c r="A729" s="532"/>
      <c r="B729" s="533"/>
      <c r="C729" s="534"/>
      <c r="D729" s="535"/>
      <c r="E729" s="535"/>
      <c r="F729" s="535"/>
      <c r="G729" s="535"/>
      <c r="H729" s="644"/>
      <c r="I729" s="644"/>
      <c r="J729" s="644"/>
      <c r="K729" s="644"/>
      <c r="L729" s="644"/>
    </row>
    <row r="730" spans="1:12" s="536" customFormat="1" ht="11.25">
      <c r="A730" s="532"/>
      <c r="B730" s="533"/>
      <c r="C730" s="534"/>
      <c r="D730" s="535"/>
      <c r="E730" s="535"/>
      <c r="F730" s="535"/>
      <c r="G730" s="535"/>
      <c r="H730" s="644"/>
      <c r="I730" s="644"/>
      <c r="J730" s="644"/>
      <c r="K730" s="644"/>
      <c r="L730" s="644"/>
    </row>
    <row r="731" spans="1:12" s="536" customFormat="1" ht="11.25">
      <c r="A731" s="532"/>
      <c r="B731" s="533"/>
      <c r="C731" s="534"/>
      <c r="D731" s="535"/>
      <c r="E731" s="535"/>
      <c r="F731" s="535"/>
      <c r="G731" s="535"/>
      <c r="H731" s="644"/>
      <c r="I731" s="644"/>
      <c r="J731" s="644"/>
      <c r="K731" s="644"/>
      <c r="L731" s="644"/>
    </row>
    <row r="732" spans="1:12" s="536" customFormat="1" ht="11.25">
      <c r="A732" s="532"/>
      <c r="B732" s="533"/>
      <c r="C732" s="534"/>
      <c r="D732" s="535"/>
      <c r="E732" s="535"/>
      <c r="F732" s="535"/>
      <c r="G732" s="535"/>
      <c r="H732" s="644"/>
      <c r="I732" s="644"/>
      <c r="J732" s="644"/>
      <c r="K732" s="644"/>
      <c r="L732" s="644"/>
    </row>
    <row r="733" spans="1:12" s="536" customFormat="1" ht="11.25">
      <c r="A733" s="532"/>
      <c r="B733" s="533"/>
      <c r="C733" s="534"/>
      <c r="D733" s="535"/>
      <c r="E733" s="535"/>
      <c r="F733" s="535"/>
      <c r="G733" s="535"/>
      <c r="H733" s="644"/>
      <c r="I733" s="644"/>
      <c r="J733" s="644"/>
      <c r="K733" s="644"/>
      <c r="L733" s="644"/>
    </row>
    <row r="734" spans="1:12" s="536" customFormat="1" ht="11.25">
      <c r="A734" s="532"/>
      <c r="B734" s="533"/>
      <c r="C734" s="534"/>
      <c r="D734" s="535"/>
      <c r="E734" s="535"/>
      <c r="F734" s="535"/>
      <c r="G734" s="535"/>
      <c r="H734" s="644"/>
      <c r="I734" s="644"/>
      <c r="J734" s="644"/>
      <c r="K734" s="644"/>
      <c r="L734" s="644"/>
    </row>
    <row r="735" spans="1:12" s="536" customFormat="1" ht="11.25">
      <c r="A735" s="532"/>
      <c r="B735" s="533"/>
      <c r="C735" s="534"/>
      <c r="D735" s="535"/>
      <c r="E735" s="535"/>
      <c r="F735" s="535"/>
      <c r="G735" s="535"/>
      <c r="H735" s="644"/>
      <c r="I735" s="644"/>
      <c r="J735" s="644"/>
      <c r="K735" s="644"/>
      <c r="L735" s="644"/>
    </row>
    <row r="736" spans="1:12" s="536" customFormat="1" ht="11.25">
      <c r="A736" s="532"/>
      <c r="B736" s="533"/>
      <c r="C736" s="534"/>
      <c r="D736" s="535"/>
      <c r="E736" s="535"/>
      <c r="F736" s="535"/>
      <c r="G736" s="535"/>
      <c r="H736" s="644"/>
      <c r="I736" s="644"/>
      <c r="J736" s="644"/>
      <c r="K736" s="644"/>
      <c r="L736" s="644"/>
    </row>
    <row r="737" spans="1:12" s="536" customFormat="1" ht="11.25">
      <c r="A737" s="532"/>
      <c r="B737" s="533"/>
      <c r="C737" s="534"/>
      <c r="D737" s="535"/>
      <c r="E737" s="535"/>
      <c r="F737" s="535"/>
      <c r="G737" s="535"/>
      <c r="H737" s="644"/>
      <c r="I737" s="644"/>
      <c r="J737" s="644"/>
      <c r="K737" s="644"/>
      <c r="L737" s="644"/>
    </row>
    <row r="738" spans="1:12" s="536" customFormat="1" ht="11.25">
      <c r="A738" s="532"/>
      <c r="B738" s="533"/>
      <c r="C738" s="534"/>
      <c r="D738" s="535"/>
      <c r="E738" s="535"/>
      <c r="F738" s="535"/>
      <c r="G738" s="535"/>
      <c r="H738" s="644"/>
      <c r="I738" s="644"/>
      <c r="J738" s="644"/>
      <c r="K738" s="644"/>
      <c r="L738" s="644"/>
    </row>
    <row r="739" spans="1:12" s="536" customFormat="1" ht="11.25">
      <c r="A739" s="532"/>
      <c r="B739" s="533"/>
      <c r="C739" s="534"/>
      <c r="D739" s="535"/>
      <c r="E739" s="535"/>
      <c r="F739" s="535"/>
      <c r="G739" s="535"/>
      <c r="H739" s="644"/>
      <c r="I739" s="644"/>
      <c r="J739" s="644"/>
      <c r="K739" s="644"/>
      <c r="L739" s="644"/>
    </row>
    <row r="740" spans="1:12" s="536" customFormat="1" ht="11.25">
      <c r="A740" s="532"/>
      <c r="B740" s="533"/>
      <c r="C740" s="534"/>
      <c r="D740" s="535"/>
      <c r="E740" s="535"/>
      <c r="F740" s="535"/>
      <c r="G740" s="535"/>
      <c r="H740" s="644"/>
      <c r="I740" s="644"/>
      <c r="J740" s="644"/>
      <c r="K740" s="644"/>
      <c r="L740" s="644"/>
    </row>
    <row r="741" spans="1:12" s="536" customFormat="1" ht="11.25">
      <c r="A741" s="532"/>
      <c r="B741" s="533"/>
      <c r="C741" s="534"/>
      <c r="D741" s="535"/>
      <c r="E741" s="535"/>
      <c r="F741" s="535"/>
      <c r="G741" s="535"/>
      <c r="H741" s="644"/>
      <c r="I741" s="644"/>
      <c r="J741" s="644"/>
      <c r="K741" s="644"/>
      <c r="L741" s="644"/>
    </row>
    <row r="742" spans="1:12" s="536" customFormat="1" ht="11.25">
      <c r="A742" s="532"/>
      <c r="B742" s="533"/>
      <c r="C742" s="534"/>
      <c r="D742" s="535"/>
      <c r="E742" s="535"/>
      <c r="F742" s="535"/>
      <c r="G742" s="535"/>
      <c r="H742" s="644"/>
      <c r="I742" s="644"/>
      <c r="J742" s="644"/>
      <c r="K742" s="644"/>
      <c r="L742" s="644"/>
    </row>
    <row r="743" spans="1:12" s="536" customFormat="1" ht="11.25">
      <c r="A743" s="532"/>
      <c r="B743" s="533"/>
      <c r="C743" s="534"/>
      <c r="D743" s="535"/>
      <c r="E743" s="535"/>
      <c r="F743" s="535"/>
      <c r="G743" s="535"/>
      <c r="H743" s="644"/>
      <c r="I743" s="644"/>
      <c r="J743" s="644"/>
      <c r="K743" s="644"/>
      <c r="L743" s="644"/>
    </row>
    <row r="744" spans="1:12" s="536" customFormat="1" ht="11.25">
      <c r="A744" s="532"/>
      <c r="B744" s="533"/>
      <c r="C744" s="534"/>
      <c r="D744" s="535"/>
      <c r="E744" s="535"/>
      <c r="F744" s="535"/>
      <c r="G744" s="535"/>
      <c r="H744" s="644"/>
      <c r="I744" s="644"/>
      <c r="J744" s="644"/>
      <c r="K744" s="644"/>
      <c r="L744" s="644"/>
    </row>
    <row r="745" spans="1:12" s="536" customFormat="1" ht="11.25">
      <c r="A745" s="532"/>
      <c r="B745" s="533"/>
      <c r="C745" s="534"/>
      <c r="D745" s="535"/>
      <c r="E745" s="535"/>
      <c r="F745" s="535"/>
      <c r="G745" s="535"/>
      <c r="H745" s="644"/>
      <c r="I745" s="644"/>
      <c r="J745" s="644"/>
      <c r="K745" s="644"/>
      <c r="L745" s="644"/>
    </row>
    <row r="746" spans="1:12" s="536" customFormat="1" ht="11.25">
      <c r="A746" s="532"/>
      <c r="B746" s="533"/>
      <c r="C746" s="534"/>
      <c r="D746" s="535"/>
      <c r="E746" s="535"/>
      <c r="F746" s="535"/>
      <c r="G746" s="535"/>
      <c r="H746" s="644"/>
      <c r="I746" s="644"/>
      <c r="J746" s="644"/>
      <c r="K746" s="644"/>
      <c r="L746" s="644"/>
    </row>
    <row r="747" spans="1:12" s="536" customFormat="1" ht="11.25">
      <c r="A747" s="532"/>
      <c r="B747" s="533"/>
      <c r="C747" s="534"/>
      <c r="D747" s="535"/>
      <c r="E747" s="535"/>
      <c r="F747" s="535"/>
      <c r="G747" s="535"/>
      <c r="H747" s="644"/>
      <c r="I747" s="644"/>
      <c r="J747" s="644"/>
      <c r="K747" s="644"/>
      <c r="L747" s="644"/>
    </row>
    <row r="748" spans="1:12" s="536" customFormat="1" ht="11.25">
      <c r="A748" s="532"/>
      <c r="B748" s="533"/>
      <c r="C748" s="534"/>
      <c r="D748" s="535"/>
      <c r="E748" s="535"/>
      <c r="F748" s="535"/>
      <c r="G748" s="535"/>
      <c r="H748" s="644"/>
      <c r="I748" s="644"/>
      <c r="J748" s="644"/>
      <c r="K748" s="644"/>
      <c r="L748" s="644"/>
    </row>
    <row r="749" spans="1:12" s="536" customFormat="1" ht="11.25">
      <c r="A749" s="532"/>
      <c r="B749" s="533"/>
      <c r="C749" s="534"/>
      <c r="D749" s="535"/>
      <c r="E749" s="535"/>
      <c r="F749" s="535"/>
      <c r="G749" s="535"/>
      <c r="H749" s="644"/>
      <c r="I749" s="644"/>
      <c r="J749" s="644"/>
      <c r="K749" s="644"/>
      <c r="L749" s="644"/>
    </row>
    <row r="750" spans="1:12" s="536" customFormat="1" ht="11.25">
      <c r="A750" s="532"/>
      <c r="B750" s="533"/>
      <c r="C750" s="534"/>
      <c r="D750" s="535"/>
      <c r="E750" s="535"/>
      <c r="F750" s="535"/>
      <c r="G750" s="535"/>
      <c r="H750" s="644"/>
      <c r="I750" s="644"/>
      <c r="J750" s="644"/>
      <c r="K750" s="644"/>
      <c r="L750" s="644"/>
    </row>
    <row r="751" spans="1:12" s="536" customFormat="1" ht="11.25">
      <c r="A751" s="532"/>
      <c r="B751" s="533"/>
      <c r="C751" s="534"/>
      <c r="D751" s="535"/>
      <c r="E751" s="535"/>
      <c r="F751" s="535"/>
      <c r="G751" s="535"/>
      <c r="H751" s="644"/>
      <c r="I751" s="644"/>
      <c r="J751" s="644"/>
      <c r="K751" s="644"/>
      <c r="L751" s="644"/>
    </row>
    <row r="752" spans="1:12" s="536" customFormat="1" ht="11.25">
      <c r="A752" s="532"/>
      <c r="B752" s="533"/>
      <c r="C752" s="534"/>
      <c r="D752" s="535"/>
      <c r="E752" s="535"/>
      <c r="F752" s="535"/>
      <c r="G752" s="535"/>
      <c r="H752" s="644"/>
      <c r="I752" s="644"/>
      <c r="J752" s="644"/>
      <c r="K752" s="644"/>
      <c r="L752" s="644"/>
    </row>
    <row r="753" spans="1:12" s="536" customFormat="1" ht="11.25">
      <c r="A753" s="532"/>
      <c r="B753" s="533"/>
      <c r="C753" s="534"/>
      <c r="D753" s="535"/>
      <c r="E753" s="535"/>
      <c r="F753" s="535"/>
      <c r="G753" s="535"/>
      <c r="H753" s="644"/>
      <c r="I753" s="644"/>
      <c r="J753" s="644"/>
      <c r="K753" s="644"/>
      <c r="L753" s="644"/>
    </row>
    <row r="754" spans="1:12" s="536" customFormat="1" ht="11.25">
      <c r="A754" s="532"/>
      <c r="B754" s="533"/>
      <c r="C754" s="534"/>
      <c r="D754" s="535"/>
      <c r="E754" s="535"/>
      <c r="F754" s="535"/>
      <c r="G754" s="535"/>
      <c r="H754" s="644"/>
      <c r="I754" s="644"/>
      <c r="J754" s="644"/>
      <c r="K754" s="644"/>
      <c r="L754" s="644"/>
    </row>
    <row r="755" spans="1:12" s="536" customFormat="1" ht="11.25">
      <c r="A755" s="532"/>
      <c r="B755" s="533"/>
      <c r="C755" s="534"/>
      <c r="D755" s="535"/>
      <c r="E755" s="535"/>
      <c r="F755" s="535"/>
      <c r="G755" s="535"/>
      <c r="H755" s="644"/>
      <c r="I755" s="644"/>
      <c r="J755" s="644"/>
      <c r="K755" s="644"/>
      <c r="L755" s="644"/>
    </row>
    <row r="756" spans="1:12" s="536" customFormat="1" ht="11.25">
      <c r="A756" s="532"/>
      <c r="B756" s="533"/>
      <c r="C756" s="534"/>
      <c r="D756" s="535"/>
      <c r="E756" s="535"/>
      <c r="F756" s="535"/>
      <c r="G756" s="535"/>
      <c r="H756" s="644"/>
      <c r="I756" s="644"/>
      <c r="J756" s="644"/>
      <c r="K756" s="644"/>
      <c r="L756" s="644"/>
    </row>
    <row r="757" spans="1:12" s="536" customFormat="1" ht="11.25">
      <c r="A757" s="532"/>
      <c r="B757" s="533"/>
      <c r="C757" s="534"/>
      <c r="D757" s="535"/>
      <c r="E757" s="535"/>
      <c r="F757" s="535"/>
      <c r="G757" s="535"/>
      <c r="H757" s="644"/>
      <c r="I757" s="644"/>
      <c r="J757" s="644"/>
      <c r="K757" s="644"/>
      <c r="L757" s="644"/>
    </row>
    <row r="758" spans="1:12" s="536" customFormat="1" ht="11.25">
      <c r="A758" s="532"/>
      <c r="B758" s="533"/>
      <c r="C758" s="534"/>
      <c r="D758" s="535"/>
      <c r="E758" s="535"/>
      <c r="F758" s="535"/>
      <c r="G758" s="535"/>
      <c r="H758" s="644"/>
      <c r="I758" s="644"/>
      <c r="J758" s="644"/>
      <c r="K758" s="644"/>
      <c r="L758" s="644"/>
    </row>
    <row r="759" spans="1:12" s="536" customFormat="1" ht="11.25">
      <c r="A759" s="532"/>
      <c r="B759" s="533"/>
      <c r="C759" s="534"/>
      <c r="D759" s="535"/>
      <c r="E759" s="535"/>
      <c r="F759" s="535"/>
      <c r="G759" s="535"/>
      <c r="H759" s="644"/>
      <c r="I759" s="644"/>
      <c r="J759" s="644"/>
      <c r="K759" s="644"/>
      <c r="L759" s="644"/>
    </row>
    <row r="760" spans="1:12" s="536" customFormat="1" ht="11.25">
      <c r="A760" s="532"/>
      <c r="B760" s="533"/>
      <c r="C760" s="534"/>
      <c r="D760" s="535"/>
      <c r="E760" s="535"/>
      <c r="F760" s="535"/>
      <c r="G760" s="535"/>
      <c r="H760" s="644"/>
      <c r="I760" s="644"/>
      <c r="J760" s="644"/>
      <c r="K760" s="644"/>
      <c r="L760" s="644"/>
    </row>
    <row r="761" spans="1:12" s="536" customFormat="1" ht="11.25">
      <c r="A761" s="532"/>
      <c r="B761" s="533"/>
      <c r="C761" s="534"/>
      <c r="D761" s="535"/>
      <c r="E761" s="535"/>
      <c r="F761" s="535"/>
      <c r="G761" s="535"/>
      <c r="H761" s="644"/>
      <c r="I761" s="644"/>
      <c r="J761" s="644"/>
      <c r="K761" s="644"/>
      <c r="L761" s="644"/>
    </row>
    <row r="762" spans="1:12" s="536" customFormat="1" ht="11.25">
      <c r="A762" s="532"/>
      <c r="B762" s="533"/>
      <c r="C762" s="534"/>
      <c r="D762" s="535"/>
      <c r="E762" s="535"/>
      <c r="F762" s="535"/>
      <c r="G762" s="535"/>
      <c r="H762" s="644"/>
      <c r="I762" s="644"/>
      <c r="J762" s="644"/>
      <c r="K762" s="644"/>
      <c r="L762" s="644"/>
    </row>
    <row r="763" spans="1:12" s="536" customFormat="1" ht="11.25">
      <c r="A763" s="532"/>
      <c r="B763" s="533"/>
      <c r="C763" s="534"/>
      <c r="D763" s="535"/>
      <c r="E763" s="535"/>
      <c r="F763" s="535"/>
      <c r="G763" s="535"/>
      <c r="H763" s="644"/>
      <c r="I763" s="644"/>
      <c r="J763" s="644"/>
      <c r="K763" s="644"/>
      <c r="L763" s="644"/>
    </row>
    <row r="764" spans="1:12" s="536" customFormat="1" ht="11.25">
      <c r="A764" s="532"/>
      <c r="B764" s="533"/>
      <c r="C764" s="534"/>
      <c r="D764" s="535"/>
      <c r="E764" s="535"/>
      <c r="F764" s="535"/>
      <c r="G764" s="535"/>
      <c r="H764" s="644"/>
      <c r="I764" s="644"/>
      <c r="J764" s="644"/>
      <c r="K764" s="644"/>
      <c r="L764" s="644"/>
    </row>
    <row r="765" spans="1:12" s="536" customFormat="1" ht="11.25">
      <c r="A765" s="532"/>
      <c r="B765" s="533"/>
      <c r="C765" s="534"/>
      <c r="D765" s="535"/>
      <c r="E765" s="535"/>
      <c r="F765" s="535"/>
      <c r="G765" s="535"/>
      <c r="H765" s="644"/>
      <c r="I765" s="644"/>
      <c r="J765" s="644"/>
      <c r="K765" s="644"/>
      <c r="L765" s="644"/>
    </row>
    <row r="766" spans="1:12" s="536" customFormat="1" ht="11.25">
      <c r="A766" s="532"/>
      <c r="B766" s="533"/>
      <c r="C766" s="534"/>
      <c r="D766" s="535"/>
      <c r="E766" s="535"/>
      <c r="F766" s="535"/>
      <c r="G766" s="535"/>
      <c r="H766" s="644"/>
      <c r="I766" s="644"/>
      <c r="J766" s="644"/>
      <c r="K766" s="644"/>
      <c r="L766" s="644"/>
    </row>
    <row r="767" spans="1:12" s="536" customFormat="1" ht="11.25">
      <c r="A767" s="532"/>
      <c r="B767" s="533"/>
      <c r="C767" s="534"/>
      <c r="D767" s="535"/>
      <c r="E767" s="535"/>
      <c r="F767" s="535"/>
      <c r="G767" s="535"/>
      <c r="H767" s="644"/>
      <c r="I767" s="644"/>
      <c r="J767" s="644"/>
      <c r="K767" s="644"/>
      <c r="L767" s="644"/>
    </row>
    <row r="768" spans="1:12" s="536" customFormat="1" ht="11.25">
      <c r="A768" s="532"/>
      <c r="B768" s="533"/>
      <c r="C768" s="534"/>
      <c r="D768" s="535"/>
      <c r="E768" s="535"/>
      <c r="F768" s="535"/>
      <c r="G768" s="535"/>
      <c r="H768" s="644"/>
      <c r="I768" s="644"/>
      <c r="J768" s="644"/>
      <c r="K768" s="644"/>
      <c r="L768" s="644"/>
    </row>
    <row r="769" spans="1:12" s="536" customFormat="1" ht="11.25">
      <c r="A769" s="532"/>
      <c r="B769" s="533"/>
      <c r="C769" s="534"/>
      <c r="D769" s="535"/>
      <c r="E769" s="535"/>
      <c r="F769" s="535"/>
      <c r="G769" s="535"/>
      <c r="H769" s="644"/>
      <c r="I769" s="644"/>
      <c r="J769" s="644"/>
      <c r="K769" s="644"/>
      <c r="L769" s="644"/>
    </row>
    <row r="770" spans="1:12" s="536" customFormat="1" ht="11.25">
      <c r="A770" s="532"/>
      <c r="B770" s="533"/>
      <c r="C770" s="534"/>
      <c r="D770" s="535"/>
      <c r="E770" s="535"/>
      <c r="F770" s="535"/>
      <c r="G770" s="535"/>
      <c r="H770" s="644"/>
      <c r="I770" s="644"/>
      <c r="J770" s="644"/>
      <c r="K770" s="644"/>
      <c r="L770" s="644"/>
    </row>
    <row r="771" spans="1:12" s="536" customFormat="1" ht="11.25">
      <c r="A771" s="532"/>
      <c r="B771" s="533"/>
      <c r="C771" s="534"/>
      <c r="D771" s="535"/>
      <c r="E771" s="535"/>
      <c r="F771" s="535"/>
      <c r="G771" s="535"/>
      <c r="H771" s="644"/>
      <c r="I771" s="644"/>
      <c r="J771" s="644"/>
      <c r="K771" s="644"/>
      <c r="L771" s="644"/>
    </row>
    <row r="772" spans="1:12" s="536" customFormat="1" ht="11.25">
      <c r="A772" s="532"/>
      <c r="B772" s="533"/>
      <c r="C772" s="534"/>
      <c r="D772" s="535"/>
      <c r="E772" s="535"/>
      <c r="F772" s="535"/>
      <c r="G772" s="535"/>
      <c r="H772" s="644"/>
      <c r="I772" s="644"/>
      <c r="J772" s="644"/>
      <c r="K772" s="644"/>
      <c r="L772" s="644"/>
    </row>
    <row r="773" spans="1:12" s="536" customFormat="1" ht="11.25">
      <c r="A773" s="532"/>
      <c r="B773" s="533"/>
      <c r="C773" s="534"/>
      <c r="D773" s="535"/>
      <c r="E773" s="535"/>
      <c r="F773" s="535"/>
      <c r="G773" s="535"/>
      <c r="H773" s="644"/>
      <c r="I773" s="644"/>
      <c r="J773" s="644"/>
      <c r="K773" s="644"/>
      <c r="L773" s="644"/>
    </row>
    <row r="774" spans="1:12" s="536" customFormat="1" ht="11.25">
      <c r="A774" s="532"/>
      <c r="B774" s="533"/>
      <c r="C774" s="534"/>
      <c r="D774" s="535"/>
      <c r="E774" s="535"/>
      <c r="F774" s="535"/>
      <c r="G774" s="535"/>
      <c r="H774" s="644"/>
      <c r="I774" s="644"/>
      <c r="J774" s="644"/>
      <c r="K774" s="644"/>
      <c r="L774" s="644"/>
    </row>
    <row r="775" spans="1:12" s="536" customFormat="1" ht="11.25">
      <c r="A775" s="532"/>
      <c r="B775" s="533"/>
      <c r="C775" s="534"/>
      <c r="D775" s="535"/>
      <c r="E775" s="535"/>
      <c r="F775" s="535"/>
      <c r="G775" s="535"/>
      <c r="H775" s="644"/>
      <c r="I775" s="644"/>
      <c r="J775" s="644"/>
      <c r="K775" s="644"/>
      <c r="L775" s="644"/>
    </row>
    <row r="776" spans="1:12" s="536" customFormat="1" ht="11.25">
      <c r="A776" s="532"/>
      <c r="B776" s="533"/>
      <c r="C776" s="534"/>
      <c r="D776" s="535"/>
      <c r="E776" s="535"/>
      <c r="F776" s="535"/>
      <c r="G776" s="535"/>
      <c r="H776" s="644"/>
      <c r="I776" s="644"/>
      <c r="J776" s="644"/>
      <c r="K776" s="644"/>
      <c r="L776" s="644"/>
    </row>
    <row r="777" spans="1:12" s="536" customFormat="1" ht="11.25">
      <c r="A777" s="532"/>
      <c r="B777" s="533"/>
      <c r="C777" s="534"/>
      <c r="D777" s="535"/>
      <c r="E777" s="535"/>
      <c r="F777" s="535"/>
      <c r="G777" s="535"/>
      <c r="H777" s="644"/>
      <c r="I777" s="644"/>
      <c r="J777" s="644"/>
      <c r="K777" s="644"/>
      <c r="L777" s="644"/>
    </row>
    <row r="778" spans="1:12" s="536" customFormat="1" ht="11.25">
      <c r="A778" s="532"/>
      <c r="B778" s="533"/>
      <c r="C778" s="534"/>
      <c r="D778" s="535"/>
      <c r="E778" s="535"/>
      <c r="F778" s="535"/>
      <c r="G778" s="535"/>
      <c r="H778" s="644"/>
      <c r="I778" s="644"/>
      <c r="J778" s="644"/>
      <c r="K778" s="644"/>
      <c r="L778" s="644"/>
    </row>
    <row r="779" spans="1:12" s="536" customFormat="1" ht="11.25">
      <c r="A779" s="532"/>
      <c r="B779" s="533"/>
      <c r="C779" s="534"/>
      <c r="D779" s="535"/>
      <c r="E779" s="535"/>
      <c r="F779" s="535"/>
      <c r="G779" s="535"/>
      <c r="H779" s="644"/>
      <c r="I779" s="644"/>
      <c r="J779" s="644"/>
      <c r="K779" s="644"/>
      <c r="L779" s="644"/>
    </row>
    <row r="780" spans="1:12" s="536" customFormat="1" ht="11.25">
      <c r="A780" s="532"/>
      <c r="B780" s="533"/>
      <c r="C780" s="534"/>
      <c r="D780" s="535"/>
      <c r="E780" s="535"/>
      <c r="F780" s="535"/>
      <c r="G780" s="535"/>
      <c r="H780" s="644"/>
      <c r="I780" s="644"/>
      <c r="J780" s="644"/>
      <c r="K780" s="644"/>
      <c r="L780" s="644"/>
    </row>
    <row r="781" spans="1:12" s="536" customFormat="1" ht="11.25">
      <c r="A781" s="532"/>
      <c r="B781" s="533"/>
      <c r="C781" s="534"/>
      <c r="D781" s="535"/>
      <c r="E781" s="535"/>
      <c r="F781" s="535"/>
      <c r="G781" s="535"/>
      <c r="H781" s="644"/>
      <c r="I781" s="644"/>
      <c r="J781" s="644"/>
      <c r="K781" s="644"/>
      <c r="L781" s="644"/>
    </row>
    <row r="782" spans="1:12" s="536" customFormat="1" ht="11.25">
      <c r="A782" s="532"/>
      <c r="B782" s="533"/>
      <c r="C782" s="534"/>
      <c r="D782" s="535"/>
      <c r="E782" s="535"/>
      <c r="F782" s="535"/>
      <c r="G782" s="535"/>
      <c r="H782" s="644"/>
      <c r="I782" s="644"/>
      <c r="J782" s="644"/>
      <c r="K782" s="644"/>
      <c r="L782" s="644"/>
    </row>
    <row r="783" spans="1:12" s="536" customFormat="1" ht="11.25">
      <c r="A783" s="532"/>
      <c r="B783" s="533"/>
      <c r="C783" s="534"/>
      <c r="D783" s="535"/>
      <c r="E783" s="535"/>
      <c r="F783" s="535"/>
      <c r="G783" s="535"/>
      <c r="H783" s="644"/>
      <c r="I783" s="644"/>
      <c r="J783" s="644"/>
      <c r="K783" s="644"/>
      <c r="L783" s="644"/>
    </row>
    <row r="784" spans="1:12" s="536" customFormat="1" ht="11.25">
      <c r="A784" s="532"/>
      <c r="B784" s="533"/>
      <c r="C784" s="534"/>
      <c r="D784" s="535"/>
      <c r="E784" s="535"/>
      <c r="F784" s="535"/>
      <c r="G784" s="535"/>
      <c r="H784" s="644"/>
      <c r="I784" s="644"/>
      <c r="J784" s="644"/>
      <c r="K784" s="644"/>
      <c r="L784" s="644"/>
    </row>
    <row r="785" spans="1:12" s="536" customFormat="1" ht="11.25">
      <c r="A785" s="532"/>
      <c r="B785" s="533"/>
      <c r="C785" s="534"/>
      <c r="D785" s="535"/>
      <c r="E785" s="535"/>
      <c r="F785" s="535"/>
      <c r="G785" s="535"/>
      <c r="H785" s="644"/>
      <c r="I785" s="644"/>
      <c r="J785" s="644"/>
      <c r="K785" s="644"/>
      <c r="L785" s="644"/>
    </row>
    <row r="786" spans="1:12" s="536" customFormat="1" ht="11.25">
      <c r="A786" s="532"/>
      <c r="B786" s="533"/>
      <c r="C786" s="534"/>
      <c r="D786" s="535"/>
      <c r="E786" s="535"/>
      <c r="F786" s="535"/>
      <c r="G786" s="535"/>
      <c r="H786" s="644"/>
      <c r="I786" s="644"/>
      <c r="J786" s="644"/>
      <c r="K786" s="644"/>
      <c r="L786" s="644"/>
    </row>
    <row r="787" spans="1:12" s="536" customFormat="1" ht="11.25">
      <c r="A787" s="532"/>
      <c r="B787" s="533"/>
      <c r="C787" s="534"/>
      <c r="D787" s="535"/>
      <c r="E787" s="535"/>
      <c r="F787" s="535"/>
      <c r="G787" s="535"/>
      <c r="H787" s="644"/>
      <c r="I787" s="644"/>
      <c r="J787" s="644"/>
      <c r="K787" s="644"/>
      <c r="L787" s="644"/>
    </row>
    <row r="788" spans="1:12" s="536" customFormat="1" ht="11.25">
      <c r="A788" s="532"/>
      <c r="B788" s="533"/>
      <c r="C788" s="534"/>
      <c r="D788" s="535"/>
      <c r="E788" s="535"/>
      <c r="F788" s="535"/>
      <c r="G788" s="535"/>
      <c r="H788" s="644"/>
      <c r="I788" s="644"/>
      <c r="J788" s="644"/>
      <c r="K788" s="644"/>
      <c r="L788" s="644"/>
    </row>
    <row r="789" spans="1:12" s="536" customFormat="1" ht="11.25">
      <c r="A789" s="532"/>
      <c r="B789" s="533"/>
      <c r="C789" s="534"/>
      <c r="D789" s="535"/>
      <c r="E789" s="535"/>
      <c r="F789" s="535"/>
      <c r="G789" s="535"/>
      <c r="H789" s="644"/>
      <c r="I789" s="644"/>
      <c r="J789" s="644"/>
      <c r="K789" s="644"/>
      <c r="L789" s="644"/>
    </row>
    <row r="790" spans="1:12" s="536" customFormat="1" ht="11.25">
      <c r="A790" s="532"/>
      <c r="B790" s="533"/>
      <c r="C790" s="534"/>
      <c r="D790" s="535"/>
      <c r="E790" s="535"/>
      <c r="F790" s="535"/>
      <c r="G790" s="535"/>
      <c r="H790" s="644"/>
      <c r="I790" s="644"/>
      <c r="J790" s="644"/>
      <c r="K790" s="644"/>
      <c r="L790" s="644"/>
    </row>
    <row r="791" spans="1:12" s="536" customFormat="1" ht="11.25">
      <c r="A791" s="532"/>
      <c r="B791" s="533"/>
      <c r="C791" s="534"/>
      <c r="D791" s="535"/>
      <c r="E791" s="535"/>
      <c r="F791" s="535"/>
      <c r="G791" s="535"/>
      <c r="H791" s="644"/>
      <c r="I791" s="644"/>
      <c r="J791" s="644"/>
      <c r="K791" s="644"/>
      <c r="L791" s="644"/>
    </row>
    <row r="792" spans="1:12" s="536" customFormat="1" ht="11.25">
      <c r="A792" s="532"/>
      <c r="B792" s="533"/>
      <c r="C792" s="534"/>
      <c r="D792" s="535"/>
      <c r="E792" s="535"/>
      <c r="F792" s="535"/>
      <c r="G792" s="535"/>
      <c r="H792" s="644"/>
      <c r="I792" s="644"/>
      <c r="J792" s="644"/>
      <c r="K792" s="644"/>
      <c r="L792" s="644"/>
    </row>
    <row r="793" spans="1:12" s="536" customFormat="1" ht="11.25">
      <c r="A793" s="532"/>
      <c r="B793" s="533"/>
      <c r="C793" s="534"/>
      <c r="D793" s="535"/>
      <c r="E793" s="535"/>
      <c r="F793" s="535"/>
      <c r="G793" s="535"/>
      <c r="H793" s="644"/>
      <c r="I793" s="644"/>
      <c r="J793" s="644"/>
      <c r="K793" s="644"/>
      <c r="L793" s="644"/>
    </row>
    <row r="794" spans="1:12" s="536" customFormat="1" ht="11.25">
      <c r="A794" s="532"/>
      <c r="B794" s="533"/>
      <c r="C794" s="534"/>
      <c r="D794" s="535"/>
      <c r="E794" s="535"/>
      <c r="F794" s="535"/>
      <c r="G794" s="535"/>
      <c r="H794" s="644"/>
      <c r="I794" s="644"/>
      <c r="J794" s="644"/>
      <c r="K794" s="644"/>
      <c r="L794" s="644"/>
    </row>
    <row r="795" spans="1:12" s="536" customFormat="1" ht="11.25">
      <c r="A795" s="532"/>
      <c r="B795" s="533"/>
      <c r="C795" s="534"/>
      <c r="D795" s="535"/>
      <c r="E795" s="535"/>
      <c r="F795" s="535"/>
      <c r="G795" s="535"/>
      <c r="H795" s="644"/>
      <c r="I795" s="644"/>
      <c r="J795" s="644"/>
      <c r="K795" s="644"/>
      <c r="L795" s="644"/>
    </row>
    <row r="796" spans="1:12" s="536" customFormat="1" ht="11.25">
      <c r="A796" s="532"/>
      <c r="B796" s="533"/>
      <c r="C796" s="534"/>
      <c r="D796" s="535"/>
      <c r="E796" s="535"/>
      <c r="F796" s="535"/>
      <c r="G796" s="535"/>
      <c r="H796" s="644"/>
      <c r="I796" s="644"/>
      <c r="J796" s="644"/>
      <c r="K796" s="644"/>
      <c r="L796" s="644"/>
    </row>
    <row r="797" spans="1:12" s="536" customFormat="1" ht="11.25">
      <c r="A797" s="532"/>
      <c r="B797" s="533"/>
      <c r="C797" s="534"/>
      <c r="D797" s="535"/>
      <c r="E797" s="535"/>
      <c r="F797" s="535"/>
      <c r="G797" s="535"/>
      <c r="H797" s="644"/>
      <c r="I797" s="644"/>
      <c r="J797" s="644"/>
      <c r="K797" s="644"/>
      <c r="L797" s="644"/>
    </row>
    <row r="798" spans="1:12" s="536" customFormat="1" ht="11.25">
      <c r="A798" s="532"/>
      <c r="B798" s="533"/>
      <c r="C798" s="534"/>
      <c r="D798" s="535"/>
      <c r="E798" s="535"/>
      <c r="F798" s="535"/>
      <c r="G798" s="535"/>
      <c r="H798" s="644"/>
      <c r="I798" s="644"/>
      <c r="J798" s="644"/>
      <c r="K798" s="644"/>
      <c r="L798" s="644"/>
    </row>
    <row r="799" spans="1:12" s="536" customFormat="1" ht="11.25">
      <c r="A799" s="532"/>
      <c r="B799" s="533"/>
      <c r="C799" s="534"/>
      <c r="D799" s="535"/>
      <c r="E799" s="535"/>
      <c r="F799" s="535"/>
      <c r="G799" s="535"/>
      <c r="H799" s="644"/>
      <c r="I799" s="644"/>
      <c r="J799" s="644"/>
      <c r="K799" s="644"/>
      <c r="L799" s="644"/>
    </row>
    <row r="800" spans="1:12" s="536" customFormat="1" ht="11.25">
      <c r="A800" s="532"/>
      <c r="B800" s="533"/>
      <c r="C800" s="534"/>
      <c r="D800" s="535"/>
      <c r="E800" s="535"/>
      <c r="F800" s="535"/>
      <c r="G800" s="535"/>
      <c r="H800" s="644"/>
      <c r="I800" s="644"/>
      <c r="J800" s="644"/>
      <c r="K800" s="644"/>
      <c r="L800" s="644"/>
    </row>
    <row r="801" spans="1:12" s="536" customFormat="1" ht="11.25">
      <c r="A801" s="532"/>
      <c r="B801" s="533"/>
      <c r="C801" s="534"/>
      <c r="D801" s="535"/>
      <c r="E801" s="535"/>
      <c r="F801" s="535"/>
      <c r="G801" s="535"/>
      <c r="H801" s="644"/>
      <c r="I801" s="644"/>
      <c r="J801" s="644"/>
      <c r="K801" s="644"/>
      <c r="L801" s="644"/>
    </row>
    <row r="802" spans="1:12" s="536" customFormat="1" ht="11.25">
      <c r="A802" s="532"/>
      <c r="B802" s="533"/>
      <c r="C802" s="534"/>
      <c r="D802" s="535"/>
      <c r="E802" s="535"/>
      <c r="F802" s="535"/>
      <c r="G802" s="535"/>
      <c r="H802" s="644"/>
      <c r="I802" s="644"/>
      <c r="J802" s="644"/>
      <c r="K802" s="644"/>
      <c r="L802" s="644"/>
    </row>
    <row r="803" spans="1:12" s="536" customFormat="1" ht="11.25">
      <c r="A803" s="532"/>
      <c r="B803" s="533"/>
      <c r="C803" s="534"/>
      <c r="D803" s="535"/>
      <c r="E803" s="535"/>
      <c r="F803" s="535"/>
      <c r="G803" s="535"/>
      <c r="H803" s="644"/>
      <c r="I803" s="644"/>
      <c r="J803" s="644"/>
      <c r="K803" s="644"/>
      <c r="L803" s="644"/>
    </row>
    <row r="804" spans="1:12" s="536" customFormat="1" ht="11.25">
      <c r="A804" s="532"/>
      <c r="B804" s="533"/>
      <c r="C804" s="534"/>
      <c r="D804" s="535"/>
      <c r="E804" s="535"/>
      <c r="F804" s="535"/>
      <c r="G804" s="535"/>
      <c r="H804" s="644"/>
      <c r="I804" s="644"/>
      <c r="J804" s="644"/>
      <c r="K804" s="644"/>
      <c r="L804" s="644"/>
    </row>
    <row r="805" spans="1:12" s="536" customFormat="1" ht="11.25">
      <c r="A805" s="532"/>
      <c r="B805" s="533"/>
      <c r="C805" s="534"/>
      <c r="D805" s="535"/>
      <c r="E805" s="535"/>
      <c r="F805" s="535"/>
      <c r="G805" s="535"/>
      <c r="H805" s="644"/>
      <c r="I805" s="644"/>
      <c r="J805" s="644"/>
      <c r="K805" s="644"/>
      <c r="L805" s="644"/>
    </row>
    <row r="806" spans="1:12" s="536" customFormat="1" ht="11.25">
      <c r="A806" s="532"/>
      <c r="B806" s="533"/>
      <c r="C806" s="534"/>
      <c r="D806" s="535"/>
      <c r="E806" s="535"/>
      <c r="F806" s="535"/>
      <c r="G806" s="535"/>
      <c r="H806" s="644"/>
      <c r="I806" s="644"/>
      <c r="J806" s="644"/>
      <c r="K806" s="644"/>
      <c r="L806" s="644"/>
    </row>
    <row r="807" spans="1:12" s="536" customFormat="1" ht="11.25">
      <c r="A807" s="532"/>
      <c r="B807" s="533"/>
      <c r="C807" s="534"/>
      <c r="D807" s="535"/>
      <c r="E807" s="535"/>
      <c r="F807" s="535"/>
      <c r="G807" s="535"/>
      <c r="H807" s="644"/>
      <c r="I807" s="644"/>
      <c r="J807" s="644"/>
      <c r="K807" s="644"/>
      <c r="L807" s="644"/>
    </row>
    <row r="808" spans="1:12" s="536" customFormat="1" ht="11.25">
      <c r="A808" s="532"/>
      <c r="B808" s="533"/>
      <c r="C808" s="534"/>
      <c r="D808" s="535"/>
      <c r="E808" s="535"/>
      <c r="F808" s="535"/>
      <c r="G808" s="535"/>
      <c r="H808" s="644"/>
      <c r="I808" s="644"/>
      <c r="J808" s="644"/>
      <c r="K808" s="644"/>
      <c r="L808" s="644"/>
    </row>
    <row r="809" spans="1:12" s="536" customFormat="1" ht="11.25">
      <c r="A809" s="532"/>
      <c r="B809" s="533"/>
      <c r="C809" s="534"/>
      <c r="D809" s="535"/>
      <c r="E809" s="535"/>
      <c r="F809" s="535"/>
      <c r="G809" s="535"/>
      <c r="H809" s="644"/>
      <c r="I809" s="644"/>
      <c r="J809" s="644"/>
      <c r="K809" s="644"/>
      <c r="L809" s="644"/>
    </row>
    <row r="810" spans="1:12" s="536" customFormat="1" ht="11.25">
      <c r="A810" s="532"/>
      <c r="B810" s="533"/>
      <c r="C810" s="534"/>
      <c r="D810" s="535"/>
      <c r="E810" s="535"/>
      <c r="F810" s="535"/>
      <c r="G810" s="535"/>
      <c r="H810" s="644"/>
      <c r="I810" s="644"/>
      <c r="J810" s="644"/>
      <c r="K810" s="644"/>
      <c r="L810" s="644"/>
    </row>
    <row r="811" spans="1:12" s="536" customFormat="1" ht="11.25">
      <c r="A811" s="532"/>
      <c r="B811" s="533"/>
      <c r="C811" s="534"/>
      <c r="D811" s="535"/>
      <c r="E811" s="535"/>
      <c r="F811" s="535"/>
      <c r="G811" s="535"/>
      <c r="H811" s="644"/>
      <c r="I811" s="644"/>
      <c r="J811" s="644"/>
      <c r="K811" s="644"/>
      <c r="L811" s="644"/>
    </row>
    <row r="812" spans="1:12" s="536" customFormat="1" ht="11.25">
      <c r="A812" s="532"/>
      <c r="B812" s="533"/>
      <c r="C812" s="534"/>
      <c r="D812" s="535"/>
      <c r="E812" s="535"/>
      <c r="F812" s="535"/>
      <c r="G812" s="535"/>
      <c r="H812" s="644"/>
      <c r="I812" s="644"/>
      <c r="J812" s="644"/>
      <c r="K812" s="644"/>
      <c r="L812" s="644"/>
    </row>
    <row r="813" spans="1:12" s="536" customFormat="1" ht="11.25">
      <c r="A813" s="532"/>
      <c r="B813" s="533"/>
      <c r="C813" s="534"/>
      <c r="D813" s="535"/>
      <c r="E813" s="535"/>
      <c r="F813" s="535"/>
      <c r="G813" s="535"/>
      <c r="H813" s="644"/>
      <c r="I813" s="644"/>
      <c r="J813" s="644"/>
      <c r="K813" s="644"/>
      <c r="L813" s="644"/>
    </row>
    <row r="814" spans="1:12" s="536" customFormat="1" ht="11.25">
      <c r="A814" s="532"/>
      <c r="B814" s="533"/>
      <c r="C814" s="534"/>
      <c r="D814" s="535"/>
      <c r="E814" s="535"/>
      <c r="F814" s="535"/>
      <c r="G814" s="535"/>
      <c r="H814" s="644"/>
      <c r="I814" s="644"/>
      <c r="J814" s="644"/>
      <c r="K814" s="644"/>
      <c r="L814" s="644"/>
    </row>
    <row r="815" spans="1:12" s="536" customFormat="1" ht="11.25">
      <c r="A815" s="532"/>
      <c r="B815" s="533"/>
      <c r="C815" s="534"/>
      <c r="D815" s="535"/>
      <c r="E815" s="535"/>
      <c r="F815" s="535"/>
      <c r="G815" s="535"/>
      <c r="H815" s="644"/>
      <c r="I815" s="644"/>
      <c r="J815" s="644"/>
      <c r="K815" s="644"/>
      <c r="L815" s="644"/>
    </row>
    <row r="816" spans="1:12" s="536" customFormat="1" ht="11.25">
      <c r="A816" s="532"/>
      <c r="B816" s="533"/>
      <c r="C816" s="534"/>
      <c r="D816" s="535"/>
      <c r="E816" s="535"/>
      <c r="F816" s="535"/>
      <c r="G816" s="535"/>
      <c r="H816" s="644"/>
      <c r="I816" s="644"/>
      <c r="J816" s="644"/>
      <c r="K816" s="644"/>
      <c r="L816" s="644"/>
    </row>
    <row r="817" spans="1:12" s="536" customFormat="1" ht="11.25">
      <c r="A817" s="532"/>
      <c r="B817" s="533"/>
      <c r="C817" s="534"/>
      <c r="D817" s="535"/>
      <c r="E817" s="535"/>
      <c r="F817" s="535"/>
      <c r="G817" s="535"/>
      <c r="H817" s="644"/>
      <c r="I817" s="644"/>
      <c r="J817" s="644"/>
      <c r="K817" s="644"/>
      <c r="L817" s="644"/>
    </row>
    <row r="818" spans="1:12" s="536" customFormat="1" ht="11.25">
      <c r="A818" s="532"/>
      <c r="B818" s="533"/>
      <c r="C818" s="534"/>
      <c r="D818" s="535"/>
      <c r="E818" s="535"/>
      <c r="F818" s="535"/>
      <c r="G818" s="535"/>
      <c r="H818" s="644"/>
      <c r="I818" s="644"/>
      <c r="J818" s="644"/>
      <c r="K818" s="644"/>
      <c r="L818" s="644"/>
    </row>
    <row r="819" spans="1:12" s="536" customFormat="1" ht="11.25">
      <c r="A819" s="532"/>
      <c r="B819" s="533"/>
      <c r="C819" s="534"/>
      <c r="D819" s="535"/>
      <c r="E819" s="535"/>
      <c r="F819" s="535"/>
      <c r="G819" s="535"/>
      <c r="H819" s="644"/>
      <c r="I819" s="644"/>
      <c r="J819" s="644"/>
      <c r="K819" s="644"/>
      <c r="L819" s="644"/>
    </row>
    <row r="820" spans="1:12" s="536" customFormat="1" ht="11.25">
      <c r="A820" s="532"/>
      <c r="B820" s="533"/>
      <c r="C820" s="534"/>
      <c r="D820" s="535"/>
      <c r="E820" s="535"/>
      <c r="F820" s="535"/>
      <c r="G820" s="535"/>
      <c r="H820" s="644"/>
      <c r="I820" s="644"/>
      <c r="J820" s="644"/>
      <c r="K820" s="644"/>
      <c r="L820" s="644"/>
    </row>
    <row r="821" spans="1:12" s="536" customFormat="1" ht="11.25">
      <c r="A821" s="532"/>
      <c r="B821" s="533"/>
      <c r="C821" s="534"/>
      <c r="D821" s="535"/>
      <c r="E821" s="535"/>
      <c r="F821" s="535"/>
      <c r="G821" s="535"/>
      <c r="H821" s="644"/>
      <c r="I821" s="644"/>
      <c r="J821" s="644"/>
      <c r="K821" s="644"/>
      <c r="L821" s="644"/>
    </row>
    <row r="822" spans="1:12" s="536" customFormat="1" ht="11.25">
      <c r="A822" s="532"/>
      <c r="B822" s="533"/>
      <c r="C822" s="534"/>
      <c r="D822" s="535"/>
      <c r="E822" s="535"/>
      <c r="F822" s="535"/>
      <c r="G822" s="535"/>
      <c r="H822" s="644"/>
      <c r="I822" s="644"/>
      <c r="J822" s="644"/>
      <c r="K822" s="644"/>
      <c r="L822" s="644"/>
    </row>
    <row r="823" spans="1:12" s="536" customFormat="1" ht="11.25">
      <c r="A823" s="532"/>
      <c r="B823" s="533"/>
      <c r="C823" s="534"/>
      <c r="D823" s="535"/>
      <c r="E823" s="535"/>
      <c r="F823" s="535"/>
      <c r="G823" s="535"/>
      <c r="H823" s="644"/>
      <c r="I823" s="644"/>
      <c r="J823" s="644"/>
      <c r="K823" s="644"/>
      <c r="L823" s="644"/>
    </row>
    <row r="824" spans="1:12" s="536" customFormat="1" ht="11.25">
      <c r="A824" s="532"/>
      <c r="B824" s="533"/>
      <c r="C824" s="534"/>
      <c r="D824" s="535"/>
      <c r="E824" s="535"/>
      <c r="F824" s="535"/>
      <c r="G824" s="535"/>
      <c r="H824" s="644"/>
      <c r="I824" s="644"/>
      <c r="J824" s="644"/>
      <c r="K824" s="644"/>
      <c r="L824" s="644"/>
    </row>
    <row r="825" spans="1:12" s="536" customFormat="1" ht="11.25">
      <c r="A825" s="532"/>
      <c r="B825" s="533"/>
      <c r="C825" s="534"/>
      <c r="D825" s="535"/>
      <c r="E825" s="535"/>
      <c r="F825" s="535"/>
      <c r="G825" s="535"/>
      <c r="H825" s="644"/>
      <c r="I825" s="644"/>
      <c r="J825" s="644"/>
      <c r="K825" s="644"/>
      <c r="L825" s="644"/>
    </row>
    <row r="826" spans="1:12" s="536" customFormat="1" ht="11.25">
      <c r="A826" s="532"/>
      <c r="B826" s="533"/>
      <c r="C826" s="534"/>
      <c r="D826" s="535"/>
      <c r="E826" s="535"/>
      <c r="F826" s="535"/>
      <c r="G826" s="535"/>
      <c r="H826" s="644"/>
      <c r="I826" s="644"/>
      <c r="J826" s="644"/>
      <c r="K826" s="644"/>
      <c r="L826" s="644"/>
    </row>
    <row r="827" spans="1:12" s="536" customFormat="1" ht="11.25">
      <c r="A827" s="532"/>
      <c r="B827" s="533"/>
      <c r="C827" s="534"/>
      <c r="D827" s="535"/>
      <c r="E827" s="535"/>
      <c r="F827" s="535"/>
      <c r="G827" s="535"/>
      <c r="H827" s="644"/>
      <c r="I827" s="644"/>
      <c r="J827" s="644"/>
      <c r="K827" s="644"/>
      <c r="L827" s="644"/>
    </row>
    <row r="828" spans="1:12" s="536" customFormat="1" ht="11.25">
      <c r="A828" s="532"/>
      <c r="B828" s="533"/>
      <c r="C828" s="534"/>
      <c r="D828" s="535"/>
      <c r="E828" s="535"/>
      <c r="F828" s="535"/>
      <c r="G828" s="535"/>
      <c r="H828" s="644"/>
      <c r="I828" s="644"/>
      <c r="J828" s="644"/>
      <c r="K828" s="644"/>
      <c r="L828" s="644"/>
    </row>
    <row r="829" spans="1:12" s="536" customFormat="1" ht="11.25">
      <c r="A829" s="532"/>
      <c r="B829" s="533"/>
      <c r="C829" s="534"/>
      <c r="D829" s="535"/>
      <c r="E829" s="535"/>
      <c r="F829" s="535"/>
      <c r="G829" s="535"/>
      <c r="H829" s="644"/>
      <c r="I829" s="644"/>
      <c r="J829" s="644"/>
      <c r="K829" s="644"/>
      <c r="L829" s="644"/>
    </row>
    <row r="830" spans="1:12" s="536" customFormat="1" ht="11.25">
      <c r="A830" s="532"/>
      <c r="B830" s="533"/>
      <c r="C830" s="534"/>
      <c r="D830" s="535"/>
      <c r="E830" s="535"/>
      <c r="F830" s="535"/>
      <c r="G830" s="535"/>
      <c r="H830" s="644"/>
      <c r="I830" s="644"/>
      <c r="J830" s="644"/>
      <c r="K830" s="644"/>
      <c r="L830" s="644"/>
    </row>
    <row r="831" spans="1:12" s="536" customFormat="1" ht="11.25">
      <c r="A831" s="532"/>
      <c r="B831" s="533"/>
      <c r="C831" s="534"/>
      <c r="D831" s="535"/>
      <c r="E831" s="535"/>
      <c r="F831" s="535"/>
      <c r="G831" s="535"/>
      <c r="H831" s="644"/>
      <c r="I831" s="644"/>
      <c r="J831" s="644"/>
      <c r="K831" s="644"/>
      <c r="L831" s="644"/>
    </row>
    <row r="832" spans="1:12" s="536" customFormat="1" ht="11.25">
      <c r="A832" s="532"/>
      <c r="B832" s="533"/>
      <c r="C832" s="534"/>
      <c r="D832" s="535"/>
      <c r="E832" s="535"/>
      <c r="F832" s="535"/>
      <c r="G832" s="535"/>
      <c r="H832" s="644"/>
      <c r="I832" s="644"/>
      <c r="J832" s="644"/>
      <c r="K832" s="644"/>
      <c r="L832" s="644"/>
    </row>
    <row r="833" spans="1:12" s="536" customFormat="1" ht="11.25">
      <c r="A833" s="532"/>
      <c r="B833" s="533"/>
      <c r="C833" s="534"/>
      <c r="D833" s="535"/>
      <c r="E833" s="535"/>
      <c r="F833" s="535"/>
      <c r="G833" s="535"/>
      <c r="H833" s="644"/>
      <c r="I833" s="644"/>
      <c r="J833" s="644"/>
      <c r="K833" s="644"/>
      <c r="L833" s="644"/>
    </row>
    <row r="834" spans="1:12" s="536" customFormat="1" ht="11.25">
      <c r="A834" s="532"/>
      <c r="B834" s="533"/>
      <c r="C834" s="534"/>
      <c r="D834" s="535"/>
      <c r="E834" s="535"/>
      <c r="F834" s="535"/>
      <c r="G834" s="535"/>
      <c r="H834" s="644"/>
      <c r="I834" s="644"/>
      <c r="J834" s="644"/>
      <c r="K834" s="644"/>
      <c r="L834" s="644"/>
    </row>
    <row r="835" spans="1:12" s="536" customFormat="1" ht="11.25">
      <c r="A835" s="532"/>
      <c r="B835" s="533"/>
      <c r="C835" s="534"/>
      <c r="D835" s="535"/>
      <c r="E835" s="535"/>
      <c r="F835" s="535"/>
      <c r="G835" s="535"/>
      <c r="H835" s="644"/>
      <c r="I835" s="644"/>
      <c r="J835" s="644"/>
      <c r="K835" s="644"/>
      <c r="L835" s="644"/>
    </row>
    <row r="836" spans="1:12" s="536" customFormat="1" ht="11.25">
      <c r="A836" s="532"/>
      <c r="B836" s="533"/>
      <c r="C836" s="534"/>
      <c r="D836" s="535"/>
      <c r="E836" s="535"/>
      <c r="F836" s="535"/>
      <c r="G836" s="535"/>
      <c r="H836" s="644"/>
      <c r="I836" s="644"/>
      <c r="J836" s="644"/>
      <c r="K836" s="644"/>
      <c r="L836" s="644"/>
    </row>
    <row r="837" spans="1:12" s="536" customFormat="1" ht="11.25">
      <c r="A837" s="532"/>
      <c r="B837" s="533"/>
      <c r="C837" s="534"/>
      <c r="D837" s="535"/>
      <c r="E837" s="535"/>
      <c r="F837" s="535"/>
      <c r="G837" s="535"/>
      <c r="H837" s="644"/>
      <c r="I837" s="644"/>
      <c r="J837" s="644"/>
      <c r="K837" s="644"/>
      <c r="L837" s="644"/>
    </row>
    <row r="838" spans="1:12" s="536" customFormat="1" ht="11.25">
      <c r="A838" s="532"/>
      <c r="B838" s="533"/>
      <c r="C838" s="534"/>
      <c r="D838" s="535"/>
      <c r="E838" s="535"/>
      <c r="F838" s="535"/>
      <c r="G838" s="535"/>
      <c r="H838" s="644"/>
      <c r="I838" s="644"/>
      <c r="J838" s="644"/>
      <c r="K838" s="644"/>
      <c r="L838" s="644"/>
    </row>
    <row r="839" spans="1:12" s="536" customFormat="1" ht="11.25">
      <c r="A839" s="532"/>
      <c r="B839" s="533"/>
      <c r="C839" s="534"/>
      <c r="D839" s="535"/>
      <c r="E839" s="535"/>
      <c r="F839" s="535"/>
      <c r="G839" s="535"/>
      <c r="H839" s="644"/>
      <c r="I839" s="644"/>
      <c r="J839" s="644"/>
      <c r="K839" s="644"/>
      <c r="L839" s="644"/>
    </row>
    <row r="840" spans="1:12" s="536" customFormat="1" ht="11.25">
      <c r="A840" s="532"/>
      <c r="B840" s="533"/>
      <c r="C840" s="534"/>
      <c r="D840" s="535"/>
      <c r="E840" s="535"/>
      <c r="F840" s="535"/>
      <c r="G840" s="535"/>
      <c r="H840" s="644"/>
      <c r="I840" s="644"/>
      <c r="J840" s="644"/>
      <c r="K840" s="644"/>
      <c r="L840" s="644"/>
    </row>
    <row r="841" spans="1:12" s="536" customFormat="1" ht="11.25">
      <c r="A841" s="532"/>
      <c r="B841" s="533"/>
      <c r="C841" s="534"/>
      <c r="D841" s="535"/>
      <c r="E841" s="535"/>
      <c r="F841" s="535"/>
      <c r="G841" s="535"/>
      <c r="H841" s="644"/>
      <c r="I841" s="644"/>
      <c r="J841" s="644"/>
      <c r="K841" s="644"/>
      <c r="L841" s="644"/>
    </row>
    <row r="842" spans="1:12" s="536" customFormat="1" ht="11.25">
      <c r="A842" s="532"/>
      <c r="B842" s="533"/>
      <c r="C842" s="534"/>
      <c r="D842" s="535"/>
      <c r="E842" s="535"/>
      <c r="F842" s="535"/>
      <c r="G842" s="535"/>
      <c r="H842" s="644"/>
      <c r="I842" s="644"/>
      <c r="J842" s="644"/>
      <c r="K842" s="644"/>
      <c r="L842" s="644"/>
    </row>
    <row r="843" spans="1:12" s="536" customFormat="1" ht="11.25">
      <c r="A843" s="532"/>
      <c r="B843" s="533"/>
      <c r="C843" s="534"/>
      <c r="D843" s="535"/>
      <c r="E843" s="535"/>
      <c r="F843" s="535"/>
      <c r="G843" s="535"/>
      <c r="H843" s="644"/>
      <c r="I843" s="644"/>
      <c r="J843" s="644"/>
      <c r="K843" s="644"/>
      <c r="L843" s="644"/>
    </row>
    <row r="844" spans="1:12" s="536" customFormat="1" ht="11.25">
      <c r="A844" s="532"/>
      <c r="B844" s="533"/>
      <c r="C844" s="534"/>
      <c r="D844" s="535"/>
      <c r="E844" s="535"/>
      <c r="F844" s="535"/>
      <c r="G844" s="535"/>
      <c r="H844" s="644"/>
      <c r="I844" s="644"/>
      <c r="J844" s="644"/>
      <c r="K844" s="644"/>
      <c r="L844" s="644"/>
    </row>
    <row r="845" spans="1:12" s="536" customFormat="1" ht="11.25">
      <c r="A845" s="532"/>
      <c r="B845" s="533"/>
      <c r="C845" s="534"/>
      <c r="D845" s="535"/>
      <c r="E845" s="535"/>
      <c r="F845" s="535"/>
      <c r="G845" s="535"/>
      <c r="H845" s="644"/>
      <c r="I845" s="644"/>
      <c r="J845" s="644"/>
      <c r="K845" s="644"/>
      <c r="L845" s="644"/>
    </row>
    <row r="846" spans="1:12" s="536" customFormat="1" ht="11.25">
      <c r="A846" s="532"/>
      <c r="B846" s="533"/>
      <c r="C846" s="534"/>
      <c r="D846" s="535"/>
      <c r="E846" s="535"/>
      <c r="F846" s="535"/>
      <c r="G846" s="535"/>
      <c r="H846" s="644"/>
      <c r="I846" s="644"/>
      <c r="J846" s="644"/>
      <c r="K846" s="644"/>
      <c r="L846" s="644"/>
    </row>
    <row r="847" spans="1:12" s="536" customFormat="1" ht="11.25">
      <c r="A847" s="532"/>
      <c r="B847" s="533"/>
      <c r="C847" s="534"/>
      <c r="D847" s="535"/>
      <c r="E847" s="535"/>
      <c r="F847" s="535"/>
      <c r="G847" s="535"/>
      <c r="H847" s="644"/>
      <c r="I847" s="644"/>
      <c r="J847" s="644"/>
      <c r="K847" s="644"/>
      <c r="L847" s="644"/>
    </row>
    <row r="848" spans="1:12" s="536" customFormat="1" ht="11.25">
      <c r="A848" s="532"/>
      <c r="B848" s="533"/>
      <c r="C848" s="534"/>
      <c r="D848" s="535"/>
      <c r="E848" s="535"/>
      <c r="F848" s="535"/>
      <c r="G848" s="535"/>
      <c r="H848" s="644"/>
      <c r="I848" s="644"/>
      <c r="J848" s="644"/>
      <c r="K848" s="644"/>
      <c r="L848" s="644"/>
    </row>
    <row r="849" spans="1:12" s="536" customFormat="1" ht="11.25">
      <c r="A849" s="532"/>
      <c r="B849" s="533"/>
      <c r="C849" s="534"/>
      <c r="D849" s="535"/>
      <c r="E849" s="535"/>
      <c r="F849" s="535"/>
      <c r="G849" s="535"/>
      <c r="H849" s="644"/>
      <c r="I849" s="644"/>
      <c r="J849" s="644"/>
      <c r="K849" s="644"/>
      <c r="L849" s="644"/>
    </row>
    <row r="850" spans="1:12" s="536" customFormat="1" ht="11.25">
      <c r="A850" s="532"/>
      <c r="B850" s="533"/>
      <c r="C850" s="534"/>
      <c r="D850" s="535"/>
      <c r="E850" s="535"/>
      <c r="F850" s="535"/>
      <c r="G850" s="535"/>
      <c r="H850" s="644"/>
      <c r="I850" s="644"/>
      <c r="J850" s="644"/>
      <c r="K850" s="644"/>
      <c r="L850" s="644"/>
    </row>
    <row r="851" spans="1:12" s="536" customFormat="1" ht="11.25">
      <c r="A851" s="532"/>
      <c r="B851" s="533"/>
      <c r="C851" s="534"/>
      <c r="D851" s="535"/>
      <c r="E851" s="535"/>
      <c r="F851" s="535"/>
      <c r="G851" s="535"/>
      <c r="H851" s="644"/>
      <c r="I851" s="644"/>
      <c r="J851" s="644"/>
      <c r="K851" s="644"/>
      <c r="L851" s="644"/>
    </row>
    <row r="852" spans="1:12" s="536" customFormat="1" ht="11.25">
      <c r="A852" s="532"/>
      <c r="B852" s="533"/>
      <c r="C852" s="534"/>
      <c r="D852" s="535"/>
      <c r="E852" s="535"/>
      <c r="F852" s="535"/>
      <c r="G852" s="535"/>
      <c r="H852" s="644"/>
      <c r="I852" s="644"/>
      <c r="J852" s="644"/>
      <c r="K852" s="644"/>
      <c r="L852" s="644"/>
    </row>
    <row r="853" spans="1:12" s="536" customFormat="1" ht="11.25">
      <c r="A853" s="532"/>
      <c r="B853" s="533"/>
      <c r="C853" s="534"/>
      <c r="D853" s="535"/>
      <c r="E853" s="535"/>
      <c r="F853" s="535"/>
      <c r="G853" s="535"/>
      <c r="H853" s="644"/>
      <c r="I853" s="644"/>
      <c r="J853" s="644"/>
      <c r="K853" s="644"/>
      <c r="L853" s="644"/>
    </row>
    <row r="854" spans="1:12" s="536" customFormat="1" ht="11.25">
      <c r="A854" s="532"/>
      <c r="B854" s="533"/>
      <c r="C854" s="534"/>
      <c r="D854" s="535"/>
      <c r="E854" s="535"/>
      <c r="F854" s="535"/>
      <c r="G854" s="535"/>
      <c r="H854" s="644"/>
      <c r="I854" s="644"/>
      <c r="J854" s="644"/>
      <c r="K854" s="644"/>
      <c r="L854" s="644"/>
    </row>
    <row r="855" spans="1:12" s="536" customFormat="1" ht="11.25">
      <c r="A855" s="532"/>
      <c r="B855" s="533"/>
      <c r="C855" s="534"/>
      <c r="D855" s="535"/>
      <c r="E855" s="535"/>
      <c r="F855" s="535"/>
      <c r="G855" s="535"/>
      <c r="H855" s="644"/>
      <c r="I855" s="644"/>
      <c r="J855" s="644"/>
      <c r="K855" s="644"/>
      <c r="L855" s="644"/>
    </row>
    <row r="856" spans="1:12" s="536" customFormat="1" ht="11.25">
      <c r="A856" s="532"/>
      <c r="B856" s="533"/>
      <c r="C856" s="534"/>
      <c r="D856" s="535"/>
      <c r="E856" s="535"/>
      <c r="F856" s="535"/>
      <c r="G856" s="535"/>
      <c r="H856" s="644"/>
      <c r="I856" s="644"/>
      <c r="J856" s="644"/>
      <c r="K856" s="644"/>
      <c r="L856" s="644"/>
    </row>
    <row r="857" spans="1:12" s="536" customFormat="1" ht="11.25">
      <c r="A857" s="532"/>
      <c r="B857" s="533"/>
      <c r="C857" s="534"/>
      <c r="D857" s="535"/>
      <c r="E857" s="535"/>
      <c r="F857" s="535"/>
      <c r="G857" s="535"/>
      <c r="H857" s="644"/>
      <c r="I857" s="644"/>
      <c r="J857" s="644"/>
      <c r="K857" s="644"/>
      <c r="L857" s="644"/>
    </row>
    <row r="858" spans="1:12" s="536" customFormat="1" ht="11.25">
      <c r="A858" s="532"/>
      <c r="B858" s="533"/>
      <c r="C858" s="534"/>
      <c r="D858" s="535"/>
      <c r="E858" s="535"/>
      <c r="F858" s="535"/>
      <c r="G858" s="535"/>
      <c r="H858" s="644"/>
      <c r="I858" s="644"/>
      <c r="J858" s="644"/>
      <c r="K858" s="644"/>
      <c r="L858" s="644"/>
    </row>
    <row r="859" spans="1:12" s="536" customFormat="1" ht="11.25">
      <c r="A859" s="532"/>
      <c r="B859" s="533"/>
      <c r="C859" s="534"/>
      <c r="D859" s="535"/>
      <c r="E859" s="535"/>
      <c r="F859" s="535"/>
      <c r="G859" s="535"/>
      <c r="H859" s="644"/>
      <c r="I859" s="644"/>
      <c r="J859" s="644"/>
      <c r="K859" s="644"/>
      <c r="L859" s="644"/>
    </row>
    <row r="860" spans="1:12" s="536" customFormat="1" ht="11.25">
      <c r="A860" s="532"/>
      <c r="B860" s="533"/>
      <c r="C860" s="534"/>
      <c r="D860" s="535"/>
      <c r="E860" s="535"/>
      <c r="F860" s="535"/>
      <c r="G860" s="535"/>
      <c r="H860" s="644"/>
      <c r="I860" s="644"/>
      <c r="J860" s="644"/>
      <c r="K860" s="644"/>
      <c r="L860" s="644"/>
    </row>
    <row r="861" spans="1:12" s="536" customFormat="1" ht="11.25">
      <c r="A861" s="532"/>
      <c r="B861" s="533"/>
      <c r="C861" s="534"/>
      <c r="D861" s="535"/>
      <c r="E861" s="535"/>
      <c r="F861" s="535"/>
      <c r="G861" s="535"/>
      <c r="H861" s="644"/>
      <c r="I861" s="644"/>
      <c r="J861" s="644"/>
      <c r="K861" s="644"/>
      <c r="L861" s="644"/>
    </row>
    <row r="862" spans="1:12" s="536" customFormat="1" ht="11.25">
      <c r="A862" s="532"/>
      <c r="B862" s="533"/>
      <c r="C862" s="534"/>
      <c r="D862" s="535"/>
      <c r="E862" s="535"/>
      <c r="F862" s="535"/>
      <c r="G862" s="535"/>
      <c r="H862" s="644"/>
      <c r="I862" s="644"/>
      <c r="J862" s="644"/>
      <c r="K862" s="644"/>
      <c r="L862" s="644"/>
    </row>
    <row r="863" spans="1:12" s="536" customFormat="1" ht="11.25">
      <c r="A863" s="532"/>
      <c r="B863" s="533"/>
      <c r="C863" s="534"/>
      <c r="D863" s="535"/>
      <c r="E863" s="535"/>
      <c r="F863" s="535"/>
      <c r="G863" s="535"/>
      <c r="H863" s="644"/>
      <c r="I863" s="644"/>
      <c r="J863" s="644"/>
      <c r="K863" s="644"/>
      <c r="L863" s="644"/>
    </row>
    <row r="864" spans="1:12" s="536" customFormat="1" ht="11.25">
      <c r="A864" s="532"/>
      <c r="B864" s="533"/>
      <c r="C864" s="534"/>
      <c r="D864" s="535"/>
      <c r="E864" s="535"/>
      <c r="F864" s="535"/>
      <c r="G864" s="535"/>
      <c r="H864" s="644"/>
      <c r="I864" s="644"/>
      <c r="J864" s="644"/>
      <c r="K864" s="644"/>
      <c r="L864" s="644"/>
    </row>
    <row r="865" spans="1:12" s="536" customFormat="1" ht="11.25">
      <c r="A865" s="532"/>
      <c r="B865" s="533"/>
      <c r="C865" s="534"/>
      <c r="D865" s="535"/>
      <c r="E865" s="535"/>
      <c r="F865" s="535"/>
      <c r="G865" s="535"/>
      <c r="H865" s="644"/>
      <c r="I865" s="644"/>
      <c r="J865" s="644"/>
      <c r="K865" s="644"/>
      <c r="L865" s="644"/>
    </row>
    <row r="866" spans="1:12" s="536" customFormat="1" ht="11.25">
      <c r="A866" s="532"/>
      <c r="B866" s="533"/>
      <c r="C866" s="534"/>
      <c r="D866" s="535"/>
      <c r="E866" s="535"/>
      <c r="F866" s="535"/>
      <c r="G866" s="535"/>
      <c r="H866" s="644"/>
      <c r="I866" s="644"/>
      <c r="J866" s="644"/>
      <c r="K866" s="644"/>
      <c r="L866" s="644"/>
    </row>
    <row r="867" spans="1:12" s="536" customFormat="1" ht="11.25">
      <c r="A867" s="532"/>
      <c r="B867" s="533"/>
      <c r="C867" s="534"/>
      <c r="D867" s="535"/>
      <c r="E867" s="535"/>
      <c r="F867" s="535"/>
      <c r="G867" s="535"/>
      <c r="H867" s="644"/>
      <c r="I867" s="644"/>
      <c r="J867" s="644"/>
      <c r="K867" s="644"/>
      <c r="L867" s="644"/>
    </row>
    <row r="868" spans="1:12" s="536" customFormat="1" ht="11.25">
      <c r="A868" s="532"/>
      <c r="B868" s="533"/>
      <c r="C868" s="534"/>
      <c r="D868" s="535"/>
      <c r="E868" s="535"/>
      <c r="F868" s="535"/>
      <c r="G868" s="535"/>
      <c r="H868" s="644"/>
      <c r="I868" s="644"/>
      <c r="J868" s="644"/>
      <c r="K868" s="644"/>
      <c r="L868" s="644"/>
    </row>
    <row r="869" spans="1:12" s="536" customFormat="1" ht="11.25">
      <c r="A869" s="532"/>
      <c r="B869" s="533"/>
      <c r="C869" s="534"/>
      <c r="D869" s="535"/>
      <c r="E869" s="535"/>
      <c r="F869" s="535"/>
      <c r="G869" s="535"/>
      <c r="H869" s="644"/>
      <c r="I869" s="644"/>
      <c r="J869" s="644"/>
      <c r="K869" s="644"/>
      <c r="L869" s="644"/>
    </row>
    <row r="870" spans="1:12" s="536" customFormat="1" ht="11.25">
      <c r="A870" s="532"/>
      <c r="B870" s="533"/>
      <c r="C870" s="534"/>
      <c r="D870" s="535"/>
      <c r="E870" s="535"/>
      <c r="F870" s="535"/>
      <c r="G870" s="535"/>
      <c r="H870" s="644"/>
      <c r="I870" s="644"/>
      <c r="J870" s="644"/>
      <c r="K870" s="644"/>
      <c r="L870" s="644"/>
    </row>
    <row r="871" spans="1:12" s="536" customFormat="1" ht="11.25">
      <c r="A871" s="532"/>
      <c r="B871" s="533"/>
      <c r="C871" s="534"/>
      <c r="D871" s="535"/>
      <c r="E871" s="535"/>
      <c r="F871" s="535"/>
      <c r="G871" s="535"/>
      <c r="H871" s="644"/>
      <c r="I871" s="644"/>
      <c r="J871" s="644"/>
      <c r="K871" s="644"/>
      <c r="L871" s="644"/>
    </row>
    <row r="872" spans="1:12" s="536" customFormat="1" ht="11.25">
      <c r="A872" s="532"/>
      <c r="B872" s="533"/>
      <c r="C872" s="534"/>
      <c r="D872" s="535"/>
      <c r="E872" s="535"/>
      <c r="F872" s="535"/>
      <c r="G872" s="535"/>
      <c r="H872" s="644"/>
      <c r="I872" s="644"/>
      <c r="J872" s="644"/>
      <c r="K872" s="644"/>
      <c r="L872" s="644"/>
    </row>
    <row r="873" spans="1:12" s="536" customFormat="1" ht="11.25">
      <c r="A873" s="532"/>
      <c r="B873" s="533"/>
      <c r="C873" s="534"/>
      <c r="D873" s="535"/>
      <c r="E873" s="535"/>
      <c r="F873" s="535"/>
      <c r="G873" s="535"/>
      <c r="H873" s="644"/>
      <c r="I873" s="644"/>
      <c r="J873" s="644"/>
      <c r="K873" s="644"/>
      <c r="L873" s="644"/>
    </row>
    <row r="874" spans="1:12" s="536" customFormat="1" ht="11.25">
      <c r="A874" s="532"/>
      <c r="B874" s="533"/>
      <c r="C874" s="534"/>
      <c r="D874" s="535"/>
      <c r="E874" s="535"/>
      <c r="F874" s="535"/>
      <c r="G874" s="535"/>
      <c r="H874" s="644"/>
      <c r="I874" s="644"/>
      <c r="J874" s="644"/>
      <c r="K874" s="644"/>
      <c r="L874" s="644"/>
    </row>
    <row r="875" spans="1:12" s="536" customFormat="1" ht="11.25">
      <c r="A875" s="532"/>
      <c r="B875" s="533"/>
      <c r="C875" s="534"/>
      <c r="D875" s="535"/>
      <c r="E875" s="535"/>
      <c r="F875" s="535"/>
      <c r="G875" s="535"/>
      <c r="H875" s="644"/>
      <c r="I875" s="644"/>
      <c r="J875" s="644"/>
      <c r="K875" s="644"/>
      <c r="L875" s="644"/>
    </row>
    <row r="876" spans="1:12" s="536" customFormat="1" ht="11.25">
      <c r="A876" s="532"/>
      <c r="B876" s="533"/>
      <c r="C876" s="534"/>
      <c r="D876" s="535"/>
      <c r="E876" s="535"/>
      <c r="F876" s="535"/>
      <c r="G876" s="535"/>
      <c r="H876" s="644"/>
      <c r="I876" s="644"/>
      <c r="J876" s="644"/>
      <c r="K876" s="644"/>
      <c r="L876" s="644"/>
    </row>
    <row r="877" spans="1:12" s="536" customFormat="1" ht="11.25">
      <c r="A877" s="532"/>
      <c r="B877" s="533"/>
      <c r="C877" s="534"/>
      <c r="D877" s="535"/>
      <c r="E877" s="535"/>
      <c r="F877" s="535"/>
      <c r="G877" s="535"/>
      <c r="H877" s="644"/>
      <c r="I877" s="644"/>
      <c r="J877" s="644"/>
      <c r="K877" s="644"/>
      <c r="L877" s="644"/>
    </row>
    <row r="878" spans="1:12" s="536" customFormat="1" ht="11.25">
      <c r="A878" s="532"/>
      <c r="B878" s="533"/>
      <c r="C878" s="534"/>
      <c r="D878" s="535"/>
      <c r="E878" s="535"/>
      <c r="F878" s="535"/>
      <c r="G878" s="535"/>
      <c r="H878" s="644"/>
      <c r="I878" s="644"/>
      <c r="J878" s="644"/>
      <c r="K878" s="644"/>
      <c r="L878" s="644"/>
    </row>
    <row r="879" spans="1:12" s="536" customFormat="1" ht="11.25">
      <c r="A879" s="532"/>
      <c r="B879" s="533"/>
      <c r="C879" s="534"/>
      <c r="D879" s="535"/>
      <c r="E879" s="535"/>
      <c r="F879" s="535"/>
      <c r="G879" s="535"/>
      <c r="H879" s="644"/>
      <c r="I879" s="644"/>
      <c r="J879" s="644"/>
      <c r="K879" s="644"/>
      <c r="L879" s="644"/>
    </row>
    <row r="880" spans="1:12" s="536" customFormat="1" ht="11.25">
      <c r="A880" s="532"/>
      <c r="B880" s="533"/>
      <c r="C880" s="534"/>
      <c r="D880" s="535"/>
      <c r="E880" s="535"/>
      <c r="F880" s="535"/>
      <c r="G880" s="535"/>
      <c r="H880" s="644"/>
      <c r="I880" s="644"/>
      <c r="J880" s="644"/>
      <c r="K880" s="644"/>
      <c r="L880" s="644"/>
    </row>
    <row r="881" spans="1:12" s="536" customFormat="1" ht="11.25">
      <c r="A881" s="532"/>
      <c r="B881" s="533"/>
      <c r="C881" s="534"/>
      <c r="D881" s="535"/>
      <c r="E881" s="535"/>
      <c r="F881" s="535"/>
      <c r="G881" s="535"/>
      <c r="H881" s="644"/>
      <c r="I881" s="644"/>
      <c r="J881" s="644"/>
      <c r="K881" s="644"/>
      <c r="L881" s="644"/>
    </row>
    <row r="882" spans="1:12" s="536" customFormat="1" ht="11.25">
      <c r="A882" s="532"/>
      <c r="B882" s="533"/>
      <c r="C882" s="534"/>
      <c r="D882" s="535"/>
      <c r="E882" s="535"/>
      <c r="F882" s="535"/>
      <c r="G882" s="535"/>
      <c r="H882" s="644"/>
      <c r="I882" s="644"/>
      <c r="J882" s="644"/>
      <c r="K882" s="644"/>
      <c r="L882" s="644"/>
    </row>
    <row r="883" spans="1:12" s="536" customFormat="1" ht="11.25">
      <c r="A883" s="532"/>
      <c r="B883" s="533"/>
      <c r="C883" s="534"/>
      <c r="D883" s="535"/>
      <c r="E883" s="535"/>
      <c r="F883" s="535"/>
      <c r="G883" s="535"/>
      <c r="H883" s="644"/>
      <c r="I883" s="644"/>
      <c r="J883" s="644"/>
      <c r="K883" s="644"/>
      <c r="L883" s="644"/>
    </row>
    <row r="884" spans="1:12" s="536" customFormat="1" ht="11.25">
      <c r="A884" s="532"/>
      <c r="B884" s="533"/>
      <c r="C884" s="534"/>
      <c r="D884" s="535"/>
      <c r="E884" s="535"/>
      <c r="F884" s="535"/>
      <c r="G884" s="535"/>
      <c r="H884" s="644"/>
      <c r="I884" s="644"/>
      <c r="J884" s="644"/>
      <c r="K884" s="644"/>
      <c r="L884" s="644"/>
    </row>
    <row r="885" spans="1:12" s="536" customFormat="1" ht="11.25">
      <c r="A885" s="532"/>
      <c r="B885" s="533"/>
      <c r="C885" s="534"/>
      <c r="D885" s="535"/>
      <c r="E885" s="535"/>
      <c r="F885" s="535"/>
      <c r="G885" s="535"/>
      <c r="H885" s="644"/>
      <c r="I885" s="644"/>
      <c r="J885" s="644"/>
      <c r="K885" s="644"/>
      <c r="L885" s="644"/>
    </row>
    <row r="886" spans="1:12" s="536" customFormat="1" ht="11.25">
      <c r="A886" s="532"/>
      <c r="B886" s="533"/>
      <c r="C886" s="534"/>
      <c r="D886" s="535"/>
      <c r="E886" s="535"/>
      <c r="F886" s="535"/>
      <c r="G886" s="535"/>
      <c r="H886" s="644"/>
      <c r="I886" s="644"/>
      <c r="J886" s="644"/>
      <c r="K886" s="644"/>
      <c r="L886" s="644"/>
    </row>
    <row r="887" spans="1:12" s="536" customFormat="1" ht="11.25">
      <c r="A887" s="532"/>
      <c r="B887" s="533"/>
      <c r="C887" s="534"/>
      <c r="D887" s="535"/>
      <c r="E887" s="535"/>
      <c r="F887" s="535"/>
      <c r="G887" s="535"/>
      <c r="H887" s="644"/>
      <c r="I887" s="644"/>
      <c r="J887" s="644"/>
      <c r="K887" s="644"/>
      <c r="L887" s="644"/>
    </row>
    <row r="888" spans="1:12" s="536" customFormat="1" ht="11.25">
      <c r="A888" s="532"/>
      <c r="B888" s="533"/>
      <c r="C888" s="534"/>
      <c r="D888" s="535"/>
      <c r="E888" s="535"/>
      <c r="F888" s="535"/>
      <c r="G888" s="535"/>
      <c r="H888" s="644"/>
      <c r="I888" s="644"/>
      <c r="J888" s="644"/>
      <c r="K888" s="644"/>
      <c r="L888" s="644"/>
    </row>
    <row r="889" spans="1:12" s="536" customFormat="1" ht="11.25">
      <c r="A889" s="532"/>
      <c r="B889" s="533"/>
      <c r="C889" s="534"/>
      <c r="D889" s="535"/>
      <c r="E889" s="535"/>
      <c r="F889" s="535"/>
      <c r="G889" s="535"/>
      <c r="H889" s="644"/>
      <c r="I889" s="644"/>
      <c r="J889" s="644"/>
      <c r="K889" s="644"/>
      <c r="L889" s="644"/>
    </row>
    <row r="890" spans="1:12" s="536" customFormat="1" ht="11.25">
      <c r="A890" s="532"/>
      <c r="B890" s="533"/>
      <c r="C890" s="534"/>
      <c r="D890" s="535"/>
      <c r="E890" s="535"/>
      <c r="F890" s="535"/>
      <c r="G890" s="535"/>
      <c r="H890" s="644"/>
      <c r="I890" s="644"/>
      <c r="J890" s="644"/>
      <c r="K890" s="644"/>
      <c r="L890" s="644"/>
    </row>
    <row r="891" spans="1:12" s="536" customFormat="1" ht="11.25">
      <c r="A891" s="532"/>
      <c r="B891" s="533"/>
      <c r="C891" s="534"/>
      <c r="D891" s="535"/>
      <c r="E891" s="535"/>
      <c r="F891" s="535"/>
      <c r="G891" s="535"/>
      <c r="H891" s="644"/>
      <c r="I891" s="644"/>
      <c r="J891" s="644"/>
      <c r="K891" s="644"/>
      <c r="L891" s="644"/>
    </row>
    <row r="892" spans="1:12" s="536" customFormat="1" ht="11.25">
      <c r="A892" s="532"/>
      <c r="B892" s="533"/>
      <c r="C892" s="534"/>
      <c r="D892" s="535"/>
      <c r="E892" s="535"/>
      <c r="F892" s="535"/>
      <c r="G892" s="535"/>
      <c r="H892" s="644"/>
      <c r="I892" s="644"/>
      <c r="J892" s="644"/>
      <c r="K892" s="644"/>
      <c r="L892" s="644"/>
    </row>
    <row r="893" spans="1:12" s="536" customFormat="1" ht="11.25">
      <c r="A893" s="532"/>
      <c r="B893" s="533"/>
      <c r="C893" s="534"/>
      <c r="D893" s="535"/>
      <c r="E893" s="535"/>
      <c r="F893" s="535"/>
      <c r="G893" s="535"/>
      <c r="H893" s="644"/>
      <c r="I893" s="644"/>
      <c r="J893" s="644"/>
      <c r="K893" s="644"/>
      <c r="L893" s="644"/>
    </row>
    <row r="894" spans="1:12" s="536" customFormat="1" ht="11.25">
      <c r="A894" s="532"/>
      <c r="B894" s="533"/>
      <c r="C894" s="534"/>
      <c r="D894" s="535"/>
      <c r="E894" s="535"/>
      <c r="F894" s="535"/>
      <c r="G894" s="535"/>
      <c r="H894" s="644"/>
      <c r="I894" s="644"/>
      <c r="J894" s="644"/>
      <c r="K894" s="644"/>
      <c r="L894" s="644"/>
    </row>
    <row r="895" spans="1:12" s="536" customFormat="1" ht="11.25">
      <c r="A895" s="532"/>
      <c r="B895" s="533"/>
      <c r="C895" s="534"/>
      <c r="D895" s="535"/>
      <c r="E895" s="535"/>
      <c r="F895" s="535"/>
      <c r="G895" s="535"/>
      <c r="H895" s="644"/>
      <c r="I895" s="644"/>
      <c r="J895" s="644"/>
      <c r="K895" s="644"/>
      <c r="L895" s="644"/>
    </row>
    <row r="896" spans="1:12" s="536" customFormat="1" ht="11.25">
      <c r="A896" s="532"/>
      <c r="B896" s="533"/>
      <c r="C896" s="534"/>
      <c r="D896" s="535"/>
      <c r="E896" s="535"/>
      <c r="F896" s="535"/>
      <c r="G896" s="535"/>
      <c r="H896" s="644"/>
      <c r="I896" s="644"/>
      <c r="J896" s="644"/>
      <c r="K896" s="644"/>
      <c r="L896" s="644"/>
    </row>
    <row r="897" spans="1:12" s="536" customFormat="1" ht="11.25">
      <c r="A897" s="532"/>
      <c r="B897" s="533"/>
      <c r="C897" s="534"/>
      <c r="D897" s="535"/>
      <c r="E897" s="535"/>
      <c r="F897" s="535"/>
      <c r="G897" s="535"/>
      <c r="H897" s="644"/>
      <c r="I897" s="644"/>
      <c r="J897" s="644"/>
      <c r="K897" s="644"/>
      <c r="L897" s="644"/>
    </row>
    <row r="898" spans="1:12" s="536" customFormat="1" ht="11.25">
      <c r="A898" s="532"/>
      <c r="B898" s="533"/>
      <c r="C898" s="534"/>
      <c r="D898" s="535"/>
      <c r="E898" s="535"/>
      <c r="F898" s="535"/>
      <c r="G898" s="535"/>
      <c r="H898" s="644"/>
      <c r="I898" s="644"/>
      <c r="J898" s="644"/>
      <c r="K898" s="644"/>
      <c r="L898" s="644"/>
    </row>
    <row r="899" spans="1:12" s="536" customFormat="1" ht="11.25">
      <c r="A899" s="532"/>
      <c r="B899" s="533"/>
      <c r="C899" s="534"/>
      <c r="D899" s="535"/>
      <c r="E899" s="535"/>
      <c r="F899" s="535"/>
      <c r="G899" s="535"/>
      <c r="H899" s="644"/>
      <c r="I899" s="644"/>
      <c r="J899" s="644"/>
      <c r="K899" s="644"/>
      <c r="L899" s="644"/>
    </row>
    <row r="900" spans="1:12" s="536" customFormat="1" ht="11.25">
      <c r="A900" s="532"/>
      <c r="B900" s="533"/>
      <c r="C900" s="534"/>
      <c r="D900" s="535"/>
      <c r="E900" s="535"/>
      <c r="F900" s="535"/>
      <c r="G900" s="535"/>
      <c r="H900" s="644"/>
      <c r="I900" s="644"/>
      <c r="J900" s="644"/>
      <c r="K900" s="644"/>
      <c r="L900" s="644"/>
    </row>
    <row r="901" spans="1:12" s="536" customFormat="1" ht="11.25">
      <c r="A901" s="532"/>
      <c r="B901" s="533"/>
      <c r="C901" s="534"/>
      <c r="D901" s="535"/>
      <c r="E901" s="535"/>
      <c r="F901" s="535"/>
      <c r="G901" s="535"/>
      <c r="H901" s="644"/>
      <c r="I901" s="644"/>
      <c r="J901" s="644"/>
      <c r="K901" s="644"/>
      <c r="L901" s="644"/>
    </row>
    <row r="902" spans="1:12" s="536" customFormat="1" ht="11.25">
      <c r="A902" s="532"/>
      <c r="B902" s="533"/>
      <c r="C902" s="534"/>
      <c r="D902" s="535"/>
      <c r="E902" s="535"/>
      <c r="F902" s="535"/>
      <c r="G902" s="535"/>
      <c r="H902" s="644"/>
      <c r="I902" s="644"/>
      <c r="J902" s="644"/>
      <c r="K902" s="644"/>
      <c r="L902" s="644"/>
    </row>
    <row r="903" spans="1:12" s="536" customFormat="1" ht="11.25">
      <c r="A903" s="532"/>
      <c r="B903" s="533"/>
      <c r="C903" s="534"/>
      <c r="D903" s="535"/>
      <c r="E903" s="535"/>
      <c r="F903" s="535"/>
      <c r="G903" s="535"/>
      <c r="H903" s="644"/>
      <c r="I903" s="644"/>
      <c r="J903" s="644"/>
      <c r="K903" s="644"/>
      <c r="L903" s="644"/>
    </row>
    <row r="904" spans="1:12" s="536" customFormat="1" ht="11.25">
      <c r="A904" s="532"/>
      <c r="B904" s="533"/>
      <c r="C904" s="534"/>
      <c r="D904" s="535"/>
      <c r="E904" s="535"/>
      <c r="F904" s="535"/>
      <c r="G904" s="535"/>
      <c r="H904" s="644"/>
      <c r="I904" s="644"/>
      <c r="J904" s="644"/>
      <c r="K904" s="644"/>
      <c r="L904" s="644"/>
    </row>
    <row r="905" spans="1:12" s="536" customFormat="1" ht="11.25">
      <c r="A905" s="532"/>
      <c r="B905" s="533"/>
      <c r="C905" s="534"/>
      <c r="D905" s="535"/>
      <c r="E905" s="535"/>
      <c r="F905" s="535"/>
      <c r="G905" s="535"/>
      <c r="H905" s="644"/>
      <c r="I905" s="644"/>
      <c r="J905" s="644"/>
      <c r="K905" s="644"/>
      <c r="L905" s="644"/>
    </row>
    <row r="906" spans="1:12" s="536" customFormat="1" ht="11.25">
      <c r="A906" s="532"/>
      <c r="B906" s="533"/>
      <c r="C906" s="534"/>
      <c r="D906" s="535"/>
      <c r="E906" s="535"/>
      <c r="F906" s="535"/>
      <c r="G906" s="535"/>
      <c r="H906" s="644"/>
      <c r="I906" s="644"/>
      <c r="J906" s="644"/>
      <c r="K906" s="644"/>
      <c r="L906" s="644"/>
    </row>
    <row r="907" spans="1:12" s="536" customFormat="1" ht="11.25">
      <c r="A907" s="532"/>
      <c r="B907" s="533"/>
      <c r="C907" s="534"/>
      <c r="D907" s="535"/>
      <c r="E907" s="535"/>
      <c r="F907" s="535"/>
      <c r="G907" s="535"/>
      <c r="H907" s="644"/>
      <c r="I907" s="644"/>
      <c r="J907" s="644"/>
      <c r="K907" s="644"/>
      <c r="L907" s="644"/>
    </row>
    <row r="908" spans="1:12" s="536" customFormat="1" ht="11.25">
      <c r="A908" s="532"/>
      <c r="B908" s="533"/>
      <c r="C908" s="534"/>
      <c r="D908" s="535"/>
      <c r="E908" s="535"/>
      <c r="F908" s="535"/>
      <c r="G908" s="535"/>
      <c r="H908" s="644"/>
      <c r="I908" s="644"/>
      <c r="J908" s="644"/>
      <c r="K908" s="644"/>
      <c r="L908" s="644"/>
    </row>
    <row r="909" spans="1:12" s="536" customFormat="1" ht="11.25">
      <c r="A909" s="532"/>
      <c r="B909" s="533"/>
      <c r="C909" s="534"/>
      <c r="D909" s="535"/>
      <c r="E909" s="535"/>
      <c r="F909" s="535"/>
      <c r="G909" s="535"/>
      <c r="H909" s="644"/>
      <c r="I909" s="644"/>
      <c r="J909" s="644"/>
      <c r="K909" s="644"/>
      <c r="L909" s="644"/>
    </row>
    <row r="910" spans="1:12" s="536" customFormat="1" ht="11.25">
      <c r="A910" s="532"/>
      <c r="B910" s="533"/>
      <c r="C910" s="534"/>
      <c r="D910" s="535"/>
      <c r="E910" s="535"/>
      <c r="F910" s="535"/>
      <c r="G910" s="535"/>
      <c r="H910" s="644"/>
      <c r="I910" s="644"/>
      <c r="J910" s="644"/>
      <c r="K910" s="644"/>
      <c r="L910" s="644"/>
    </row>
    <row r="911" spans="1:12" s="536" customFormat="1" ht="11.25">
      <c r="A911" s="532"/>
      <c r="B911" s="533"/>
      <c r="C911" s="534"/>
      <c r="D911" s="535"/>
      <c r="E911" s="535"/>
      <c r="F911" s="535"/>
      <c r="G911" s="535"/>
      <c r="H911" s="644"/>
      <c r="I911" s="644"/>
      <c r="J911" s="644"/>
      <c r="K911" s="644"/>
      <c r="L911" s="644"/>
    </row>
    <row r="912" spans="1:12" s="536" customFormat="1" ht="11.25">
      <c r="A912" s="532"/>
      <c r="B912" s="533"/>
      <c r="C912" s="534"/>
      <c r="D912" s="535"/>
      <c r="E912" s="535"/>
      <c r="F912" s="535"/>
      <c r="G912" s="535"/>
      <c r="H912" s="644"/>
      <c r="I912" s="644"/>
      <c r="J912" s="644"/>
      <c r="K912" s="644"/>
      <c r="L912" s="644"/>
    </row>
    <row r="913" spans="1:12" s="536" customFormat="1" ht="11.25">
      <c r="A913" s="532"/>
      <c r="B913" s="533"/>
      <c r="C913" s="534"/>
      <c r="D913" s="535"/>
      <c r="E913" s="535"/>
      <c r="F913" s="535"/>
      <c r="G913" s="535"/>
      <c r="H913" s="644"/>
      <c r="I913" s="644"/>
      <c r="J913" s="644"/>
      <c r="K913" s="644"/>
      <c r="L913" s="644"/>
    </row>
    <row r="914" spans="1:12" s="536" customFormat="1" ht="11.25">
      <c r="A914" s="532"/>
      <c r="B914" s="533"/>
      <c r="C914" s="534"/>
      <c r="D914" s="535"/>
      <c r="E914" s="535"/>
      <c r="F914" s="535"/>
      <c r="G914" s="535"/>
      <c r="H914" s="644"/>
      <c r="I914" s="644"/>
      <c r="J914" s="644"/>
      <c r="K914" s="644"/>
      <c r="L914" s="644"/>
    </row>
    <row r="915" spans="1:12" s="536" customFormat="1" ht="11.25">
      <c r="A915" s="532"/>
      <c r="B915" s="533"/>
      <c r="C915" s="534"/>
      <c r="D915" s="535"/>
      <c r="E915" s="535"/>
      <c r="F915" s="535"/>
      <c r="G915" s="535"/>
      <c r="H915" s="644"/>
      <c r="I915" s="644"/>
      <c r="J915" s="644"/>
      <c r="K915" s="644"/>
      <c r="L915" s="644"/>
    </row>
    <row r="916" spans="1:12" s="536" customFormat="1" ht="11.25">
      <c r="A916" s="532"/>
      <c r="B916" s="533"/>
      <c r="C916" s="534"/>
      <c r="D916" s="535"/>
      <c r="E916" s="535"/>
      <c r="F916" s="535"/>
      <c r="G916" s="535"/>
      <c r="H916" s="644"/>
      <c r="I916" s="644"/>
      <c r="J916" s="644"/>
      <c r="K916" s="644"/>
      <c r="L916" s="644"/>
    </row>
    <row r="917" spans="1:12" s="536" customFormat="1" ht="11.25">
      <c r="A917" s="532"/>
      <c r="B917" s="533"/>
      <c r="C917" s="534"/>
      <c r="D917" s="535"/>
      <c r="E917" s="535"/>
      <c r="F917" s="535"/>
      <c r="G917" s="535"/>
      <c r="H917" s="644"/>
      <c r="I917" s="644"/>
      <c r="J917" s="644"/>
      <c r="K917" s="644"/>
      <c r="L917" s="644"/>
    </row>
    <row r="918" spans="1:12" s="536" customFormat="1" ht="11.25">
      <c r="A918" s="532"/>
      <c r="B918" s="533"/>
      <c r="C918" s="534"/>
      <c r="D918" s="535"/>
      <c r="E918" s="535"/>
      <c r="F918" s="535"/>
      <c r="G918" s="535"/>
      <c r="H918" s="644"/>
      <c r="I918" s="644"/>
      <c r="J918" s="644"/>
      <c r="K918" s="644"/>
      <c r="L918" s="644"/>
    </row>
    <row r="919" spans="1:12" s="536" customFormat="1" ht="11.25">
      <c r="A919" s="532"/>
      <c r="B919" s="533"/>
      <c r="C919" s="534"/>
      <c r="D919" s="535"/>
      <c r="E919" s="535"/>
      <c r="F919" s="535"/>
      <c r="G919" s="535"/>
      <c r="H919" s="644"/>
      <c r="I919" s="644"/>
      <c r="J919" s="644"/>
      <c r="K919" s="644"/>
      <c r="L919" s="644"/>
    </row>
    <row r="920" spans="1:12" s="536" customFormat="1" ht="11.25">
      <c r="A920" s="532"/>
      <c r="B920" s="533"/>
      <c r="C920" s="534"/>
      <c r="D920" s="535"/>
      <c r="E920" s="535"/>
      <c r="F920" s="535"/>
      <c r="G920" s="535"/>
      <c r="H920" s="644"/>
      <c r="I920" s="644"/>
      <c r="J920" s="644"/>
      <c r="K920" s="644"/>
      <c r="L920" s="644"/>
    </row>
    <row r="921" spans="1:12" s="536" customFormat="1" ht="11.25">
      <c r="A921" s="532"/>
      <c r="B921" s="533"/>
      <c r="C921" s="534"/>
      <c r="D921" s="535"/>
      <c r="E921" s="535"/>
      <c r="F921" s="535"/>
      <c r="G921" s="535"/>
      <c r="H921" s="644"/>
      <c r="I921" s="644"/>
      <c r="J921" s="644"/>
      <c r="K921" s="644"/>
      <c r="L921" s="644"/>
    </row>
    <row r="922" spans="1:12" s="536" customFormat="1" ht="11.25">
      <c r="A922" s="532"/>
      <c r="B922" s="533"/>
      <c r="C922" s="534"/>
      <c r="D922" s="535"/>
      <c r="E922" s="535"/>
      <c r="F922" s="535"/>
      <c r="G922" s="535"/>
      <c r="H922" s="644"/>
      <c r="I922" s="644"/>
      <c r="J922" s="644"/>
      <c r="K922" s="644"/>
      <c r="L922" s="644"/>
    </row>
    <row r="923" spans="1:12" s="536" customFormat="1" ht="11.25">
      <c r="A923" s="532"/>
      <c r="B923" s="533"/>
      <c r="C923" s="534"/>
      <c r="D923" s="535"/>
      <c r="E923" s="535"/>
      <c r="F923" s="535"/>
      <c r="G923" s="535"/>
      <c r="H923" s="644"/>
      <c r="I923" s="644"/>
      <c r="J923" s="644"/>
      <c r="K923" s="644"/>
      <c r="L923" s="644"/>
    </row>
    <row r="924" spans="1:12" s="536" customFormat="1" ht="11.25">
      <c r="A924" s="532"/>
      <c r="B924" s="533"/>
      <c r="C924" s="534"/>
      <c r="D924" s="535"/>
      <c r="E924" s="535"/>
      <c r="F924" s="535"/>
      <c r="G924" s="535"/>
      <c r="H924" s="644"/>
      <c r="I924" s="644"/>
      <c r="J924" s="644"/>
      <c r="K924" s="644"/>
      <c r="L924" s="644"/>
    </row>
    <row r="925" spans="1:12" s="536" customFormat="1" ht="11.25">
      <c r="A925" s="532"/>
      <c r="B925" s="533"/>
      <c r="C925" s="534"/>
      <c r="D925" s="535"/>
      <c r="E925" s="535"/>
      <c r="F925" s="535"/>
      <c r="G925" s="535"/>
      <c r="H925" s="644"/>
      <c r="I925" s="644"/>
      <c r="J925" s="644"/>
      <c r="K925" s="644"/>
      <c r="L925" s="644"/>
    </row>
    <row r="926" spans="1:12" s="536" customFormat="1" ht="11.25">
      <c r="A926" s="532"/>
      <c r="B926" s="533"/>
      <c r="C926" s="534"/>
      <c r="D926" s="535"/>
      <c r="E926" s="535"/>
      <c r="F926" s="535"/>
      <c r="G926" s="535"/>
      <c r="H926" s="644"/>
      <c r="I926" s="644"/>
      <c r="J926" s="644"/>
      <c r="K926" s="644"/>
      <c r="L926" s="644"/>
    </row>
    <row r="927" spans="1:12" s="536" customFormat="1" ht="11.25">
      <c r="A927" s="532"/>
      <c r="B927" s="533"/>
      <c r="C927" s="534"/>
      <c r="D927" s="535"/>
      <c r="E927" s="535"/>
      <c r="F927" s="535"/>
      <c r="G927" s="535"/>
      <c r="H927" s="644"/>
      <c r="I927" s="644"/>
      <c r="J927" s="644"/>
      <c r="K927" s="644"/>
      <c r="L927" s="644"/>
    </row>
    <row r="928" spans="1:12" s="536" customFormat="1" ht="11.25">
      <c r="A928" s="532"/>
      <c r="B928" s="533"/>
      <c r="C928" s="534"/>
      <c r="D928" s="535"/>
      <c r="E928" s="535"/>
      <c r="F928" s="535"/>
      <c r="G928" s="535"/>
      <c r="H928" s="644"/>
      <c r="I928" s="644"/>
      <c r="J928" s="644"/>
      <c r="K928" s="644"/>
      <c r="L928" s="644"/>
    </row>
    <row r="929" spans="1:12" s="536" customFormat="1" ht="11.25">
      <c r="A929" s="532"/>
      <c r="B929" s="533"/>
      <c r="C929" s="534"/>
      <c r="D929" s="535"/>
      <c r="E929" s="535"/>
      <c r="F929" s="535"/>
      <c r="G929" s="535"/>
      <c r="H929" s="644"/>
      <c r="I929" s="644"/>
      <c r="J929" s="644"/>
      <c r="K929" s="644"/>
      <c r="L929" s="644"/>
    </row>
    <row r="930" spans="1:12" s="536" customFormat="1" ht="11.25">
      <c r="A930" s="532"/>
      <c r="B930" s="533"/>
      <c r="C930" s="534"/>
      <c r="D930" s="535"/>
      <c r="E930" s="535"/>
      <c r="F930" s="535"/>
      <c r="G930" s="535"/>
      <c r="H930" s="644"/>
      <c r="I930" s="644"/>
      <c r="J930" s="644"/>
      <c r="K930" s="644"/>
      <c r="L930" s="644"/>
    </row>
    <row r="931" spans="1:12" s="536" customFormat="1" ht="11.25">
      <c r="A931" s="532"/>
      <c r="B931" s="533"/>
      <c r="C931" s="534"/>
      <c r="D931" s="535"/>
      <c r="E931" s="535"/>
      <c r="F931" s="535"/>
      <c r="G931" s="535"/>
      <c r="H931" s="644"/>
      <c r="I931" s="644"/>
      <c r="J931" s="644"/>
      <c r="K931" s="644"/>
      <c r="L931" s="644"/>
    </row>
    <row r="932" spans="1:12" s="536" customFormat="1" ht="11.25">
      <c r="A932" s="532"/>
      <c r="B932" s="533"/>
      <c r="C932" s="534"/>
      <c r="D932" s="535"/>
      <c r="E932" s="535"/>
      <c r="F932" s="535"/>
      <c r="G932" s="535"/>
      <c r="H932" s="644"/>
      <c r="I932" s="644"/>
      <c r="J932" s="644"/>
      <c r="K932" s="644"/>
      <c r="L932" s="644"/>
    </row>
    <row r="933" spans="1:12" s="536" customFormat="1" ht="11.25">
      <c r="A933" s="532"/>
      <c r="B933" s="533"/>
      <c r="C933" s="534"/>
      <c r="D933" s="535"/>
      <c r="E933" s="535"/>
      <c r="F933" s="535"/>
      <c r="G933" s="535"/>
      <c r="H933" s="644"/>
      <c r="I933" s="644"/>
      <c r="J933" s="644"/>
      <c r="K933" s="644"/>
      <c r="L933" s="644"/>
    </row>
    <row r="934" spans="1:12" s="536" customFormat="1" ht="11.25">
      <c r="A934" s="532"/>
      <c r="B934" s="533"/>
      <c r="C934" s="534"/>
      <c r="D934" s="535"/>
      <c r="E934" s="535"/>
      <c r="F934" s="535"/>
      <c r="G934" s="535"/>
      <c r="H934" s="644"/>
      <c r="I934" s="644"/>
      <c r="J934" s="644"/>
      <c r="K934" s="644"/>
      <c r="L934" s="644"/>
    </row>
    <row r="935" spans="1:12" s="536" customFormat="1" ht="11.25">
      <c r="A935" s="532"/>
      <c r="B935" s="533"/>
      <c r="C935" s="534"/>
      <c r="D935" s="535"/>
      <c r="E935" s="535"/>
      <c r="F935" s="535"/>
      <c r="G935" s="535"/>
      <c r="H935" s="644"/>
      <c r="I935" s="644"/>
      <c r="J935" s="644"/>
      <c r="K935" s="644"/>
      <c r="L935" s="644"/>
    </row>
    <row r="936" spans="1:12" s="536" customFormat="1" ht="11.25">
      <c r="A936" s="532"/>
      <c r="B936" s="533"/>
      <c r="C936" s="534"/>
      <c r="D936" s="535"/>
      <c r="E936" s="535"/>
      <c r="F936" s="535"/>
      <c r="G936" s="535"/>
      <c r="H936" s="644"/>
      <c r="I936" s="644"/>
      <c r="J936" s="644"/>
      <c r="K936" s="644"/>
      <c r="L936" s="644"/>
    </row>
    <row r="937" spans="1:12" s="536" customFormat="1" ht="11.25">
      <c r="A937" s="532"/>
      <c r="B937" s="533"/>
      <c r="C937" s="534"/>
      <c r="D937" s="535"/>
      <c r="E937" s="535"/>
      <c r="F937" s="535"/>
      <c r="G937" s="535"/>
      <c r="H937" s="644"/>
      <c r="I937" s="644"/>
      <c r="J937" s="644"/>
      <c r="K937" s="644"/>
      <c r="L937" s="644"/>
    </row>
    <row r="938" spans="1:12" s="536" customFormat="1" ht="11.25">
      <c r="A938" s="532"/>
      <c r="B938" s="533"/>
      <c r="C938" s="534"/>
      <c r="D938" s="535"/>
      <c r="E938" s="535"/>
      <c r="F938" s="535"/>
      <c r="G938" s="535"/>
      <c r="H938" s="644"/>
      <c r="I938" s="644"/>
      <c r="J938" s="644"/>
      <c r="K938" s="644"/>
      <c r="L938" s="644"/>
    </row>
    <row r="939" spans="1:12" s="536" customFormat="1" ht="11.25">
      <c r="A939" s="532"/>
      <c r="B939" s="533"/>
      <c r="C939" s="534"/>
      <c r="D939" s="535"/>
      <c r="E939" s="535"/>
      <c r="F939" s="535"/>
      <c r="G939" s="535"/>
      <c r="H939" s="644"/>
      <c r="I939" s="644"/>
      <c r="J939" s="644"/>
      <c r="K939" s="644"/>
      <c r="L939" s="644"/>
    </row>
    <row r="940" spans="1:12" s="536" customFormat="1" ht="11.25">
      <c r="A940" s="532"/>
      <c r="B940" s="533"/>
      <c r="C940" s="534"/>
      <c r="D940" s="535"/>
      <c r="E940" s="535"/>
      <c r="F940" s="535"/>
      <c r="G940" s="535"/>
      <c r="H940" s="644"/>
      <c r="I940" s="644"/>
      <c r="J940" s="644"/>
      <c r="K940" s="644"/>
      <c r="L940" s="644"/>
    </row>
    <row r="941" spans="1:12" s="536" customFormat="1" ht="11.25">
      <c r="A941" s="532"/>
      <c r="B941" s="533"/>
      <c r="C941" s="534"/>
      <c r="D941" s="535"/>
      <c r="E941" s="535"/>
      <c r="F941" s="535"/>
      <c r="G941" s="535"/>
      <c r="H941" s="644"/>
      <c r="I941" s="644"/>
      <c r="J941" s="644"/>
      <c r="K941" s="644"/>
      <c r="L941" s="644"/>
    </row>
    <row r="942" spans="1:12" s="536" customFormat="1" ht="11.25">
      <c r="A942" s="532"/>
      <c r="B942" s="533"/>
      <c r="C942" s="534"/>
      <c r="D942" s="535"/>
      <c r="E942" s="535"/>
      <c r="F942" s="535"/>
      <c r="G942" s="535"/>
      <c r="H942" s="644"/>
      <c r="I942" s="644"/>
      <c r="J942" s="644"/>
      <c r="K942" s="644"/>
      <c r="L942" s="644"/>
    </row>
    <row r="943" spans="1:12" s="536" customFormat="1" ht="11.25">
      <c r="A943" s="532"/>
      <c r="B943" s="533"/>
      <c r="C943" s="534"/>
      <c r="D943" s="535"/>
      <c r="E943" s="535"/>
      <c r="F943" s="535"/>
      <c r="G943" s="535"/>
      <c r="H943" s="644"/>
      <c r="I943" s="644"/>
      <c r="J943" s="644"/>
      <c r="K943" s="644"/>
      <c r="L943" s="644"/>
    </row>
    <row r="944" spans="1:12" s="536" customFormat="1" ht="11.25">
      <c r="A944" s="532"/>
      <c r="B944" s="533"/>
      <c r="C944" s="534"/>
      <c r="D944" s="535"/>
      <c r="E944" s="535"/>
      <c r="F944" s="535"/>
      <c r="G944" s="535"/>
      <c r="H944" s="644"/>
      <c r="I944" s="644"/>
      <c r="J944" s="644"/>
      <c r="K944" s="644"/>
      <c r="L944" s="644"/>
    </row>
    <row r="945" spans="1:12" s="536" customFormat="1" ht="11.25">
      <c r="A945" s="532"/>
      <c r="B945" s="533"/>
      <c r="C945" s="534"/>
      <c r="D945" s="535"/>
      <c r="E945" s="535"/>
      <c r="F945" s="535"/>
      <c r="G945" s="535"/>
      <c r="H945" s="644"/>
      <c r="I945" s="644"/>
      <c r="J945" s="644"/>
      <c r="K945" s="644"/>
      <c r="L945" s="644"/>
    </row>
    <row r="946" spans="1:12" s="536" customFormat="1" ht="11.25">
      <c r="A946" s="532"/>
      <c r="B946" s="533"/>
      <c r="C946" s="534"/>
      <c r="D946" s="535"/>
      <c r="E946" s="535"/>
      <c r="F946" s="535"/>
      <c r="G946" s="535"/>
      <c r="H946" s="644"/>
      <c r="I946" s="644"/>
      <c r="J946" s="644"/>
      <c r="K946" s="644"/>
      <c r="L946" s="644"/>
    </row>
    <row r="947" spans="1:12" s="536" customFormat="1" ht="11.25">
      <c r="A947" s="532"/>
      <c r="B947" s="533"/>
      <c r="C947" s="534"/>
      <c r="D947" s="535"/>
      <c r="E947" s="535"/>
      <c r="F947" s="535"/>
      <c r="G947" s="535"/>
      <c r="H947" s="644"/>
      <c r="I947" s="644"/>
      <c r="J947" s="644"/>
      <c r="K947" s="644"/>
      <c r="L947" s="644"/>
    </row>
    <row r="948" spans="1:12" s="536" customFormat="1" ht="11.25">
      <c r="A948" s="532"/>
      <c r="B948" s="533"/>
      <c r="C948" s="534"/>
      <c r="D948" s="535"/>
      <c r="E948" s="535"/>
      <c r="F948" s="535"/>
      <c r="G948" s="535"/>
      <c r="H948" s="644"/>
      <c r="I948" s="644"/>
      <c r="J948" s="644"/>
      <c r="K948" s="644"/>
      <c r="L948" s="644"/>
    </row>
    <row r="949" spans="1:12" s="536" customFormat="1" ht="11.25">
      <c r="A949" s="532"/>
      <c r="B949" s="533"/>
      <c r="C949" s="534"/>
      <c r="D949" s="535"/>
      <c r="E949" s="535"/>
      <c r="F949" s="535"/>
      <c r="G949" s="535"/>
      <c r="H949" s="644"/>
      <c r="I949" s="644"/>
      <c r="J949" s="644"/>
      <c r="K949" s="644"/>
      <c r="L949" s="644"/>
    </row>
    <row r="950" spans="1:12" s="536" customFormat="1" ht="11.25">
      <c r="A950" s="532"/>
      <c r="B950" s="533"/>
      <c r="C950" s="534"/>
      <c r="D950" s="535"/>
      <c r="E950" s="535"/>
      <c r="F950" s="535"/>
      <c r="G950" s="535"/>
      <c r="H950" s="644"/>
      <c r="I950" s="644"/>
      <c r="J950" s="644"/>
      <c r="K950" s="644"/>
      <c r="L950" s="644"/>
    </row>
    <row r="951" spans="1:12" s="536" customFormat="1" ht="11.25">
      <c r="A951" s="532"/>
      <c r="B951" s="533"/>
      <c r="C951" s="534"/>
      <c r="D951" s="535"/>
      <c r="E951" s="535"/>
      <c r="F951" s="535"/>
      <c r="G951" s="535"/>
      <c r="H951" s="644"/>
      <c r="I951" s="644"/>
      <c r="J951" s="644"/>
      <c r="K951" s="644"/>
      <c r="L951" s="644"/>
    </row>
    <row r="952" spans="1:12" s="536" customFormat="1" ht="11.25">
      <c r="A952" s="532"/>
      <c r="B952" s="533"/>
      <c r="C952" s="534"/>
      <c r="D952" s="535"/>
      <c r="E952" s="535"/>
      <c r="F952" s="535"/>
      <c r="G952" s="535"/>
      <c r="H952" s="644"/>
      <c r="I952" s="644"/>
      <c r="J952" s="644"/>
      <c r="K952" s="644"/>
      <c r="L952" s="644"/>
    </row>
    <row r="953" spans="1:12" s="536" customFormat="1" ht="11.25">
      <c r="A953" s="532"/>
      <c r="B953" s="533"/>
      <c r="C953" s="534"/>
      <c r="D953" s="535"/>
      <c r="E953" s="535"/>
      <c r="F953" s="535"/>
      <c r="G953" s="535"/>
      <c r="H953" s="644"/>
      <c r="I953" s="644"/>
      <c r="J953" s="644"/>
      <c r="K953" s="644"/>
      <c r="L953" s="644"/>
    </row>
    <row r="954" spans="1:12" s="536" customFormat="1" ht="11.25">
      <c r="A954" s="532"/>
      <c r="B954" s="533"/>
      <c r="C954" s="534"/>
      <c r="D954" s="535"/>
      <c r="E954" s="535"/>
      <c r="F954" s="535"/>
      <c r="G954" s="535"/>
      <c r="H954" s="644"/>
      <c r="I954" s="644"/>
      <c r="J954" s="644"/>
      <c r="K954" s="644"/>
      <c r="L954" s="644"/>
    </row>
    <row r="955" spans="1:12" s="536" customFormat="1" ht="11.25">
      <c r="A955" s="532"/>
      <c r="B955" s="533"/>
      <c r="C955" s="534"/>
      <c r="D955" s="535"/>
      <c r="E955" s="535"/>
      <c r="F955" s="535"/>
      <c r="G955" s="535"/>
      <c r="H955" s="644"/>
      <c r="I955" s="644"/>
      <c r="J955" s="644"/>
      <c r="K955" s="644"/>
      <c r="L955" s="644"/>
    </row>
    <row r="956" spans="1:12" s="536" customFormat="1" ht="11.25">
      <c r="A956" s="532"/>
      <c r="B956" s="533"/>
      <c r="C956" s="534"/>
      <c r="D956" s="535"/>
      <c r="E956" s="535"/>
      <c r="F956" s="535"/>
      <c r="G956" s="535"/>
      <c r="H956" s="644"/>
      <c r="I956" s="644"/>
      <c r="J956" s="644"/>
      <c r="K956" s="644"/>
      <c r="L956" s="644"/>
    </row>
    <row r="957" spans="1:12" s="536" customFormat="1" ht="11.25">
      <c r="A957" s="532"/>
      <c r="B957" s="533"/>
      <c r="C957" s="534"/>
      <c r="D957" s="535"/>
      <c r="E957" s="535"/>
      <c r="F957" s="535"/>
      <c r="G957" s="535"/>
      <c r="H957" s="644"/>
      <c r="I957" s="644"/>
      <c r="J957" s="644"/>
      <c r="K957" s="644"/>
      <c r="L957" s="644"/>
    </row>
    <row r="958" spans="1:12" s="536" customFormat="1" ht="11.25">
      <c r="A958" s="532"/>
      <c r="B958" s="533"/>
      <c r="C958" s="534"/>
      <c r="D958" s="535"/>
      <c r="E958" s="535"/>
      <c r="F958" s="535"/>
      <c r="G958" s="535"/>
      <c r="H958" s="644"/>
      <c r="I958" s="644"/>
      <c r="J958" s="644"/>
      <c r="K958" s="644"/>
      <c r="L958" s="644"/>
    </row>
    <row r="959" spans="1:12" s="536" customFormat="1" ht="11.25">
      <c r="A959" s="532"/>
      <c r="B959" s="533"/>
      <c r="C959" s="534"/>
      <c r="D959" s="535"/>
      <c r="E959" s="535"/>
      <c r="F959" s="535"/>
      <c r="G959" s="535"/>
      <c r="H959" s="644"/>
      <c r="I959" s="644"/>
      <c r="J959" s="644"/>
      <c r="K959" s="644"/>
      <c r="L959" s="644"/>
    </row>
    <row r="960" spans="1:12" s="536" customFormat="1" ht="11.25">
      <c r="A960" s="532"/>
      <c r="B960" s="533"/>
      <c r="C960" s="534"/>
      <c r="D960" s="535"/>
      <c r="E960" s="535"/>
      <c r="F960" s="535"/>
      <c r="G960" s="535"/>
      <c r="H960" s="644"/>
      <c r="I960" s="644"/>
      <c r="J960" s="644"/>
      <c r="K960" s="644"/>
      <c r="L960" s="644"/>
    </row>
    <row r="961" spans="1:12" s="536" customFormat="1" ht="11.25">
      <c r="A961" s="532"/>
      <c r="B961" s="533"/>
      <c r="C961" s="534"/>
      <c r="D961" s="535"/>
      <c r="E961" s="535"/>
      <c r="F961" s="535"/>
      <c r="G961" s="535"/>
      <c r="H961" s="644"/>
      <c r="I961" s="644"/>
      <c r="J961" s="644"/>
      <c r="K961" s="644"/>
      <c r="L961" s="644"/>
    </row>
    <row r="962" spans="1:12" s="536" customFormat="1" ht="11.25">
      <c r="A962" s="532"/>
      <c r="B962" s="533"/>
      <c r="C962" s="534"/>
      <c r="D962" s="535"/>
      <c r="E962" s="535"/>
      <c r="F962" s="535"/>
      <c r="G962" s="535"/>
      <c r="H962" s="644"/>
      <c r="I962" s="644"/>
      <c r="J962" s="644"/>
      <c r="K962" s="644"/>
      <c r="L962" s="644"/>
    </row>
    <row r="963" spans="1:12" s="536" customFormat="1" ht="11.25">
      <c r="A963" s="532"/>
      <c r="B963" s="533"/>
      <c r="C963" s="534"/>
      <c r="D963" s="535"/>
      <c r="E963" s="535"/>
      <c r="F963" s="535"/>
      <c r="G963" s="535"/>
      <c r="H963" s="644"/>
      <c r="I963" s="644"/>
      <c r="J963" s="644"/>
      <c r="K963" s="644"/>
      <c r="L963" s="644"/>
    </row>
    <row r="964" spans="1:12" s="536" customFormat="1" ht="11.25">
      <c r="A964" s="532"/>
      <c r="B964" s="533"/>
      <c r="C964" s="534"/>
      <c r="D964" s="535"/>
      <c r="E964" s="535"/>
      <c r="F964" s="535"/>
      <c r="G964" s="535"/>
      <c r="H964" s="644"/>
      <c r="I964" s="644"/>
      <c r="J964" s="644"/>
      <c r="K964" s="644"/>
      <c r="L964" s="644"/>
    </row>
    <row r="965" spans="1:12" s="536" customFormat="1" ht="11.25">
      <c r="A965" s="532"/>
      <c r="B965" s="533"/>
      <c r="C965" s="534"/>
      <c r="D965" s="535"/>
      <c r="E965" s="535"/>
      <c r="F965" s="535"/>
      <c r="G965" s="535"/>
      <c r="H965" s="644"/>
      <c r="I965" s="644"/>
      <c r="J965" s="644"/>
      <c r="K965" s="644"/>
      <c r="L965" s="644"/>
    </row>
    <row r="966" spans="1:12" s="536" customFormat="1" ht="11.25">
      <c r="A966" s="532"/>
      <c r="B966" s="533"/>
      <c r="C966" s="534"/>
      <c r="D966" s="535"/>
      <c r="E966" s="535"/>
      <c r="F966" s="535"/>
      <c r="G966" s="535"/>
      <c r="H966" s="644"/>
      <c r="I966" s="644"/>
      <c r="J966" s="644"/>
      <c r="K966" s="644"/>
      <c r="L966" s="644"/>
    </row>
    <row r="967" spans="1:12" s="536" customFormat="1" ht="11.25">
      <c r="A967" s="532"/>
      <c r="B967" s="533"/>
      <c r="C967" s="534"/>
      <c r="D967" s="535"/>
      <c r="E967" s="535"/>
      <c r="F967" s="535"/>
      <c r="G967" s="535"/>
      <c r="H967" s="644"/>
      <c r="I967" s="644"/>
      <c r="J967" s="644"/>
      <c r="K967" s="644"/>
      <c r="L967" s="644"/>
    </row>
    <row r="968" spans="1:12" s="536" customFormat="1" ht="11.25">
      <c r="A968" s="532"/>
      <c r="B968" s="533"/>
      <c r="C968" s="534"/>
      <c r="D968" s="535"/>
      <c r="E968" s="535"/>
      <c r="F968" s="535"/>
      <c r="G968" s="535"/>
      <c r="H968" s="644"/>
      <c r="I968" s="644"/>
      <c r="J968" s="644"/>
      <c r="K968" s="644"/>
      <c r="L968" s="644"/>
    </row>
    <row r="969" spans="1:12" s="536" customFormat="1" ht="11.25">
      <c r="A969" s="532"/>
      <c r="B969" s="533"/>
      <c r="C969" s="534"/>
      <c r="D969" s="535"/>
      <c r="E969" s="535"/>
      <c r="F969" s="535"/>
      <c r="G969" s="535"/>
      <c r="H969" s="644"/>
      <c r="I969" s="644"/>
      <c r="J969" s="644"/>
      <c r="K969" s="644"/>
      <c r="L969" s="644"/>
    </row>
    <row r="970" spans="1:12" s="536" customFormat="1" ht="11.25">
      <c r="A970" s="532"/>
      <c r="B970" s="533"/>
      <c r="C970" s="534"/>
      <c r="D970" s="535"/>
      <c r="E970" s="535"/>
      <c r="F970" s="535"/>
      <c r="G970" s="535"/>
      <c r="H970" s="644"/>
      <c r="I970" s="644"/>
      <c r="J970" s="644"/>
      <c r="K970" s="644"/>
      <c r="L970" s="644"/>
    </row>
    <row r="971" spans="1:12" s="536" customFormat="1" ht="11.25">
      <c r="A971" s="532"/>
      <c r="B971" s="533"/>
      <c r="C971" s="534"/>
      <c r="D971" s="535"/>
      <c r="E971" s="535"/>
      <c r="F971" s="535"/>
      <c r="G971" s="535"/>
      <c r="H971" s="644"/>
      <c r="I971" s="644"/>
      <c r="J971" s="644"/>
      <c r="K971" s="644"/>
      <c r="L971" s="644"/>
    </row>
    <row r="972" spans="1:12" s="536" customFormat="1" ht="11.25">
      <c r="A972" s="532"/>
      <c r="B972" s="533"/>
      <c r="C972" s="534"/>
      <c r="D972" s="535"/>
      <c r="E972" s="535"/>
      <c r="F972" s="535"/>
      <c r="G972" s="535"/>
      <c r="H972" s="644"/>
      <c r="I972" s="644"/>
      <c r="J972" s="644"/>
      <c r="K972" s="644"/>
      <c r="L972" s="644"/>
    </row>
    <row r="973" spans="1:12" s="536" customFormat="1" ht="11.25">
      <c r="A973" s="532"/>
      <c r="B973" s="533"/>
      <c r="C973" s="534"/>
      <c r="D973" s="535"/>
      <c r="E973" s="535"/>
      <c r="F973" s="535"/>
      <c r="G973" s="535"/>
      <c r="H973" s="644"/>
      <c r="I973" s="644"/>
      <c r="J973" s="644"/>
      <c r="K973" s="644"/>
      <c r="L973" s="644"/>
    </row>
    <row r="974" spans="1:12" s="536" customFormat="1" ht="11.25">
      <c r="A974" s="532"/>
      <c r="B974" s="533"/>
      <c r="C974" s="534"/>
      <c r="D974" s="535"/>
      <c r="E974" s="535"/>
      <c r="F974" s="535"/>
      <c r="G974" s="535"/>
      <c r="H974" s="644"/>
      <c r="I974" s="644"/>
      <c r="J974" s="644"/>
      <c r="K974" s="644"/>
      <c r="L974" s="644"/>
    </row>
    <row r="975" spans="1:12" s="536" customFormat="1" ht="11.25">
      <c r="A975" s="532"/>
      <c r="B975" s="533"/>
      <c r="C975" s="534"/>
      <c r="D975" s="535"/>
      <c r="E975" s="535"/>
      <c r="F975" s="535"/>
      <c r="G975" s="535"/>
      <c r="H975" s="644"/>
      <c r="I975" s="644"/>
      <c r="J975" s="644"/>
      <c r="K975" s="644"/>
      <c r="L975" s="644"/>
    </row>
    <row r="976" spans="1:12" s="536" customFormat="1" ht="11.25">
      <c r="A976" s="532"/>
      <c r="B976" s="533"/>
      <c r="C976" s="534"/>
      <c r="D976" s="535"/>
      <c r="E976" s="535"/>
      <c r="F976" s="535"/>
      <c r="G976" s="535"/>
      <c r="H976" s="644"/>
      <c r="I976" s="644"/>
      <c r="J976" s="644"/>
      <c r="K976" s="644"/>
      <c r="L976" s="644"/>
    </row>
    <row r="977" spans="1:12" s="536" customFormat="1" ht="11.25">
      <c r="A977" s="532"/>
      <c r="B977" s="533"/>
      <c r="C977" s="534"/>
      <c r="D977" s="535"/>
      <c r="E977" s="535"/>
      <c r="F977" s="535"/>
      <c r="G977" s="535"/>
      <c r="H977" s="644"/>
      <c r="I977" s="644"/>
      <c r="J977" s="644"/>
      <c r="K977" s="644"/>
      <c r="L977" s="644"/>
    </row>
    <row r="978" spans="1:12" s="536" customFormat="1" ht="11.25">
      <c r="A978" s="532"/>
      <c r="B978" s="533"/>
      <c r="C978" s="534"/>
      <c r="D978" s="535"/>
      <c r="E978" s="535"/>
      <c r="F978" s="535"/>
      <c r="G978" s="535"/>
      <c r="H978" s="644"/>
      <c r="I978" s="644"/>
      <c r="J978" s="644"/>
      <c r="K978" s="644"/>
      <c r="L978" s="644"/>
    </row>
    <row r="979" spans="1:12" s="536" customFormat="1" ht="11.25">
      <c r="A979" s="532"/>
      <c r="B979" s="533"/>
      <c r="C979" s="534"/>
      <c r="D979" s="535"/>
      <c r="E979" s="535"/>
      <c r="F979" s="535"/>
      <c r="G979" s="535"/>
      <c r="H979" s="644"/>
      <c r="I979" s="644"/>
      <c r="J979" s="644"/>
      <c r="K979" s="644"/>
      <c r="L979" s="644"/>
    </row>
    <row r="980" spans="1:12" s="536" customFormat="1" ht="11.25">
      <c r="A980" s="532"/>
      <c r="B980" s="533"/>
      <c r="C980" s="534"/>
      <c r="D980" s="535"/>
      <c r="E980" s="535"/>
      <c r="F980" s="535"/>
      <c r="G980" s="535"/>
      <c r="H980" s="644"/>
      <c r="I980" s="644"/>
      <c r="J980" s="644"/>
      <c r="K980" s="644"/>
      <c r="L980" s="644"/>
    </row>
    <row r="981" spans="1:12" s="536" customFormat="1" ht="11.25">
      <c r="A981" s="532"/>
      <c r="B981" s="533"/>
      <c r="C981" s="534"/>
      <c r="D981" s="535"/>
      <c r="E981" s="535"/>
      <c r="F981" s="535"/>
      <c r="G981" s="535"/>
      <c r="H981" s="644"/>
      <c r="I981" s="644"/>
      <c r="J981" s="644"/>
      <c r="K981" s="644"/>
      <c r="L981" s="644"/>
    </row>
    <row r="982" spans="1:12" s="536" customFormat="1" ht="11.25">
      <c r="A982" s="532"/>
      <c r="B982" s="533"/>
      <c r="C982" s="534"/>
      <c r="D982" s="535"/>
      <c r="E982" s="535"/>
      <c r="F982" s="535"/>
      <c r="G982" s="535"/>
      <c r="H982" s="644"/>
      <c r="I982" s="644"/>
      <c r="J982" s="644"/>
      <c r="K982" s="644"/>
      <c r="L982" s="644"/>
    </row>
    <row r="983" spans="1:12" s="536" customFormat="1" ht="11.25">
      <c r="A983" s="532"/>
      <c r="B983" s="533"/>
      <c r="C983" s="534"/>
      <c r="D983" s="535"/>
      <c r="E983" s="535"/>
      <c r="F983" s="535"/>
      <c r="G983" s="535"/>
      <c r="H983" s="644"/>
      <c r="I983" s="644"/>
      <c r="J983" s="644"/>
      <c r="K983" s="644"/>
      <c r="L983" s="644"/>
    </row>
    <row r="984" spans="1:12" s="536" customFormat="1" ht="11.25">
      <c r="A984" s="532"/>
      <c r="B984" s="533"/>
      <c r="C984" s="534"/>
      <c r="D984" s="535"/>
      <c r="E984" s="535"/>
      <c r="F984" s="535"/>
      <c r="G984" s="535"/>
      <c r="H984" s="644"/>
      <c r="I984" s="644"/>
      <c r="J984" s="644"/>
      <c r="K984" s="644"/>
      <c r="L984" s="644"/>
    </row>
    <row r="985" spans="1:12" s="536" customFormat="1" ht="11.25">
      <c r="A985" s="532"/>
      <c r="B985" s="533"/>
      <c r="C985" s="534"/>
      <c r="D985" s="535"/>
      <c r="E985" s="535"/>
      <c r="F985" s="535"/>
      <c r="G985" s="535"/>
      <c r="H985" s="644"/>
      <c r="I985" s="644"/>
      <c r="J985" s="644"/>
      <c r="K985" s="644"/>
      <c r="L985" s="644"/>
    </row>
    <row r="986" spans="1:12" s="536" customFormat="1" ht="11.25">
      <c r="A986" s="532"/>
      <c r="B986" s="533"/>
      <c r="C986" s="534"/>
      <c r="D986" s="535"/>
      <c r="E986" s="535"/>
      <c r="F986" s="535"/>
      <c r="G986" s="535"/>
      <c r="H986" s="644"/>
      <c r="I986" s="644"/>
      <c r="J986" s="644"/>
      <c r="K986" s="644"/>
      <c r="L986" s="644"/>
    </row>
    <row r="987" spans="1:12" s="536" customFormat="1" ht="11.25">
      <c r="A987" s="532"/>
      <c r="B987" s="533"/>
      <c r="C987" s="534"/>
      <c r="D987" s="535"/>
      <c r="E987" s="535"/>
      <c r="F987" s="535"/>
      <c r="G987" s="535"/>
      <c r="H987" s="644"/>
      <c r="I987" s="644"/>
      <c r="J987" s="644"/>
      <c r="K987" s="644"/>
      <c r="L987" s="644"/>
    </row>
    <row r="988" spans="1:12" s="536" customFormat="1" ht="11.25">
      <c r="A988" s="532"/>
      <c r="B988" s="533"/>
      <c r="C988" s="534"/>
      <c r="D988" s="535"/>
      <c r="E988" s="535"/>
      <c r="F988" s="535"/>
      <c r="G988" s="535"/>
      <c r="H988" s="644"/>
      <c r="I988" s="644"/>
      <c r="J988" s="644"/>
      <c r="K988" s="644"/>
      <c r="L988" s="644"/>
    </row>
    <row r="989" spans="1:12" s="536" customFormat="1" ht="11.25">
      <c r="A989" s="532"/>
      <c r="B989" s="533"/>
      <c r="C989" s="534"/>
      <c r="D989" s="535"/>
      <c r="E989" s="535"/>
      <c r="F989" s="535"/>
      <c r="G989" s="535"/>
      <c r="H989" s="644"/>
      <c r="I989" s="644"/>
      <c r="J989" s="644"/>
      <c r="K989" s="644"/>
      <c r="L989" s="644"/>
    </row>
    <row r="990" spans="1:12" s="536" customFormat="1" ht="11.25">
      <c r="A990" s="532"/>
      <c r="B990" s="533"/>
      <c r="C990" s="534"/>
      <c r="D990" s="535"/>
      <c r="E990" s="535"/>
      <c r="F990" s="535"/>
      <c r="G990" s="535"/>
      <c r="H990" s="644"/>
      <c r="I990" s="644"/>
      <c r="J990" s="644"/>
      <c r="K990" s="644"/>
      <c r="L990" s="644"/>
    </row>
    <row r="991" spans="1:12" s="536" customFormat="1" ht="11.25">
      <c r="A991" s="532"/>
      <c r="B991" s="533"/>
      <c r="C991" s="534"/>
      <c r="D991" s="535"/>
      <c r="E991" s="535"/>
      <c r="F991" s="535"/>
      <c r="G991" s="535"/>
      <c r="H991" s="644"/>
      <c r="I991" s="644"/>
      <c r="J991" s="644"/>
      <c r="K991" s="644"/>
      <c r="L991" s="644"/>
    </row>
    <row r="992" spans="1:12" s="536" customFormat="1" ht="11.25">
      <c r="A992" s="532"/>
      <c r="B992" s="533"/>
      <c r="C992" s="534"/>
      <c r="D992" s="535"/>
      <c r="E992" s="535"/>
      <c r="F992" s="535"/>
      <c r="G992" s="535"/>
      <c r="H992" s="644"/>
      <c r="I992" s="644"/>
      <c r="J992" s="644"/>
      <c r="K992" s="644"/>
      <c r="L992" s="644"/>
    </row>
    <row r="993" spans="1:12" s="536" customFormat="1" ht="11.25">
      <c r="A993" s="532"/>
      <c r="B993" s="533"/>
      <c r="C993" s="534"/>
      <c r="D993" s="535"/>
      <c r="E993" s="535"/>
      <c r="F993" s="535"/>
      <c r="G993" s="535"/>
      <c r="H993" s="644"/>
      <c r="I993" s="644"/>
      <c r="J993" s="644"/>
      <c r="K993" s="644"/>
      <c r="L993" s="644"/>
    </row>
    <row r="994" spans="1:12" s="536" customFormat="1" ht="11.25">
      <c r="A994" s="532"/>
      <c r="B994" s="533"/>
      <c r="C994" s="534"/>
      <c r="D994" s="535"/>
      <c r="E994" s="535"/>
      <c r="F994" s="535"/>
      <c r="G994" s="535"/>
      <c r="H994" s="644"/>
      <c r="I994" s="644"/>
      <c r="J994" s="644"/>
      <c r="K994" s="644"/>
      <c r="L994" s="644"/>
    </row>
    <row r="995" spans="1:12" s="536" customFormat="1" ht="11.25">
      <c r="A995" s="532"/>
      <c r="B995" s="533"/>
      <c r="C995" s="534"/>
      <c r="D995" s="535"/>
      <c r="E995" s="535"/>
      <c r="F995" s="535"/>
      <c r="G995" s="535"/>
      <c r="H995" s="644"/>
      <c r="I995" s="644"/>
      <c r="J995" s="644"/>
      <c r="K995" s="644"/>
      <c r="L995" s="644"/>
    </row>
    <row r="996" spans="1:12" s="536" customFormat="1" ht="11.25">
      <c r="A996" s="532"/>
      <c r="B996" s="533"/>
      <c r="C996" s="534"/>
      <c r="D996" s="535"/>
      <c r="E996" s="535"/>
      <c r="F996" s="535"/>
      <c r="G996" s="535"/>
      <c r="H996" s="644"/>
      <c r="I996" s="644"/>
      <c r="J996" s="644"/>
      <c r="K996" s="644"/>
      <c r="L996" s="644"/>
    </row>
    <row r="997" spans="1:12" s="536" customFormat="1" ht="11.25">
      <c r="A997" s="532"/>
      <c r="B997" s="533"/>
      <c r="C997" s="534"/>
      <c r="D997" s="535"/>
      <c r="E997" s="535"/>
      <c r="F997" s="535"/>
      <c r="G997" s="535"/>
      <c r="H997" s="644"/>
      <c r="I997" s="644"/>
      <c r="J997" s="644"/>
      <c r="K997" s="644"/>
      <c r="L997" s="644"/>
    </row>
    <row r="998" spans="1:12" s="536" customFormat="1" ht="11.25">
      <c r="A998" s="532"/>
      <c r="B998" s="533"/>
      <c r="C998" s="534"/>
      <c r="D998" s="535"/>
      <c r="E998" s="535"/>
      <c r="F998" s="535"/>
      <c r="G998" s="535"/>
      <c r="H998" s="644"/>
      <c r="I998" s="644"/>
      <c r="J998" s="644"/>
      <c r="K998" s="644"/>
      <c r="L998" s="644"/>
    </row>
    <row r="999" spans="1:12" s="536" customFormat="1" ht="11.25">
      <c r="A999" s="532"/>
      <c r="B999" s="533"/>
      <c r="C999" s="534"/>
      <c r="D999" s="535"/>
      <c r="E999" s="535"/>
      <c r="F999" s="535"/>
      <c r="G999" s="535"/>
      <c r="H999" s="644"/>
      <c r="I999" s="644"/>
      <c r="J999" s="644"/>
      <c r="K999" s="644"/>
      <c r="L999" s="644"/>
    </row>
    <row r="1000" spans="1:12" s="536" customFormat="1" ht="11.25">
      <c r="A1000" s="532"/>
      <c r="B1000" s="533"/>
      <c r="C1000" s="534"/>
      <c r="D1000" s="535"/>
      <c r="E1000" s="535"/>
      <c r="F1000" s="535"/>
      <c r="G1000" s="535"/>
      <c r="H1000" s="644"/>
      <c r="I1000" s="644"/>
      <c r="J1000" s="644"/>
      <c r="K1000" s="644"/>
      <c r="L1000" s="644"/>
    </row>
    <row r="1001" spans="1:12" s="536" customFormat="1" ht="11.25">
      <c r="A1001" s="532"/>
      <c r="B1001" s="533"/>
      <c r="C1001" s="534"/>
      <c r="D1001" s="535"/>
      <c r="E1001" s="535"/>
      <c r="F1001" s="535"/>
      <c r="G1001" s="535"/>
      <c r="H1001" s="644"/>
      <c r="I1001" s="644"/>
      <c r="J1001" s="644"/>
      <c r="K1001" s="644"/>
      <c r="L1001" s="644"/>
    </row>
    <row r="1002" spans="1:12" s="536" customFormat="1" ht="11.25">
      <c r="A1002" s="532"/>
      <c r="B1002" s="533"/>
      <c r="C1002" s="534"/>
      <c r="D1002" s="535"/>
      <c r="E1002" s="535"/>
      <c r="F1002" s="535"/>
      <c r="G1002" s="535"/>
      <c r="H1002" s="644"/>
      <c r="I1002" s="644"/>
      <c r="J1002" s="644"/>
      <c r="K1002" s="644"/>
      <c r="L1002" s="644"/>
    </row>
    <row r="1003" spans="1:12" s="536" customFormat="1" ht="11.25">
      <c r="A1003" s="532"/>
      <c r="B1003" s="533"/>
      <c r="C1003" s="534"/>
      <c r="D1003" s="535"/>
      <c r="E1003" s="535"/>
      <c r="F1003" s="535"/>
      <c r="G1003" s="535"/>
      <c r="H1003" s="644"/>
      <c r="I1003" s="644"/>
      <c r="J1003" s="644"/>
      <c r="K1003" s="644"/>
      <c r="L1003" s="644"/>
    </row>
    <row r="1004" spans="1:12" s="536" customFormat="1" ht="11.25">
      <c r="A1004" s="532"/>
      <c r="B1004" s="533"/>
      <c r="C1004" s="534"/>
      <c r="D1004" s="535"/>
      <c r="E1004" s="535"/>
      <c r="F1004" s="535"/>
      <c r="G1004" s="535"/>
      <c r="H1004" s="644"/>
      <c r="I1004" s="644"/>
      <c r="J1004" s="644"/>
      <c r="K1004" s="644"/>
      <c r="L1004" s="644"/>
    </row>
    <row r="1005" spans="1:12" s="536" customFormat="1" ht="11.25">
      <c r="A1005" s="532"/>
      <c r="B1005" s="533"/>
      <c r="C1005" s="534"/>
      <c r="D1005" s="535"/>
      <c r="E1005" s="535"/>
      <c r="F1005" s="535"/>
      <c r="G1005" s="535"/>
      <c r="H1005" s="644"/>
      <c r="I1005" s="644"/>
      <c r="J1005" s="644"/>
      <c r="K1005" s="644"/>
      <c r="L1005" s="644"/>
    </row>
    <row r="1006" spans="1:12" s="536" customFormat="1" ht="11.25">
      <c r="A1006" s="532"/>
      <c r="B1006" s="533"/>
      <c r="C1006" s="534"/>
      <c r="D1006" s="535"/>
      <c r="E1006" s="535"/>
      <c r="F1006" s="535"/>
      <c r="G1006" s="535"/>
      <c r="H1006" s="644"/>
      <c r="I1006" s="644"/>
      <c r="J1006" s="644"/>
      <c r="K1006" s="644"/>
      <c r="L1006" s="644"/>
    </row>
    <row r="1007" spans="1:12" s="536" customFormat="1" ht="11.25">
      <c r="A1007" s="532"/>
      <c r="B1007" s="533"/>
      <c r="C1007" s="534"/>
      <c r="D1007" s="535"/>
      <c r="E1007" s="535"/>
      <c r="F1007" s="535"/>
      <c r="G1007" s="535"/>
      <c r="H1007" s="644"/>
      <c r="I1007" s="644"/>
      <c r="J1007" s="644"/>
      <c r="K1007" s="644"/>
      <c r="L1007" s="644"/>
    </row>
    <row r="1008" spans="1:12" s="536" customFormat="1" ht="11.25">
      <c r="A1008" s="532"/>
      <c r="B1008" s="533"/>
      <c r="C1008" s="534"/>
      <c r="D1008" s="535"/>
      <c r="E1008" s="535"/>
      <c r="F1008" s="535"/>
      <c r="G1008" s="535"/>
      <c r="H1008" s="644"/>
      <c r="I1008" s="644"/>
      <c r="J1008" s="644"/>
      <c r="K1008" s="644"/>
      <c r="L1008" s="644"/>
    </row>
    <row r="1009" spans="1:12" s="536" customFormat="1" ht="11.25">
      <c r="A1009" s="532"/>
      <c r="B1009" s="533"/>
      <c r="C1009" s="534"/>
      <c r="D1009" s="535"/>
      <c r="E1009" s="535"/>
      <c r="F1009" s="535"/>
      <c r="G1009" s="535"/>
      <c r="H1009" s="644"/>
      <c r="I1009" s="644"/>
      <c r="J1009" s="644"/>
      <c r="K1009" s="644"/>
      <c r="L1009" s="644"/>
    </row>
    <row r="1010" spans="1:12" s="536" customFormat="1" ht="11.25">
      <c r="A1010" s="532"/>
      <c r="B1010" s="533"/>
      <c r="C1010" s="534"/>
      <c r="D1010" s="535"/>
      <c r="E1010" s="535"/>
      <c r="F1010" s="535"/>
      <c r="G1010" s="535"/>
      <c r="H1010" s="644"/>
      <c r="I1010" s="644"/>
      <c r="J1010" s="644"/>
      <c r="K1010" s="644"/>
      <c r="L1010" s="644"/>
    </row>
    <row r="1011" spans="1:12" s="536" customFormat="1" ht="11.25">
      <c r="A1011" s="532"/>
      <c r="B1011" s="533"/>
      <c r="C1011" s="534"/>
      <c r="D1011" s="535"/>
      <c r="E1011" s="535"/>
      <c r="F1011" s="535"/>
      <c r="G1011" s="535"/>
      <c r="H1011" s="644"/>
      <c r="I1011" s="644"/>
      <c r="J1011" s="644"/>
      <c r="K1011" s="644"/>
      <c r="L1011" s="644"/>
    </row>
    <row r="1012" spans="1:12" s="536" customFormat="1" ht="11.25">
      <c r="A1012" s="532"/>
      <c r="B1012" s="533"/>
      <c r="C1012" s="534"/>
      <c r="D1012" s="535"/>
      <c r="E1012" s="535"/>
      <c r="F1012" s="535"/>
      <c r="G1012" s="535"/>
      <c r="H1012" s="644"/>
      <c r="I1012" s="644"/>
      <c r="J1012" s="644"/>
      <c r="K1012" s="644"/>
      <c r="L1012" s="644"/>
    </row>
    <row r="1013" spans="1:12" s="536" customFormat="1" ht="11.25">
      <c r="A1013" s="532"/>
      <c r="B1013" s="533"/>
      <c r="C1013" s="534"/>
      <c r="D1013" s="535"/>
      <c r="E1013" s="535"/>
      <c r="F1013" s="535"/>
      <c r="G1013" s="535"/>
      <c r="H1013" s="644"/>
      <c r="I1013" s="644"/>
      <c r="J1013" s="644"/>
      <c r="K1013" s="644"/>
      <c r="L1013" s="644"/>
    </row>
    <row r="1014" spans="1:12" s="536" customFormat="1" ht="11.25">
      <c r="A1014" s="532"/>
      <c r="B1014" s="533"/>
      <c r="C1014" s="534"/>
      <c r="D1014" s="535"/>
      <c r="E1014" s="535"/>
      <c r="F1014" s="535"/>
      <c r="G1014" s="535"/>
      <c r="H1014" s="644"/>
      <c r="I1014" s="644"/>
      <c r="J1014" s="644"/>
      <c r="K1014" s="644"/>
      <c r="L1014" s="644"/>
    </row>
    <row r="1015" spans="1:12" s="536" customFormat="1" ht="11.25">
      <c r="A1015" s="532"/>
      <c r="B1015" s="533"/>
      <c r="C1015" s="534"/>
      <c r="D1015" s="535"/>
      <c r="E1015" s="535"/>
      <c r="F1015" s="535"/>
      <c r="G1015" s="535"/>
      <c r="H1015" s="644"/>
      <c r="I1015" s="644"/>
      <c r="J1015" s="644"/>
      <c r="K1015" s="644"/>
      <c r="L1015" s="644"/>
    </row>
    <row r="1016" spans="1:12" s="536" customFormat="1" ht="11.25">
      <c r="A1016" s="532"/>
      <c r="B1016" s="533"/>
      <c r="C1016" s="534"/>
      <c r="D1016" s="535"/>
      <c r="E1016" s="535"/>
      <c r="F1016" s="535"/>
      <c r="G1016" s="535"/>
      <c r="H1016" s="644"/>
      <c r="I1016" s="644"/>
      <c r="J1016" s="644"/>
      <c r="K1016" s="644"/>
      <c r="L1016" s="644"/>
    </row>
    <row r="1017" spans="1:12" s="536" customFormat="1" ht="11.25">
      <c r="A1017" s="532"/>
      <c r="B1017" s="533"/>
      <c r="C1017" s="534"/>
      <c r="D1017" s="535"/>
      <c r="E1017" s="535"/>
      <c r="F1017" s="535"/>
      <c r="G1017" s="535"/>
      <c r="H1017" s="644"/>
      <c r="I1017" s="644"/>
      <c r="J1017" s="644"/>
      <c r="K1017" s="644"/>
      <c r="L1017" s="644"/>
    </row>
    <row r="1018" spans="1:12" s="536" customFormat="1" ht="11.25">
      <c r="A1018" s="532"/>
      <c r="B1018" s="533"/>
      <c r="C1018" s="534"/>
      <c r="D1018" s="535"/>
      <c r="E1018" s="535"/>
      <c r="F1018" s="535"/>
      <c r="G1018" s="535"/>
      <c r="H1018" s="644"/>
      <c r="I1018" s="644"/>
      <c r="J1018" s="644"/>
      <c r="K1018" s="644"/>
      <c r="L1018" s="644"/>
    </row>
    <row r="1019" spans="1:12" s="536" customFormat="1" ht="11.25">
      <c r="A1019" s="532"/>
      <c r="B1019" s="533"/>
      <c r="C1019" s="534"/>
      <c r="D1019" s="535"/>
      <c r="E1019" s="535"/>
      <c r="F1019" s="535"/>
      <c r="G1019" s="535"/>
      <c r="H1019" s="644"/>
      <c r="I1019" s="644"/>
      <c r="J1019" s="644"/>
      <c r="K1019" s="644"/>
      <c r="L1019" s="644"/>
    </row>
    <row r="1020" spans="1:12" s="536" customFormat="1" ht="11.25">
      <c r="A1020" s="532"/>
      <c r="B1020" s="533"/>
      <c r="C1020" s="534"/>
      <c r="D1020" s="535"/>
      <c r="E1020" s="535"/>
      <c r="F1020" s="535"/>
      <c r="G1020" s="535"/>
      <c r="H1020" s="644"/>
      <c r="I1020" s="644"/>
      <c r="J1020" s="644"/>
      <c r="K1020" s="644"/>
      <c r="L1020" s="644"/>
    </row>
    <row r="1021" spans="1:12" s="536" customFormat="1" ht="11.25">
      <c r="A1021" s="532"/>
      <c r="B1021" s="533"/>
      <c r="C1021" s="534"/>
      <c r="D1021" s="535"/>
      <c r="E1021" s="535"/>
      <c r="F1021" s="535"/>
      <c r="G1021" s="535"/>
      <c r="H1021" s="644"/>
      <c r="I1021" s="644"/>
      <c r="J1021" s="644"/>
      <c r="K1021" s="644"/>
      <c r="L1021" s="644"/>
    </row>
    <row r="1022" spans="1:12" s="536" customFormat="1" ht="11.25">
      <c r="A1022" s="532"/>
      <c r="B1022" s="533"/>
      <c r="C1022" s="534"/>
      <c r="D1022" s="535"/>
      <c r="E1022" s="535"/>
      <c r="F1022" s="535"/>
      <c r="G1022" s="535"/>
      <c r="H1022" s="644"/>
      <c r="I1022" s="644"/>
      <c r="J1022" s="644"/>
      <c r="K1022" s="644"/>
      <c r="L1022" s="644"/>
    </row>
    <row r="1023" spans="1:12" s="536" customFormat="1" ht="11.25">
      <c r="A1023" s="532"/>
      <c r="B1023" s="533"/>
      <c r="C1023" s="534"/>
      <c r="D1023" s="535"/>
      <c r="E1023" s="535"/>
      <c r="F1023" s="535"/>
      <c r="G1023" s="535"/>
      <c r="H1023" s="644"/>
      <c r="I1023" s="644"/>
      <c r="J1023" s="644"/>
      <c r="K1023" s="644"/>
      <c r="L1023" s="644"/>
    </row>
    <row r="1024" spans="1:12" s="536" customFormat="1" ht="11.25">
      <c r="A1024" s="532"/>
      <c r="B1024" s="533"/>
      <c r="C1024" s="534"/>
      <c r="D1024" s="535"/>
      <c r="E1024" s="535"/>
      <c r="F1024" s="535"/>
      <c r="G1024" s="535"/>
      <c r="H1024" s="644"/>
      <c r="I1024" s="644"/>
      <c r="J1024" s="644"/>
      <c r="K1024" s="644"/>
      <c r="L1024" s="644"/>
    </row>
    <row r="1025" spans="1:12" s="536" customFormat="1" ht="11.25">
      <c r="A1025" s="532"/>
      <c r="B1025" s="533"/>
      <c r="C1025" s="534"/>
      <c r="D1025" s="535"/>
      <c r="E1025" s="535"/>
      <c r="F1025" s="535"/>
      <c r="G1025" s="535"/>
      <c r="H1025" s="644"/>
      <c r="I1025" s="644"/>
      <c r="J1025" s="644"/>
      <c r="K1025" s="644"/>
      <c r="L1025" s="644"/>
    </row>
    <row r="1026" spans="1:12" s="536" customFormat="1" ht="11.25">
      <c r="A1026" s="532"/>
      <c r="B1026" s="533"/>
      <c r="C1026" s="534"/>
      <c r="D1026" s="535"/>
      <c r="E1026" s="535"/>
      <c r="F1026" s="535"/>
      <c r="G1026" s="535"/>
      <c r="H1026" s="644"/>
      <c r="I1026" s="644"/>
      <c r="J1026" s="644"/>
      <c r="K1026" s="644"/>
      <c r="L1026" s="644"/>
    </row>
    <row r="1027" spans="1:12" s="536" customFormat="1" ht="11.25">
      <c r="A1027" s="532"/>
      <c r="B1027" s="533"/>
      <c r="C1027" s="534"/>
      <c r="D1027" s="535"/>
      <c r="E1027" s="535"/>
      <c r="F1027" s="535"/>
      <c r="G1027" s="535"/>
      <c r="H1027" s="644"/>
      <c r="I1027" s="644"/>
      <c r="J1027" s="644"/>
      <c r="K1027" s="644"/>
      <c r="L1027" s="644"/>
    </row>
    <row r="1028" spans="1:12" s="536" customFormat="1" ht="11.25">
      <c r="A1028" s="532"/>
      <c r="B1028" s="533"/>
      <c r="C1028" s="534"/>
      <c r="D1028" s="535"/>
      <c r="E1028" s="535"/>
      <c r="F1028" s="535"/>
      <c r="G1028" s="535"/>
      <c r="H1028" s="644"/>
      <c r="I1028" s="644"/>
      <c r="J1028" s="644"/>
      <c r="K1028" s="644"/>
      <c r="L1028" s="644"/>
    </row>
    <row r="1029" spans="1:12" s="536" customFormat="1" ht="11.25">
      <c r="A1029" s="532"/>
      <c r="B1029" s="533"/>
      <c r="C1029" s="534"/>
      <c r="D1029" s="535"/>
      <c r="E1029" s="535"/>
      <c r="F1029" s="535"/>
      <c r="G1029" s="535"/>
      <c r="H1029" s="644"/>
      <c r="I1029" s="644"/>
      <c r="J1029" s="644"/>
      <c r="K1029" s="644"/>
      <c r="L1029" s="644"/>
    </row>
    <row r="1030" spans="1:12" s="536" customFormat="1" ht="11.25">
      <c r="A1030" s="532"/>
      <c r="B1030" s="533"/>
      <c r="C1030" s="534"/>
      <c r="D1030" s="535"/>
      <c r="E1030" s="535"/>
      <c r="F1030" s="535"/>
      <c r="G1030" s="535"/>
      <c r="H1030" s="644"/>
      <c r="I1030" s="644"/>
      <c r="J1030" s="644"/>
      <c r="K1030" s="644"/>
      <c r="L1030" s="644"/>
    </row>
    <row r="1031" spans="1:12" s="536" customFormat="1" ht="11.25">
      <c r="A1031" s="532"/>
      <c r="B1031" s="533"/>
      <c r="C1031" s="534"/>
      <c r="D1031" s="535"/>
      <c r="E1031" s="535"/>
      <c r="F1031" s="535"/>
      <c r="G1031" s="535"/>
      <c r="H1031" s="644"/>
      <c r="I1031" s="644"/>
      <c r="J1031" s="644"/>
      <c r="K1031" s="644"/>
      <c r="L1031" s="644"/>
    </row>
    <row r="1032" spans="1:12" s="536" customFormat="1" ht="11.25">
      <c r="A1032" s="532"/>
      <c r="B1032" s="533"/>
      <c r="C1032" s="534"/>
      <c r="D1032" s="535"/>
      <c r="E1032" s="535"/>
      <c r="F1032" s="535"/>
      <c r="G1032" s="535"/>
      <c r="H1032" s="644"/>
      <c r="I1032" s="644"/>
      <c r="J1032" s="644"/>
      <c r="K1032" s="644"/>
      <c r="L1032" s="644"/>
    </row>
    <row r="1033" spans="1:12" s="536" customFormat="1" ht="11.25">
      <c r="A1033" s="532"/>
      <c r="B1033" s="533"/>
      <c r="C1033" s="534"/>
      <c r="D1033" s="535"/>
      <c r="E1033" s="535"/>
      <c r="F1033" s="535"/>
      <c r="G1033" s="535"/>
      <c r="H1033" s="644"/>
      <c r="I1033" s="644"/>
      <c r="J1033" s="644"/>
      <c r="K1033" s="644"/>
      <c r="L1033" s="644"/>
    </row>
    <row r="1034" spans="1:12" s="536" customFormat="1" ht="11.25">
      <c r="A1034" s="532"/>
      <c r="B1034" s="533"/>
      <c r="C1034" s="534"/>
      <c r="D1034" s="535"/>
      <c r="E1034" s="535"/>
      <c r="F1034" s="535"/>
      <c r="G1034" s="535"/>
      <c r="H1034" s="644"/>
      <c r="I1034" s="644"/>
      <c r="J1034" s="644"/>
      <c r="K1034" s="644"/>
      <c r="L1034" s="644"/>
    </row>
    <row r="1035" spans="1:12" s="536" customFormat="1" ht="11.25">
      <c r="A1035" s="532"/>
      <c r="B1035" s="533"/>
      <c r="C1035" s="534"/>
      <c r="D1035" s="535"/>
      <c r="E1035" s="535"/>
      <c r="F1035" s="535"/>
      <c r="G1035" s="535"/>
      <c r="H1035" s="644"/>
      <c r="I1035" s="644"/>
      <c r="J1035" s="644"/>
      <c r="K1035" s="644"/>
      <c r="L1035" s="644"/>
    </row>
    <row r="1036" spans="1:12" s="536" customFormat="1" ht="11.25">
      <c r="A1036" s="532"/>
      <c r="B1036" s="533"/>
      <c r="C1036" s="534"/>
      <c r="D1036" s="535"/>
      <c r="E1036" s="535"/>
      <c r="F1036" s="535"/>
      <c r="G1036" s="535"/>
      <c r="H1036" s="644"/>
      <c r="I1036" s="644"/>
      <c r="J1036" s="644"/>
      <c r="K1036" s="644"/>
      <c r="L1036" s="644"/>
    </row>
    <row r="1037" spans="1:12" s="536" customFormat="1" ht="11.25">
      <c r="A1037" s="532"/>
      <c r="B1037" s="533"/>
      <c r="C1037" s="534"/>
      <c r="D1037" s="535"/>
      <c r="E1037" s="535"/>
      <c r="F1037" s="535"/>
      <c r="G1037" s="535"/>
      <c r="H1037" s="644"/>
      <c r="I1037" s="644"/>
      <c r="J1037" s="644"/>
      <c r="K1037" s="644"/>
      <c r="L1037" s="644"/>
    </row>
    <row r="1038" spans="1:12" s="536" customFormat="1" ht="11.25">
      <c r="A1038" s="532"/>
      <c r="B1038" s="533"/>
      <c r="C1038" s="534"/>
      <c r="D1038" s="535"/>
      <c r="E1038" s="535"/>
      <c r="F1038" s="535"/>
      <c r="G1038" s="535"/>
      <c r="H1038" s="644"/>
      <c r="I1038" s="644"/>
      <c r="J1038" s="644"/>
      <c r="K1038" s="644"/>
      <c r="L1038" s="644"/>
    </row>
    <row r="1039" spans="1:12" s="536" customFormat="1" ht="11.25">
      <c r="A1039" s="532"/>
      <c r="B1039" s="533"/>
      <c r="C1039" s="534"/>
      <c r="D1039" s="535"/>
      <c r="E1039" s="535"/>
      <c r="F1039" s="535"/>
      <c r="G1039" s="535"/>
      <c r="H1039" s="644"/>
      <c r="I1039" s="644"/>
      <c r="J1039" s="644"/>
      <c r="K1039" s="644"/>
      <c r="L1039" s="644"/>
    </row>
    <row r="1040" spans="1:12" s="536" customFormat="1" ht="11.25">
      <c r="A1040" s="532"/>
      <c r="B1040" s="533"/>
      <c r="C1040" s="534"/>
      <c r="D1040" s="535"/>
      <c r="E1040" s="535"/>
      <c r="F1040" s="535"/>
      <c r="G1040" s="535"/>
      <c r="H1040" s="644"/>
      <c r="I1040" s="644"/>
      <c r="J1040" s="644"/>
      <c r="K1040" s="644"/>
      <c r="L1040" s="644"/>
    </row>
    <row r="1041" spans="1:12" s="536" customFormat="1" ht="11.25">
      <c r="A1041" s="532"/>
      <c r="B1041" s="533"/>
      <c r="C1041" s="534"/>
      <c r="D1041" s="535"/>
      <c r="E1041" s="535"/>
      <c r="F1041" s="535"/>
      <c r="G1041" s="535"/>
      <c r="H1041" s="644"/>
      <c r="I1041" s="644"/>
      <c r="J1041" s="644"/>
      <c r="K1041" s="644"/>
      <c r="L1041" s="644"/>
    </row>
    <row r="1042" spans="1:12" s="536" customFormat="1" ht="11.25">
      <c r="A1042" s="532"/>
      <c r="B1042" s="533"/>
      <c r="C1042" s="534"/>
      <c r="D1042" s="535"/>
      <c r="E1042" s="535"/>
      <c r="F1042" s="535"/>
      <c r="G1042" s="535"/>
      <c r="H1042" s="644"/>
      <c r="I1042" s="644"/>
      <c r="J1042" s="644"/>
      <c r="K1042" s="644"/>
      <c r="L1042" s="644"/>
    </row>
    <row r="1043" spans="1:12" s="536" customFormat="1" ht="11.25">
      <c r="A1043" s="532"/>
      <c r="B1043" s="533"/>
      <c r="C1043" s="534"/>
      <c r="D1043" s="535"/>
      <c r="E1043" s="535"/>
      <c r="F1043" s="535"/>
      <c r="G1043" s="535"/>
      <c r="H1043" s="644"/>
      <c r="I1043" s="644"/>
      <c r="J1043" s="644"/>
      <c r="K1043" s="644"/>
      <c r="L1043" s="644"/>
    </row>
    <row r="1044" spans="1:12" s="536" customFormat="1" ht="11.25">
      <c r="A1044" s="532"/>
      <c r="B1044" s="533"/>
      <c r="C1044" s="534"/>
      <c r="D1044" s="535"/>
      <c r="E1044" s="535"/>
      <c r="F1044" s="535"/>
      <c r="G1044" s="535"/>
      <c r="H1044" s="644"/>
      <c r="I1044" s="644"/>
      <c r="J1044" s="644"/>
      <c r="K1044" s="644"/>
      <c r="L1044" s="644"/>
    </row>
    <row r="1045" spans="1:12" s="536" customFormat="1" ht="11.25">
      <c r="A1045" s="532"/>
      <c r="B1045" s="533"/>
      <c r="C1045" s="534"/>
      <c r="D1045" s="535"/>
      <c r="E1045" s="535"/>
      <c r="F1045" s="535"/>
      <c r="G1045" s="535"/>
      <c r="H1045" s="644"/>
      <c r="I1045" s="644"/>
      <c r="J1045" s="644"/>
      <c r="K1045" s="644"/>
      <c r="L1045" s="644"/>
    </row>
    <row r="1046" spans="1:12" s="536" customFormat="1" ht="11.25">
      <c r="A1046" s="532"/>
      <c r="B1046" s="533"/>
      <c r="C1046" s="534"/>
      <c r="D1046" s="535"/>
      <c r="E1046" s="535"/>
      <c r="F1046" s="535"/>
      <c r="G1046" s="535"/>
      <c r="H1046" s="644"/>
      <c r="I1046" s="644"/>
      <c r="J1046" s="644"/>
      <c r="K1046" s="644"/>
      <c r="L1046" s="644"/>
    </row>
    <row r="1047" spans="1:12" s="536" customFormat="1" ht="11.25">
      <c r="A1047" s="532"/>
      <c r="B1047" s="533"/>
      <c r="C1047" s="534"/>
      <c r="D1047" s="535"/>
      <c r="E1047" s="535"/>
      <c r="F1047" s="535"/>
      <c r="G1047" s="535"/>
      <c r="H1047" s="644"/>
      <c r="I1047" s="644"/>
      <c r="J1047" s="644"/>
      <c r="K1047" s="644"/>
      <c r="L1047" s="644"/>
    </row>
    <row r="1048" spans="1:12" s="536" customFormat="1" ht="11.25">
      <c r="A1048" s="532"/>
      <c r="B1048" s="533"/>
      <c r="C1048" s="534"/>
      <c r="D1048" s="535"/>
      <c r="E1048" s="535"/>
      <c r="F1048" s="535"/>
      <c r="G1048" s="535"/>
      <c r="H1048" s="644"/>
      <c r="I1048" s="644"/>
      <c r="J1048" s="644"/>
      <c r="K1048" s="644"/>
      <c r="L1048" s="644"/>
    </row>
    <row r="1049" spans="1:12" s="536" customFormat="1" ht="11.25">
      <c r="A1049" s="532"/>
      <c r="B1049" s="533"/>
      <c r="C1049" s="534"/>
      <c r="D1049" s="535"/>
      <c r="E1049" s="535"/>
      <c r="F1049" s="535"/>
      <c r="G1049" s="535"/>
      <c r="H1049" s="644"/>
      <c r="I1049" s="644"/>
      <c r="J1049" s="644"/>
      <c r="K1049" s="644"/>
      <c r="L1049" s="644"/>
    </row>
    <row r="1050" spans="1:12" s="536" customFormat="1" ht="11.25">
      <c r="A1050" s="532"/>
      <c r="B1050" s="533"/>
      <c r="C1050" s="534"/>
      <c r="D1050" s="535"/>
      <c r="E1050" s="535"/>
      <c r="F1050" s="535"/>
      <c r="G1050" s="535"/>
      <c r="H1050" s="644"/>
      <c r="I1050" s="644"/>
      <c r="J1050" s="644"/>
      <c r="K1050" s="644"/>
      <c r="L1050" s="644"/>
    </row>
    <row r="1051" spans="1:12" s="536" customFormat="1" ht="11.25">
      <c r="A1051" s="532"/>
      <c r="B1051" s="533"/>
      <c r="C1051" s="534"/>
      <c r="D1051" s="535"/>
      <c r="E1051" s="535"/>
      <c r="F1051" s="535"/>
      <c r="G1051" s="535"/>
      <c r="H1051" s="644"/>
      <c r="I1051" s="644"/>
      <c r="J1051" s="644"/>
      <c r="K1051" s="644"/>
      <c r="L1051" s="644"/>
    </row>
    <row r="1052" spans="1:12" s="536" customFormat="1" ht="11.25">
      <c r="A1052" s="532"/>
      <c r="B1052" s="533"/>
      <c r="C1052" s="534"/>
      <c r="D1052" s="535"/>
      <c r="E1052" s="535"/>
      <c r="F1052" s="535"/>
      <c r="G1052" s="535"/>
      <c r="H1052" s="644"/>
      <c r="I1052" s="644"/>
      <c r="J1052" s="644"/>
      <c r="K1052" s="644"/>
      <c r="L1052" s="644"/>
    </row>
    <row r="1053" spans="1:12" s="536" customFormat="1" ht="11.25">
      <c r="A1053" s="532"/>
      <c r="B1053" s="533"/>
      <c r="C1053" s="534"/>
      <c r="D1053" s="535"/>
      <c r="E1053" s="535"/>
      <c r="F1053" s="535"/>
      <c r="G1053" s="535"/>
      <c r="H1053" s="644"/>
      <c r="I1053" s="644"/>
      <c r="J1053" s="644"/>
      <c r="K1053" s="644"/>
      <c r="L1053" s="644"/>
    </row>
    <row r="1054" spans="1:12" s="536" customFormat="1" ht="11.25">
      <c r="A1054" s="532"/>
      <c r="B1054" s="533"/>
      <c r="C1054" s="534"/>
      <c r="D1054" s="535"/>
      <c r="E1054" s="535"/>
      <c r="F1054" s="535"/>
      <c r="G1054" s="535"/>
      <c r="H1054" s="644"/>
      <c r="I1054" s="644"/>
      <c r="J1054" s="644"/>
      <c r="K1054" s="644"/>
      <c r="L1054" s="644"/>
    </row>
    <row r="1055" spans="1:12" s="536" customFormat="1" ht="11.25">
      <c r="A1055" s="532"/>
      <c r="B1055" s="533"/>
      <c r="C1055" s="534"/>
      <c r="D1055" s="535"/>
      <c r="E1055" s="535"/>
      <c r="F1055" s="535"/>
      <c r="G1055" s="535"/>
      <c r="H1055" s="644"/>
      <c r="I1055" s="644"/>
      <c r="J1055" s="644"/>
      <c r="K1055" s="644"/>
      <c r="L1055" s="644"/>
    </row>
    <row r="1056" spans="1:12" s="536" customFormat="1" ht="11.25">
      <c r="A1056" s="532"/>
      <c r="B1056" s="533"/>
      <c r="C1056" s="534"/>
      <c r="D1056" s="535"/>
      <c r="E1056" s="535"/>
      <c r="F1056" s="535"/>
      <c r="G1056" s="535"/>
      <c r="H1056" s="644"/>
      <c r="I1056" s="644"/>
      <c r="J1056" s="644"/>
      <c r="K1056" s="644"/>
      <c r="L1056" s="644"/>
    </row>
    <row r="1057" spans="1:12" s="536" customFormat="1" ht="11.25">
      <c r="A1057" s="532"/>
      <c r="B1057" s="533"/>
      <c r="C1057" s="534"/>
      <c r="D1057" s="535"/>
      <c r="E1057" s="535"/>
      <c r="F1057" s="535"/>
      <c r="G1057" s="535"/>
      <c r="H1057" s="644"/>
      <c r="I1057" s="644"/>
      <c r="J1057" s="644"/>
      <c r="K1057" s="644"/>
      <c r="L1057" s="644"/>
    </row>
    <row r="1058" spans="1:12" s="536" customFormat="1" ht="11.25">
      <c r="A1058" s="532"/>
      <c r="B1058" s="533"/>
      <c r="C1058" s="534"/>
      <c r="D1058" s="535"/>
      <c r="E1058" s="535"/>
      <c r="F1058" s="535"/>
      <c r="G1058" s="535"/>
      <c r="H1058" s="644"/>
      <c r="I1058" s="644"/>
      <c r="J1058" s="644"/>
      <c r="K1058" s="644"/>
      <c r="L1058" s="644"/>
    </row>
    <row r="1059" spans="1:12" s="536" customFormat="1" ht="11.25">
      <c r="A1059" s="532"/>
      <c r="B1059" s="533"/>
      <c r="C1059" s="534"/>
      <c r="D1059" s="535"/>
      <c r="E1059" s="535"/>
      <c r="F1059" s="535"/>
      <c r="G1059" s="535"/>
      <c r="H1059" s="644"/>
      <c r="I1059" s="644"/>
      <c r="J1059" s="644"/>
      <c r="K1059" s="644"/>
      <c r="L1059" s="644"/>
    </row>
    <row r="1060" spans="1:12" s="536" customFormat="1" ht="11.25">
      <c r="A1060" s="532"/>
      <c r="B1060" s="533"/>
      <c r="C1060" s="534"/>
      <c r="D1060" s="535"/>
      <c r="E1060" s="535"/>
      <c r="F1060" s="535"/>
      <c r="G1060" s="535"/>
      <c r="H1060" s="644"/>
      <c r="I1060" s="644"/>
      <c r="J1060" s="644"/>
      <c r="K1060" s="644"/>
      <c r="L1060" s="644"/>
    </row>
    <row r="1061" spans="1:12" s="536" customFormat="1" ht="11.25">
      <c r="A1061" s="532"/>
      <c r="B1061" s="533"/>
      <c r="C1061" s="534"/>
      <c r="D1061" s="535"/>
      <c r="E1061" s="535"/>
      <c r="F1061" s="535"/>
      <c r="G1061" s="535"/>
      <c r="H1061" s="644"/>
      <c r="I1061" s="644"/>
      <c r="J1061" s="644"/>
      <c r="K1061" s="644"/>
      <c r="L1061" s="644"/>
    </row>
    <row r="1062" spans="1:12" s="536" customFormat="1" ht="11.25">
      <c r="A1062" s="532"/>
      <c r="B1062" s="533"/>
      <c r="C1062" s="534"/>
      <c r="D1062" s="535"/>
      <c r="E1062" s="535"/>
      <c r="F1062" s="535"/>
      <c r="G1062" s="535"/>
      <c r="H1062" s="644"/>
      <c r="I1062" s="644"/>
      <c r="J1062" s="644"/>
      <c r="K1062" s="644"/>
      <c r="L1062" s="644"/>
    </row>
    <row r="1063" spans="1:12" s="536" customFormat="1" ht="11.25">
      <c r="A1063" s="532"/>
      <c r="B1063" s="533"/>
      <c r="C1063" s="534"/>
      <c r="D1063" s="535"/>
      <c r="E1063" s="535"/>
      <c r="F1063" s="535"/>
      <c r="G1063" s="535"/>
      <c r="H1063" s="644"/>
      <c r="I1063" s="644"/>
      <c r="J1063" s="644"/>
      <c r="K1063" s="644"/>
      <c r="L1063" s="644"/>
    </row>
    <row r="1064" spans="1:12" s="536" customFormat="1" ht="11.25">
      <c r="A1064" s="532"/>
      <c r="B1064" s="533"/>
      <c r="C1064" s="534"/>
      <c r="D1064" s="535"/>
      <c r="E1064" s="535"/>
      <c r="F1064" s="535"/>
      <c r="G1064" s="535"/>
      <c r="H1064" s="644"/>
      <c r="I1064" s="644"/>
      <c r="J1064" s="644"/>
      <c r="K1064" s="644"/>
      <c r="L1064" s="644"/>
    </row>
    <row r="1065" spans="1:12" s="536" customFormat="1" ht="11.25">
      <c r="A1065" s="532"/>
      <c r="B1065" s="533"/>
      <c r="C1065" s="534"/>
      <c r="D1065" s="535"/>
      <c r="E1065" s="535"/>
      <c r="F1065" s="535"/>
      <c r="G1065" s="535"/>
      <c r="H1065" s="644"/>
      <c r="I1065" s="644"/>
      <c r="J1065" s="644"/>
      <c r="K1065" s="644"/>
      <c r="L1065" s="644"/>
    </row>
    <row r="1066" spans="1:12" s="536" customFormat="1" ht="11.25">
      <c r="A1066" s="532"/>
      <c r="B1066" s="533"/>
      <c r="C1066" s="534"/>
      <c r="D1066" s="535"/>
      <c r="E1066" s="535"/>
      <c r="F1066" s="535"/>
      <c r="G1066" s="535"/>
      <c r="H1066" s="644"/>
      <c r="I1066" s="644"/>
      <c r="J1066" s="644"/>
      <c r="K1066" s="644"/>
      <c r="L1066" s="644"/>
    </row>
    <row r="1067" spans="1:12" s="536" customFormat="1" ht="11.25">
      <c r="A1067" s="532"/>
      <c r="B1067" s="533"/>
      <c r="C1067" s="534"/>
      <c r="D1067" s="535"/>
      <c r="E1067" s="535"/>
      <c r="F1067" s="535"/>
      <c r="G1067" s="535"/>
      <c r="H1067" s="644"/>
      <c r="I1067" s="644"/>
      <c r="J1067" s="644"/>
      <c r="K1067" s="644"/>
      <c r="L1067" s="644"/>
    </row>
    <row r="1068" spans="1:12" s="536" customFormat="1" ht="11.25">
      <c r="A1068" s="532"/>
      <c r="B1068" s="533"/>
      <c r="C1068" s="534"/>
      <c r="D1068" s="535"/>
      <c r="E1068" s="535"/>
      <c r="F1068" s="535"/>
      <c r="G1068" s="535"/>
      <c r="H1068" s="644"/>
      <c r="I1068" s="644"/>
      <c r="J1068" s="644"/>
      <c r="K1068" s="644"/>
      <c r="L1068" s="644"/>
    </row>
    <row r="1069" spans="1:12" s="536" customFormat="1" ht="11.25">
      <c r="A1069" s="532"/>
      <c r="B1069" s="533"/>
      <c r="C1069" s="534"/>
      <c r="D1069" s="535"/>
      <c r="E1069" s="535"/>
      <c r="F1069" s="535"/>
      <c r="G1069" s="535"/>
      <c r="H1069" s="644"/>
      <c r="I1069" s="644"/>
      <c r="J1069" s="644"/>
      <c r="K1069" s="644"/>
      <c r="L1069" s="644"/>
    </row>
    <row r="1070" spans="1:12" s="536" customFormat="1" ht="11.25">
      <c r="A1070" s="532"/>
      <c r="B1070" s="533"/>
      <c r="C1070" s="534"/>
      <c r="D1070" s="535"/>
      <c r="E1070" s="535"/>
      <c r="F1070" s="535"/>
      <c r="G1070" s="535"/>
      <c r="H1070" s="644"/>
      <c r="I1070" s="644"/>
      <c r="J1070" s="644"/>
      <c r="K1070" s="644"/>
      <c r="L1070" s="644"/>
    </row>
    <row r="1071" spans="1:12" s="536" customFormat="1" ht="11.25">
      <c r="A1071" s="532"/>
      <c r="B1071" s="533"/>
      <c r="C1071" s="534"/>
      <c r="D1071" s="535"/>
      <c r="E1071" s="535"/>
      <c r="F1071" s="535"/>
      <c r="G1071" s="535"/>
      <c r="H1071" s="644"/>
      <c r="I1071" s="644"/>
      <c r="J1071" s="644"/>
      <c r="K1071" s="644"/>
      <c r="L1071" s="644"/>
    </row>
    <row r="1072" spans="1:12" s="536" customFormat="1" ht="11.25">
      <c r="A1072" s="532"/>
      <c r="B1072" s="533"/>
      <c r="C1072" s="534"/>
      <c r="D1072" s="535"/>
      <c r="E1072" s="535"/>
      <c r="F1072" s="535"/>
      <c r="G1072" s="535"/>
      <c r="H1072" s="644"/>
      <c r="I1072" s="644"/>
      <c r="J1072" s="644"/>
      <c r="K1072" s="644"/>
      <c r="L1072" s="644"/>
    </row>
    <row r="1073" spans="1:12" s="536" customFormat="1" ht="11.25">
      <c r="A1073" s="532"/>
      <c r="B1073" s="533"/>
      <c r="C1073" s="534"/>
      <c r="D1073" s="535"/>
      <c r="E1073" s="535"/>
      <c r="F1073" s="535"/>
      <c r="G1073" s="535"/>
      <c r="H1073" s="644"/>
      <c r="I1073" s="644"/>
      <c r="J1073" s="644"/>
      <c r="K1073" s="644"/>
      <c r="L1073" s="644"/>
    </row>
    <row r="1074" spans="1:12" s="536" customFormat="1" ht="11.25">
      <c r="A1074" s="532"/>
      <c r="B1074" s="533"/>
      <c r="C1074" s="534"/>
      <c r="D1074" s="535"/>
      <c r="E1074" s="535"/>
      <c r="F1074" s="535"/>
      <c r="G1074" s="535"/>
      <c r="H1074" s="644"/>
      <c r="I1074" s="644"/>
      <c r="J1074" s="644"/>
      <c r="K1074" s="644"/>
      <c r="L1074" s="644"/>
    </row>
    <row r="1075" spans="1:12" s="536" customFormat="1" ht="11.25">
      <c r="A1075" s="532"/>
      <c r="B1075" s="533"/>
      <c r="C1075" s="534"/>
      <c r="D1075" s="535"/>
      <c r="E1075" s="535"/>
      <c r="F1075" s="535"/>
      <c r="G1075" s="535"/>
      <c r="H1075" s="644"/>
      <c r="I1075" s="644"/>
      <c r="J1075" s="644"/>
      <c r="K1075" s="644"/>
      <c r="L1075" s="644"/>
    </row>
    <row r="1076" spans="1:12" s="536" customFormat="1" ht="11.25">
      <c r="A1076" s="532"/>
      <c r="B1076" s="533"/>
      <c r="C1076" s="534"/>
      <c r="D1076" s="535"/>
      <c r="E1076" s="535"/>
      <c r="F1076" s="535"/>
      <c r="G1076" s="535"/>
      <c r="H1076" s="644"/>
      <c r="I1076" s="644"/>
      <c r="J1076" s="644"/>
      <c r="K1076" s="644"/>
      <c r="L1076" s="644"/>
    </row>
    <row r="1077" spans="1:12" s="536" customFormat="1" ht="11.25">
      <c r="A1077" s="532"/>
      <c r="B1077" s="533"/>
      <c r="C1077" s="534"/>
      <c r="D1077" s="535"/>
      <c r="E1077" s="535"/>
      <c r="F1077" s="535"/>
      <c r="G1077" s="535"/>
      <c r="H1077" s="644"/>
      <c r="I1077" s="644"/>
      <c r="J1077" s="644"/>
      <c r="K1077" s="644"/>
      <c r="L1077" s="644"/>
    </row>
    <row r="1078" spans="1:12" s="536" customFormat="1" ht="11.25">
      <c r="A1078" s="532"/>
      <c r="B1078" s="533"/>
      <c r="C1078" s="534"/>
      <c r="D1078" s="535"/>
      <c r="E1078" s="535"/>
      <c r="F1078" s="535"/>
      <c r="G1078" s="535"/>
      <c r="H1078" s="644"/>
      <c r="I1078" s="644"/>
      <c r="J1078" s="644"/>
      <c r="K1078" s="644"/>
      <c r="L1078" s="644"/>
    </row>
    <row r="1079" spans="1:12" s="536" customFormat="1" ht="11.25">
      <c r="A1079" s="532"/>
      <c r="B1079" s="533"/>
      <c r="C1079" s="534"/>
      <c r="D1079" s="535"/>
      <c r="E1079" s="535"/>
      <c r="F1079" s="535"/>
      <c r="G1079" s="535"/>
      <c r="H1079" s="644"/>
      <c r="I1079" s="644"/>
      <c r="J1079" s="644"/>
      <c r="K1079" s="644"/>
      <c r="L1079" s="644"/>
    </row>
    <row r="1080" spans="1:12" s="536" customFormat="1" ht="11.25">
      <c r="A1080" s="532"/>
      <c r="B1080" s="533"/>
      <c r="C1080" s="534"/>
      <c r="D1080" s="535"/>
      <c r="E1080" s="535"/>
      <c r="F1080" s="535"/>
      <c r="G1080" s="535"/>
      <c r="H1080" s="644"/>
      <c r="I1080" s="644"/>
      <c r="J1080" s="644"/>
      <c r="K1080" s="644"/>
      <c r="L1080" s="644"/>
    </row>
    <row r="1081" spans="1:12" s="536" customFormat="1" ht="11.25">
      <c r="A1081" s="532"/>
      <c r="B1081" s="533"/>
      <c r="C1081" s="534"/>
      <c r="D1081" s="535"/>
      <c r="E1081" s="535"/>
      <c r="F1081" s="535"/>
      <c r="G1081" s="535"/>
      <c r="H1081" s="644"/>
      <c r="I1081" s="644"/>
      <c r="J1081" s="644"/>
      <c r="K1081" s="644"/>
      <c r="L1081" s="644"/>
    </row>
    <row r="1082" spans="1:12" s="536" customFormat="1" ht="11.25">
      <c r="A1082" s="532"/>
      <c r="B1082" s="533"/>
      <c r="C1082" s="534"/>
      <c r="D1082" s="535"/>
      <c r="E1082" s="535"/>
      <c r="F1082" s="535"/>
      <c r="G1082" s="535"/>
      <c r="H1082" s="644"/>
      <c r="I1082" s="644"/>
      <c r="J1082" s="644"/>
      <c r="K1082" s="644"/>
      <c r="L1082" s="644"/>
    </row>
    <row r="1083" spans="1:12" s="536" customFormat="1" ht="11.25">
      <c r="A1083" s="532"/>
      <c r="B1083" s="533"/>
      <c r="C1083" s="534"/>
      <c r="D1083" s="535"/>
      <c r="E1083" s="535"/>
      <c r="F1083" s="535"/>
      <c r="G1083" s="535"/>
      <c r="H1083" s="644"/>
      <c r="I1083" s="644"/>
      <c r="J1083" s="644"/>
      <c r="K1083" s="644"/>
      <c r="L1083" s="644"/>
    </row>
    <row r="1084" spans="1:12" s="536" customFormat="1" ht="11.25">
      <c r="A1084" s="532"/>
      <c r="B1084" s="533"/>
      <c r="C1084" s="534"/>
      <c r="D1084" s="535"/>
      <c r="E1084" s="535"/>
      <c r="F1084" s="535"/>
      <c r="G1084" s="535"/>
      <c r="H1084" s="644"/>
      <c r="I1084" s="644"/>
      <c r="J1084" s="644"/>
      <c r="K1084" s="644"/>
      <c r="L1084" s="644"/>
    </row>
    <row r="1085" spans="1:12" s="536" customFormat="1" ht="11.25">
      <c r="A1085" s="532"/>
      <c r="B1085" s="533"/>
      <c r="C1085" s="534"/>
      <c r="D1085" s="535"/>
      <c r="E1085" s="535"/>
      <c r="F1085" s="535"/>
      <c r="G1085" s="535"/>
      <c r="H1085" s="644"/>
      <c r="I1085" s="644"/>
      <c r="J1085" s="644"/>
      <c r="K1085" s="644"/>
      <c r="L1085" s="644"/>
    </row>
    <row r="1086" spans="1:12" s="536" customFormat="1" ht="11.25">
      <c r="A1086" s="532"/>
      <c r="B1086" s="533"/>
      <c r="C1086" s="534"/>
      <c r="D1086" s="535"/>
      <c r="E1086" s="535"/>
      <c r="F1086" s="535"/>
      <c r="G1086" s="535"/>
      <c r="H1086" s="644"/>
      <c r="I1086" s="644"/>
      <c r="J1086" s="644"/>
      <c r="K1086" s="644"/>
      <c r="L1086" s="644"/>
    </row>
    <row r="1087" spans="1:12" s="536" customFormat="1" ht="11.25">
      <c r="A1087" s="532"/>
      <c r="B1087" s="533"/>
      <c r="C1087" s="534"/>
      <c r="D1087" s="535"/>
      <c r="E1087" s="535"/>
      <c r="F1087" s="535"/>
      <c r="G1087" s="535"/>
      <c r="H1087" s="644"/>
      <c r="I1087" s="644"/>
      <c r="J1087" s="644"/>
      <c r="K1087" s="644"/>
      <c r="L1087" s="644"/>
    </row>
    <row r="1088" spans="1:12" s="536" customFormat="1" ht="11.25">
      <c r="A1088" s="532"/>
      <c r="B1088" s="533"/>
      <c r="C1088" s="534"/>
      <c r="D1088" s="535"/>
      <c r="E1088" s="535"/>
      <c r="F1088" s="535"/>
      <c r="G1088" s="535"/>
      <c r="H1088" s="644"/>
      <c r="I1088" s="644"/>
      <c r="J1088" s="644"/>
      <c r="K1088" s="644"/>
      <c r="L1088" s="644"/>
    </row>
    <row r="1089" spans="1:12" s="536" customFormat="1" ht="11.25">
      <c r="A1089" s="532"/>
      <c r="B1089" s="533"/>
      <c r="C1089" s="534"/>
      <c r="D1089" s="535"/>
      <c r="E1089" s="535"/>
      <c r="F1089" s="535"/>
      <c r="G1089" s="535"/>
      <c r="H1089" s="644"/>
      <c r="I1089" s="644"/>
      <c r="J1089" s="644"/>
      <c r="K1089" s="644"/>
      <c r="L1089" s="644"/>
    </row>
    <row r="1090" spans="1:12" s="536" customFormat="1" ht="11.25">
      <c r="A1090" s="532"/>
      <c r="B1090" s="533"/>
      <c r="C1090" s="534"/>
      <c r="D1090" s="535"/>
      <c r="E1090" s="535"/>
      <c r="F1090" s="535"/>
      <c r="G1090" s="535"/>
      <c r="H1090" s="644"/>
      <c r="I1090" s="644"/>
      <c r="J1090" s="644"/>
      <c r="K1090" s="644"/>
      <c r="L1090" s="644"/>
    </row>
    <row r="1091" spans="1:12" s="536" customFormat="1" ht="11.25">
      <c r="A1091" s="532"/>
      <c r="B1091" s="533"/>
      <c r="C1091" s="534"/>
      <c r="D1091" s="535"/>
      <c r="E1091" s="535"/>
      <c r="F1091" s="535"/>
      <c r="G1091" s="535"/>
      <c r="H1091" s="644"/>
      <c r="I1091" s="644"/>
      <c r="J1091" s="644"/>
      <c r="K1091" s="644"/>
      <c r="L1091" s="644"/>
    </row>
    <row r="1092" spans="1:12" s="536" customFormat="1" ht="11.25">
      <c r="A1092" s="532"/>
      <c r="B1092" s="533"/>
      <c r="C1092" s="534"/>
      <c r="D1092" s="535"/>
      <c r="E1092" s="535"/>
      <c r="F1092" s="535"/>
      <c r="G1092" s="535"/>
      <c r="H1092" s="644"/>
      <c r="I1092" s="644"/>
      <c r="J1092" s="644"/>
      <c r="K1092" s="644"/>
      <c r="L1092" s="644"/>
    </row>
    <row r="1093" spans="1:12" s="536" customFormat="1" ht="11.25">
      <c r="A1093" s="532"/>
      <c r="B1093" s="533"/>
      <c r="C1093" s="534"/>
      <c r="D1093" s="535"/>
      <c r="E1093" s="535"/>
      <c r="F1093" s="535"/>
      <c r="G1093" s="535"/>
      <c r="H1093" s="644"/>
      <c r="I1093" s="644"/>
      <c r="J1093" s="644"/>
      <c r="K1093" s="644"/>
      <c r="L1093" s="644"/>
    </row>
    <row r="1094" spans="1:12" s="536" customFormat="1" ht="11.25">
      <c r="A1094" s="532"/>
      <c r="B1094" s="533"/>
      <c r="C1094" s="534"/>
      <c r="D1094" s="535"/>
      <c r="E1094" s="535"/>
      <c r="F1094" s="535"/>
      <c r="G1094" s="535"/>
      <c r="H1094" s="644"/>
      <c r="I1094" s="644"/>
      <c r="J1094" s="644"/>
      <c r="K1094" s="644"/>
      <c r="L1094" s="644"/>
    </row>
    <row r="1095" spans="1:12" s="536" customFormat="1" ht="11.25">
      <c r="A1095" s="532"/>
      <c r="B1095" s="533"/>
      <c r="C1095" s="534"/>
      <c r="D1095" s="535"/>
      <c r="E1095" s="535"/>
      <c r="F1095" s="535"/>
      <c r="G1095" s="535"/>
      <c r="H1095" s="644"/>
      <c r="I1095" s="644"/>
      <c r="J1095" s="644"/>
      <c r="K1095" s="644"/>
      <c r="L1095" s="644"/>
    </row>
    <row r="1096" spans="1:12" s="536" customFormat="1" ht="11.25">
      <c r="A1096" s="532"/>
      <c r="B1096" s="533"/>
      <c r="C1096" s="534"/>
      <c r="D1096" s="535"/>
      <c r="E1096" s="535"/>
      <c r="F1096" s="535"/>
      <c r="G1096" s="535"/>
      <c r="H1096" s="644"/>
      <c r="I1096" s="644"/>
      <c r="J1096" s="644"/>
      <c r="K1096" s="644"/>
      <c r="L1096" s="644"/>
    </row>
    <row r="1097" spans="1:12" s="536" customFormat="1" ht="11.25">
      <c r="A1097" s="532"/>
      <c r="B1097" s="533"/>
      <c r="C1097" s="534"/>
      <c r="D1097" s="535"/>
      <c r="E1097" s="535"/>
      <c r="F1097" s="535"/>
      <c r="G1097" s="535"/>
      <c r="H1097" s="644"/>
      <c r="I1097" s="644"/>
      <c r="J1097" s="644"/>
      <c r="K1097" s="644"/>
      <c r="L1097" s="644"/>
    </row>
    <row r="1098" spans="1:12" s="536" customFormat="1" ht="11.25">
      <c r="A1098" s="532"/>
      <c r="B1098" s="533"/>
      <c r="C1098" s="534"/>
      <c r="D1098" s="535"/>
      <c r="E1098" s="535"/>
      <c r="F1098" s="535"/>
      <c r="G1098" s="535"/>
      <c r="H1098" s="644"/>
      <c r="I1098" s="644"/>
      <c r="J1098" s="644"/>
      <c r="K1098" s="644"/>
      <c r="L1098" s="644"/>
    </row>
    <row r="1099" spans="1:12" s="536" customFormat="1" ht="11.25">
      <c r="A1099" s="532"/>
      <c r="B1099" s="533"/>
      <c r="C1099" s="534"/>
      <c r="D1099" s="535"/>
      <c r="E1099" s="535"/>
      <c r="F1099" s="535"/>
      <c r="G1099" s="535"/>
      <c r="H1099" s="644"/>
      <c r="I1099" s="644"/>
      <c r="J1099" s="644"/>
      <c r="K1099" s="644"/>
      <c r="L1099" s="644"/>
    </row>
    <row r="1100" spans="1:12" s="536" customFormat="1" ht="11.25">
      <c r="A1100" s="532"/>
      <c r="B1100" s="533"/>
      <c r="C1100" s="534"/>
      <c r="D1100" s="535"/>
      <c r="E1100" s="535"/>
      <c r="F1100" s="535"/>
      <c r="G1100" s="535"/>
      <c r="H1100" s="644"/>
      <c r="I1100" s="644"/>
      <c r="J1100" s="644"/>
      <c r="K1100" s="644"/>
      <c r="L1100" s="644"/>
    </row>
    <row r="1101" spans="1:12" s="536" customFormat="1" ht="11.25">
      <c r="A1101" s="532"/>
      <c r="B1101" s="533"/>
      <c r="C1101" s="534"/>
      <c r="D1101" s="535"/>
      <c r="E1101" s="535"/>
      <c r="F1101" s="535"/>
      <c r="G1101" s="535"/>
      <c r="H1101" s="644"/>
      <c r="I1101" s="644"/>
      <c r="J1101" s="644"/>
      <c r="K1101" s="644"/>
      <c r="L1101" s="644"/>
    </row>
    <row r="1102" spans="1:12" s="536" customFormat="1" ht="11.25">
      <c r="A1102" s="532"/>
      <c r="B1102" s="533"/>
      <c r="C1102" s="534"/>
      <c r="D1102" s="535"/>
      <c r="E1102" s="535"/>
      <c r="F1102" s="535"/>
      <c r="G1102" s="535"/>
      <c r="H1102" s="644"/>
      <c r="I1102" s="644"/>
      <c r="J1102" s="644"/>
      <c r="K1102" s="644"/>
      <c r="L1102" s="644"/>
    </row>
    <row r="1103" spans="1:12" s="536" customFormat="1" ht="11.25">
      <c r="A1103" s="532"/>
      <c r="B1103" s="533"/>
      <c r="C1103" s="534"/>
      <c r="D1103" s="535"/>
      <c r="E1103" s="535"/>
      <c r="F1103" s="535"/>
      <c r="G1103" s="535"/>
      <c r="H1103" s="644"/>
      <c r="I1103" s="644"/>
      <c r="J1103" s="644"/>
      <c r="K1103" s="644"/>
      <c r="L1103" s="644"/>
    </row>
    <row r="1104" spans="1:12" s="536" customFormat="1" ht="11.25">
      <c r="A1104" s="532"/>
      <c r="B1104" s="533"/>
      <c r="C1104" s="534"/>
      <c r="D1104" s="535"/>
      <c r="E1104" s="535"/>
      <c r="F1104" s="535"/>
      <c r="G1104" s="535"/>
      <c r="H1104" s="644"/>
      <c r="I1104" s="644"/>
      <c r="J1104" s="644"/>
      <c r="K1104" s="644"/>
      <c r="L1104" s="644"/>
    </row>
    <row r="1105" spans="1:12" s="536" customFormat="1" ht="11.25">
      <c r="A1105" s="532"/>
      <c r="B1105" s="533"/>
      <c r="C1105" s="534"/>
      <c r="D1105" s="535"/>
      <c r="E1105" s="535"/>
      <c r="F1105" s="535"/>
      <c r="G1105" s="535"/>
      <c r="H1105" s="644"/>
      <c r="I1105" s="644"/>
      <c r="J1105" s="644"/>
      <c r="K1105" s="644"/>
      <c r="L1105" s="644"/>
    </row>
    <row r="1106" spans="1:12" s="536" customFormat="1" ht="11.25">
      <c r="A1106" s="532"/>
      <c r="B1106" s="533"/>
      <c r="C1106" s="534"/>
      <c r="D1106" s="535"/>
      <c r="E1106" s="535"/>
      <c r="F1106" s="535"/>
      <c r="G1106" s="535"/>
      <c r="H1106" s="644"/>
      <c r="I1106" s="644"/>
      <c r="J1106" s="644"/>
      <c r="K1106" s="644"/>
      <c r="L1106" s="644"/>
    </row>
    <row r="1107" spans="1:12" s="536" customFormat="1" ht="11.25">
      <c r="A1107" s="532"/>
      <c r="B1107" s="533"/>
      <c r="C1107" s="534"/>
      <c r="D1107" s="535"/>
      <c r="E1107" s="535"/>
      <c r="F1107" s="535"/>
      <c r="G1107" s="535"/>
      <c r="H1107" s="644"/>
      <c r="I1107" s="644"/>
      <c r="J1107" s="644"/>
      <c r="K1107" s="644"/>
      <c r="L1107" s="644"/>
    </row>
    <row r="1108" spans="1:12" s="536" customFormat="1" ht="11.25">
      <c r="A1108" s="532"/>
      <c r="B1108" s="533"/>
      <c r="C1108" s="534"/>
      <c r="D1108" s="535"/>
      <c r="E1108" s="535"/>
      <c r="F1108" s="535"/>
      <c r="G1108" s="535"/>
      <c r="H1108" s="644"/>
      <c r="I1108" s="644"/>
      <c r="J1108" s="644"/>
      <c r="K1108" s="644"/>
      <c r="L1108" s="644"/>
    </row>
    <row r="1109" spans="1:12" s="536" customFormat="1" ht="11.25">
      <c r="A1109" s="532"/>
      <c r="B1109" s="533"/>
      <c r="C1109" s="534"/>
      <c r="D1109" s="535"/>
      <c r="E1109" s="535"/>
      <c r="F1109" s="535"/>
      <c r="G1109" s="535"/>
      <c r="H1109" s="644"/>
      <c r="I1109" s="644"/>
      <c r="J1109" s="644"/>
      <c r="K1109" s="644"/>
      <c r="L1109" s="644"/>
    </row>
    <row r="1110" spans="1:12" s="536" customFormat="1" ht="11.25">
      <c r="A1110" s="532"/>
      <c r="B1110" s="533"/>
      <c r="C1110" s="534"/>
      <c r="D1110" s="535"/>
      <c r="E1110" s="535"/>
      <c r="F1110" s="535"/>
      <c r="G1110" s="535"/>
      <c r="H1110" s="644"/>
      <c r="I1110" s="644"/>
      <c r="J1110" s="644"/>
      <c r="K1110" s="644"/>
      <c r="L1110" s="644"/>
    </row>
    <row r="1111" spans="1:12" s="536" customFormat="1" ht="11.25">
      <c r="A1111" s="532"/>
      <c r="B1111" s="533"/>
      <c r="C1111" s="534"/>
      <c r="D1111" s="535"/>
      <c r="E1111" s="535"/>
      <c r="F1111" s="535"/>
      <c r="G1111" s="535"/>
      <c r="H1111" s="644"/>
      <c r="I1111" s="644"/>
      <c r="J1111" s="644"/>
      <c r="K1111" s="644"/>
      <c r="L1111" s="644"/>
    </row>
    <row r="1112" spans="1:12" s="536" customFormat="1" ht="11.25">
      <c r="A1112" s="532"/>
      <c r="B1112" s="533"/>
      <c r="C1112" s="534"/>
      <c r="D1112" s="535"/>
      <c r="E1112" s="535"/>
      <c r="F1112" s="535"/>
      <c r="G1112" s="535"/>
      <c r="H1112" s="644"/>
      <c r="I1112" s="644"/>
      <c r="J1112" s="644"/>
      <c r="K1112" s="644"/>
      <c r="L1112" s="644"/>
    </row>
    <row r="1113" spans="1:12" s="536" customFormat="1" ht="11.25">
      <c r="A1113" s="532"/>
      <c r="B1113" s="533"/>
      <c r="C1113" s="534"/>
      <c r="D1113" s="535"/>
      <c r="E1113" s="535"/>
      <c r="F1113" s="535"/>
      <c r="G1113" s="535"/>
      <c r="H1113" s="644"/>
      <c r="I1113" s="644"/>
      <c r="J1113" s="644"/>
      <c r="K1113" s="644"/>
      <c r="L1113" s="644"/>
    </row>
    <row r="1114" spans="1:12" s="536" customFormat="1" ht="11.25">
      <c r="A1114" s="532"/>
      <c r="B1114" s="533"/>
      <c r="C1114" s="534"/>
      <c r="D1114" s="535"/>
      <c r="E1114" s="535"/>
      <c r="F1114" s="535"/>
      <c r="G1114" s="535"/>
      <c r="H1114" s="644"/>
      <c r="I1114" s="644"/>
      <c r="J1114" s="644"/>
      <c r="K1114" s="644"/>
      <c r="L1114" s="644"/>
    </row>
    <row r="1115" spans="1:12" s="536" customFormat="1" ht="11.25">
      <c r="A1115" s="532"/>
      <c r="B1115" s="533"/>
      <c r="C1115" s="534"/>
      <c r="D1115" s="535"/>
      <c r="E1115" s="535"/>
      <c r="F1115" s="535"/>
      <c r="G1115" s="535"/>
      <c r="H1115" s="644"/>
      <c r="I1115" s="644"/>
      <c r="J1115" s="644"/>
      <c r="K1115" s="644"/>
      <c r="L1115" s="644"/>
    </row>
    <row r="1116" spans="1:12" s="536" customFormat="1" ht="11.25">
      <c r="A1116" s="532"/>
      <c r="B1116" s="533"/>
      <c r="C1116" s="534"/>
      <c r="D1116" s="535"/>
      <c r="E1116" s="535"/>
      <c r="F1116" s="535"/>
      <c r="G1116" s="535"/>
      <c r="H1116" s="644"/>
      <c r="I1116" s="644"/>
      <c r="J1116" s="644"/>
      <c r="K1116" s="644"/>
      <c r="L1116" s="644"/>
    </row>
    <row r="1117" spans="1:12" s="536" customFormat="1" ht="11.25">
      <c r="A1117" s="532"/>
      <c r="B1117" s="533"/>
      <c r="C1117" s="534"/>
      <c r="D1117" s="535"/>
      <c r="E1117" s="535"/>
      <c r="F1117" s="535"/>
      <c r="G1117" s="535"/>
      <c r="H1117" s="644"/>
      <c r="I1117" s="644"/>
      <c r="J1117" s="644"/>
      <c r="K1117" s="644"/>
      <c r="L1117" s="644"/>
    </row>
    <row r="1118" spans="1:12" s="536" customFormat="1" ht="11.25">
      <c r="A1118" s="532"/>
      <c r="B1118" s="533"/>
      <c r="C1118" s="534"/>
      <c r="D1118" s="535"/>
      <c r="E1118" s="535"/>
      <c r="F1118" s="535"/>
      <c r="G1118" s="535"/>
      <c r="H1118" s="644"/>
      <c r="I1118" s="644"/>
      <c r="J1118" s="644"/>
      <c r="K1118" s="644"/>
      <c r="L1118" s="644"/>
    </row>
    <row r="1119" spans="1:12" s="536" customFormat="1" ht="11.25">
      <c r="A1119" s="532"/>
      <c r="B1119" s="533"/>
      <c r="C1119" s="534"/>
      <c r="D1119" s="535"/>
      <c r="E1119" s="535"/>
      <c r="F1119" s="535"/>
      <c r="G1119" s="535"/>
      <c r="H1119" s="644"/>
      <c r="I1119" s="644"/>
      <c r="J1119" s="644"/>
      <c r="K1119" s="644"/>
      <c r="L1119" s="644"/>
    </row>
    <row r="1120" spans="1:12" s="536" customFormat="1" ht="11.25">
      <c r="A1120" s="532"/>
      <c r="B1120" s="533"/>
      <c r="C1120" s="534"/>
      <c r="D1120" s="535"/>
      <c r="E1120" s="535"/>
      <c r="F1120" s="535"/>
      <c r="G1120" s="535"/>
      <c r="H1120" s="644"/>
      <c r="I1120" s="644"/>
      <c r="J1120" s="644"/>
      <c r="K1120" s="644"/>
      <c r="L1120" s="644"/>
    </row>
    <row r="1121" spans="1:12" s="536" customFormat="1" ht="11.25">
      <c r="A1121" s="532"/>
      <c r="B1121" s="533"/>
      <c r="C1121" s="534"/>
      <c r="D1121" s="535"/>
      <c r="E1121" s="535"/>
      <c r="F1121" s="535"/>
      <c r="G1121" s="535"/>
      <c r="H1121" s="644"/>
      <c r="I1121" s="644"/>
      <c r="J1121" s="644"/>
      <c r="K1121" s="644"/>
      <c r="L1121" s="644"/>
    </row>
    <row r="1122" spans="1:12" s="536" customFormat="1" ht="11.25">
      <c r="A1122" s="532"/>
      <c r="B1122" s="533"/>
      <c r="C1122" s="534"/>
      <c r="D1122" s="535"/>
      <c r="E1122" s="535"/>
      <c r="F1122" s="535"/>
      <c r="G1122" s="535"/>
      <c r="H1122" s="644"/>
      <c r="I1122" s="644"/>
      <c r="J1122" s="644"/>
      <c r="K1122" s="644"/>
      <c r="L1122" s="644"/>
    </row>
    <row r="1123" spans="1:12" s="536" customFormat="1" ht="11.25">
      <c r="A1123" s="532"/>
      <c r="B1123" s="533"/>
      <c r="C1123" s="534"/>
      <c r="D1123" s="535"/>
      <c r="E1123" s="535"/>
      <c r="F1123" s="535"/>
      <c r="G1123" s="535"/>
      <c r="H1123" s="644"/>
      <c r="I1123" s="644"/>
      <c r="J1123" s="644"/>
      <c r="K1123" s="644"/>
      <c r="L1123" s="644"/>
    </row>
    <row r="1124" spans="1:12" s="536" customFormat="1" ht="11.25">
      <c r="A1124" s="532"/>
      <c r="B1124" s="533"/>
      <c r="C1124" s="534"/>
      <c r="D1124" s="535"/>
      <c r="E1124" s="535"/>
      <c r="F1124" s="535"/>
      <c r="G1124" s="535"/>
      <c r="H1124" s="644"/>
      <c r="I1124" s="644"/>
      <c r="J1124" s="644"/>
      <c r="K1124" s="644"/>
      <c r="L1124" s="644"/>
    </row>
    <row r="1125" spans="1:12" s="536" customFormat="1" ht="11.25">
      <c r="A1125" s="532"/>
      <c r="B1125" s="533"/>
      <c r="C1125" s="534"/>
      <c r="D1125" s="535"/>
      <c r="E1125" s="535"/>
      <c r="F1125" s="535"/>
      <c r="G1125" s="535"/>
      <c r="H1125" s="644"/>
      <c r="I1125" s="644"/>
      <c r="J1125" s="644"/>
      <c r="K1125" s="644"/>
      <c r="L1125" s="644"/>
    </row>
    <row r="1126" spans="1:12" s="536" customFormat="1" ht="11.25">
      <c r="A1126" s="532"/>
      <c r="B1126" s="533"/>
      <c r="C1126" s="534"/>
      <c r="D1126" s="535"/>
      <c r="E1126" s="535"/>
      <c r="F1126" s="535"/>
      <c r="G1126" s="535"/>
      <c r="H1126" s="644"/>
      <c r="I1126" s="644"/>
      <c r="J1126" s="644"/>
      <c r="K1126" s="644"/>
      <c r="L1126" s="644"/>
    </row>
    <row r="1127" spans="1:12" s="536" customFormat="1" ht="11.25">
      <c r="A1127" s="532"/>
      <c r="B1127" s="533"/>
      <c r="C1127" s="534"/>
      <c r="D1127" s="535"/>
      <c r="E1127" s="535"/>
      <c r="F1127" s="535"/>
      <c r="G1127" s="535"/>
      <c r="H1127" s="644"/>
      <c r="I1127" s="644"/>
      <c r="J1127" s="644"/>
      <c r="K1127" s="644"/>
      <c r="L1127" s="644"/>
    </row>
    <row r="1128" spans="1:12" s="536" customFormat="1" ht="11.25">
      <c r="A1128" s="532"/>
      <c r="B1128" s="533"/>
      <c r="C1128" s="534"/>
      <c r="D1128" s="535"/>
      <c r="E1128" s="535"/>
      <c r="F1128" s="535"/>
      <c r="G1128" s="535"/>
      <c r="H1128" s="644"/>
      <c r="I1128" s="644"/>
      <c r="J1128" s="644"/>
      <c r="K1128" s="644"/>
      <c r="L1128" s="644"/>
    </row>
    <row r="1129" spans="1:12" s="536" customFormat="1" ht="11.25">
      <c r="A1129" s="532"/>
      <c r="B1129" s="533"/>
      <c r="C1129" s="534"/>
      <c r="D1129" s="535"/>
      <c r="E1129" s="535"/>
      <c r="F1129" s="535"/>
      <c r="G1129" s="535"/>
      <c r="H1129" s="644"/>
      <c r="I1129" s="644"/>
      <c r="J1129" s="644"/>
      <c r="K1129" s="644"/>
      <c r="L1129" s="644"/>
    </row>
    <row r="1130" spans="1:12" s="536" customFormat="1" ht="11.25">
      <c r="A1130" s="532"/>
      <c r="B1130" s="533"/>
      <c r="C1130" s="534"/>
      <c r="D1130" s="535"/>
      <c r="E1130" s="535"/>
      <c r="F1130" s="535"/>
      <c r="G1130" s="535"/>
      <c r="H1130" s="644"/>
      <c r="I1130" s="644"/>
      <c r="J1130" s="644"/>
      <c r="K1130" s="644"/>
      <c r="L1130" s="644"/>
    </row>
    <row r="1131" spans="1:12" s="536" customFormat="1" ht="11.25">
      <c r="A1131" s="532"/>
      <c r="B1131" s="533"/>
      <c r="C1131" s="534"/>
      <c r="D1131" s="535"/>
      <c r="E1131" s="535"/>
      <c r="F1131" s="535"/>
      <c r="G1131" s="535"/>
      <c r="H1131" s="644"/>
      <c r="I1131" s="644"/>
      <c r="J1131" s="644"/>
      <c r="K1131" s="644"/>
      <c r="L1131" s="644"/>
    </row>
    <row r="1132" spans="1:12" s="536" customFormat="1" ht="11.25">
      <c r="A1132" s="532"/>
      <c r="B1132" s="533"/>
      <c r="C1132" s="534"/>
      <c r="D1132" s="535"/>
      <c r="E1132" s="535"/>
      <c r="F1132" s="535"/>
      <c r="G1132" s="535"/>
      <c r="H1132" s="644"/>
      <c r="I1132" s="644"/>
      <c r="J1132" s="644"/>
      <c r="K1132" s="644"/>
      <c r="L1132" s="644"/>
    </row>
    <row r="1133" spans="1:12" s="536" customFormat="1" ht="11.25">
      <c r="A1133" s="532"/>
      <c r="B1133" s="533"/>
      <c r="C1133" s="534"/>
      <c r="D1133" s="535"/>
      <c r="E1133" s="535"/>
      <c r="F1133" s="535"/>
      <c r="G1133" s="535"/>
      <c r="H1133" s="644"/>
      <c r="I1133" s="644"/>
      <c r="J1133" s="644"/>
      <c r="K1133" s="644"/>
      <c r="L1133" s="644"/>
    </row>
    <row r="1134" spans="1:12" s="536" customFormat="1" ht="11.25">
      <c r="A1134" s="532"/>
      <c r="B1134" s="533"/>
      <c r="C1134" s="534"/>
      <c r="D1134" s="535"/>
      <c r="E1134" s="535"/>
      <c r="F1134" s="535"/>
      <c r="G1134" s="535"/>
      <c r="H1134" s="644"/>
      <c r="I1134" s="644"/>
      <c r="J1134" s="644"/>
      <c r="K1134" s="644"/>
      <c r="L1134" s="644"/>
    </row>
    <row r="1135" spans="1:12" s="536" customFormat="1" ht="11.25">
      <c r="A1135" s="532"/>
      <c r="B1135" s="533"/>
      <c r="C1135" s="534"/>
      <c r="D1135" s="535"/>
      <c r="E1135" s="535"/>
      <c r="F1135" s="535"/>
      <c r="G1135" s="535"/>
      <c r="H1135" s="644"/>
      <c r="I1135" s="644"/>
      <c r="J1135" s="644"/>
      <c r="K1135" s="644"/>
      <c r="L1135" s="644"/>
    </row>
    <row r="1136" spans="1:12" s="536" customFormat="1" ht="11.25">
      <c r="A1136" s="532"/>
      <c r="B1136" s="533"/>
      <c r="C1136" s="534"/>
      <c r="D1136" s="535"/>
      <c r="E1136" s="535"/>
      <c r="F1136" s="535"/>
      <c r="G1136" s="535"/>
      <c r="H1136" s="644"/>
      <c r="I1136" s="644"/>
      <c r="J1136" s="644"/>
      <c r="K1136" s="644"/>
      <c r="L1136" s="644"/>
    </row>
    <row r="1137" spans="1:12" s="536" customFormat="1" ht="11.25">
      <c r="A1137" s="532"/>
      <c r="B1137" s="533"/>
      <c r="C1137" s="534"/>
      <c r="D1137" s="535"/>
      <c r="E1137" s="535"/>
      <c r="F1137" s="535"/>
      <c r="G1137" s="535"/>
      <c r="H1137" s="644"/>
      <c r="I1137" s="644"/>
      <c r="J1137" s="644"/>
      <c r="K1137" s="644"/>
      <c r="L1137" s="644"/>
    </row>
    <row r="1138" spans="1:12" s="536" customFormat="1" ht="11.25">
      <c r="A1138" s="532"/>
      <c r="B1138" s="533"/>
      <c r="C1138" s="534"/>
      <c r="D1138" s="535"/>
      <c r="E1138" s="535"/>
      <c r="F1138" s="535"/>
      <c r="G1138" s="535"/>
      <c r="H1138" s="644"/>
      <c r="I1138" s="644"/>
      <c r="J1138" s="644"/>
      <c r="K1138" s="644"/>
      <c r="L1138" s="644"/>
    </row>
    <row r="1139" spans="1:12" s="536" customFormat="1" ht="11.25">
      <c r="A1139" s="532"/>
      <c r="B1139" s="533"/>
      <c r="C1139" s="534"/>
      <c r="D1139" s="535"/>
      <c r="E1139" s="535"/>
      <c r="F1139" s="535"/>
      <c r="G1139" s="535"/>
      <c r="H1139" s="644"/>
      <c r="I1139" s="644"/>
      <c r="J1139" s="644"/>
      <c r="K1139" s="644"/>
      <c r="L1139" s="644"/>
    </row>
    <row r="1140" spans="1:12" s="536" customFormat="1" ht="11.25">
      <c r="A1140" s="532"/>
      <c r="B1140" s="533"/>
      <c r="C1140" s="534"/>
      <c r="D1140" s="535"/>
      <c r="E1140" s="535"/>
      <c r="F1140" s="535"/>
      <c r="G1140" s="535"/>
      <c r="H1140" s="644"/>
      <c r="I1140" s="644"/>
      <c r="J1140" s="644"/>
      <c r="K1140" s="644"/>
      <c r="L1140" s="644"/>
    </row>
    <row r="1141" spans="1:12" s="536" customFormat="1" ht="11.25">
      <c r="A1141" s="532"/>
      <c r="B1141" s="533"/>
      <c r="C1141" s="534"/>
      <c r="D1141" s="535"/>
      <c r="E1141" s="535"/>
      <c r="F1141" s="535"/>
      <c r="G1141" s="535"/>
      <c r="H1141" s="644"/>
      <c r="I1141" s="644"/>
      <c r="J1141" s="644"/>
      <c r="K1141" s="644"/>
      <c r="L1141" s="644"/>
    </row>
    <row r="1142" spans="1:12" s="536" customFormat="1" ht="11.25">
      <c r="A1142" s="532"/>
      <c r="B1142" s="533"/>
      <c r="C1142" s="534"/>
      <c r="D1142" s="535"/>
      <c r="E1142" s="535"/>
      <c r="F1142" s="535"/>
      <c r="G1142" s="535"/>
      <c r="H1142" s="644"/>
      <c r="I1142" s="644"/>
      <c r="J1142" s="644"/>
      <c r="K1142" s="644"/>
      <c r="L1142" s="644"/>
    </row>
    <row r="1143" spans="1:12" s="536" customFormat="1" ht="11.25">
      <c r="A1143" s="532"/>
      <c r="B1143" s="533"/>
      <c r="C1143" s="534"/>
      <c r="D1143" s="535"/>
      <c r="E1143" s="535"/>
      <c r="F1143" s="535"/>
      <c r="G1143" s="535"/>
      <c r="H1143" s="644"/>
      <c r="I1143" s="644"/>
      <c r="J1143" s="644"/>
      <c r="K1143" s="644"/>
      <c r="L1143" s="644"/>
    </row>
    <row r="1144" spans="1:12" s="536" customFormat="1" ht="11.25">
      <c r="A1144" s="532"/>
      <c r="B1144" s="533"/>
      <c r="C1144" s="534"/>
      <c r="D1144" s="535"/>
      <c r="E1144" s="535"/>
      <c r="F1144" s="535"/>
      <c r="G1144" s="535"/>
      <c r="H1144" s="644"/>
      <c r="I1144" s="644"/>
      <c r="J1144" s="644"/>
      <c r="K1144" s="644"/>
      <c r="L1144" s="644"/>
    </row>
    <row r="1145" spans="1:12" s="536" customFormat="1" ht="11.25">
      <c r="A1145" s="532"/>
      <c r="B1145" s="533"/>
      <c r="C1145" s="534"/>
      <c r="D1145" s="535"/>
      <c r="E1145" s="535"/>
      <c r="F1145" s="535"/>
      <c r="G1145" s="535"/>
      <c r="H1145" s="644"/>
      <c r="I1145" s="644"/>
      <c r="J1145" s="644"/>
      <c r="K1145" s="644"/>
      <c r="L1145" s="644"/>
    </row>
    <row r="1146" spans="1:12" s="536" customFormat="1" ht="11.25">
      <c r="A1146" s="532"/>
      <c r="B1146" s="533"/>
      <c r="C1146" s="534"/>
      <c r="D1146" s="535"/>
      <c r="E1146" s="535"/>
      <c r="F1146" s="535"/>
      <c r="G1146" s="535"/>
      <c r="H1146" s="644"/>
      <c r="I1146" s="644"/>
      <c r="J1146" s="644"/>
      <c r="K1146" s="644"/>
      <c r="L1146" s="644"/>
    </row>
    <row r="1147" spans="1:12" s="536" customFormat="1" ht="11.25">
      <c r="A1147" s="532"/>
      <c r="B1147" s="533"/>
      <c r="C1147" s="534"/>
      <c r="D1147" s="535"/>
      <c r="E1147" s="535"/>
      <c r="F1147" s="535"/>
      <c r="G1147" s="535"/>
      <c r="H1147" s="644"/>
      <c r="I1147" s="644"/>
      <c r="J1147" s="644"/>
      <c r="K1147" s="644"/>
      <c r="L1147" s="644"/>
    </row>
    <row r="1148" spans="1:12" s="536" customFormat="1" ht="11.25">
      <c r="A1148" s="532"/>
      <c r="B1148" s="533"/>
      <c r="C1148" s="534"/>
      <c r="D1148" s="535"/>
      <c r="E1148" s="535"/>
      <c r="F1148" s="535"/>
      <c r="G1148" s="535"/>
      <c r="H1148" s="644"/>
      <c r="I1148" s="644"/>
      <c r="J1148" s="644"/>
      <c r="K1148" s="644"/>
      <c r="L1148" s="644"/>
    </row>
    <row r="1149" spans="1:12" s="536" customFormat="1" ht="11.25">
      <c r="A1149" s="532"/>
      <c r="B1149" s="533"/>
      <c r="C1149" s="534"/>
      <c r="D1149" s="535"/>
      <c r="E1149" s="535"/>
      <c r="F1149" s="535"/>
      <c r="G1149" s="535"/>
      <c r="H1149" s="644"/>
      <c r="I1149" s="644"/>
      <c r="J1149" s="644"/>
      <c r="K1149" s="644"/>
      <c r="L1149" s="644"/>
    </row>
    <row r="1150" spans="1:12" s="536" customFormat="1" ht="11.25">
      <c r="A1150" s="532"/>
      <c r="B1150" s="533"/>
      <c r="C1150" s="534"/>
      <c r="D1150" s="535"/>
      <c r="E1150" s="535"/>
      <c r="F1150" s="535"/>
      <c r="G1150" s="535"/>
      <c r="H1150" s="644"/>
      <c r="I1150" s="644"/>
      <c r="J1150" s="644"/>
      <c r="K1150" s="644"/>
      <c r="L1150" s="644"/>
    </row>
    <row r="1151" spans="1:12" s="536" customFormat="1" ht="11.25">
      <c r="A1151" s="532"/>
      <c r="B1151" s="533"/>
      <c r="C1151" s="534"/>
      <c r="D1151" s="535"/>
      <c r="E1151" s="535"/>
      <c r="F1151" s="535"/>
      <c r="G1151" s="535"/>
      <c r="H1151" s="644"/>
      <c r="I1151" s="644"/>
      <c r="J1151" s="644"/>
      <c r="K1151" s="644"/>
      <c r="L1151" s="644"/>
    </row>
    <row r="1152" spans="1:12" s="536" customFormat="1" ht="11.25">
      <c r="A1152" s="532"/>
      <c r="B1152" s="533"/>
      <c r="C1152" s="534"/>
      <c r="D1152" s="535"/>
      <c r="E1152" s="535"/>
      <c r="F1152" s="535"/>
      <c r="G1152" s="535"/>
      <c r="H1152" s="644"/>
      <c r="I1152" s="644"/>
      <c r="J1152" s="644"/>
      <c r="K1152" s="644"/>
      <c r="L1152" s="644"/>
    </row>
    <row r="1153" spans="1:12" s="536" customFormat="1" ht="11.25">
      <c r="A1153" s="532"/>
      <c r="B1153" s="533"/>
      <c r="C1153" s="534"/>
      <c r="D1153" s="535"/>
      <c r="E1153" s="535"/>
      <c r="F1153" s="535"/>
      <c r="G1153" s="535"/>
      <c r="H1153" s="644"/>
      <c r="I1153" s="644"/>
      <c r="J1153" s="644"/>
      <c r="K1153" s="644"/>
      <c r="L1153" s="644"/>
    </row>
    <row r="1154" spans="1:12" s="536" customFormat="1" ht="11.25">
      <c r="A1154" s="532"/>
      <c r="B1154" s="533"/>
      <c r="C1154" s="534"/>
      <c r="D1154" s="535"/>
      <c r="E1154" s="535"/>
      <c r="F1154" s="535"/>
      <c r="G1154" s="535"/>
      <c r="H1154" s="644"/>
      <c r="I1154" s="644"/>
      <c r="J1154" s="644"/>
      <c r="K1154" s="644"/>
      <c r="L1154" s="644"/>
    </row>
    <row r="1155" spans="1:12" s="536" customFormat="1" ht="11.25">
      <c r="A1155" s="532"/>
      <c r="B1155" s="533"/>
      <c r="C1155" s="534"/>
      <c r="D1155" s="535"/>
      <c r="E1155" s="535"/>
      <c r="F1155" s="535"/>
      <c r="G1155" s="535"/>
      <c r="H1155" s="644"/>
      <c r="I1155" s="644"/>
      <c r="J1155" s="644"/>
      <c r="K1155" s="644"/>
      <c r="L1155" s="644"/>
    </row>
    <row r="1156" spans="1:12" s="536" customFormat="1" ht="11.25">
      <c r="A1156" s="532"/>
      <c r="B1156" s="533"/>
      <c r="C1156" s="534"/>
      <c r="D1156" s="535"/>
      <c r="E1156" s="535"/>
      <c r="F1156" s="535"/>
      <c r="G1156" s="535"/>
      <c r="H1156" s="644"/>
      <c r="I1156" s="644"/>
      <c r="J1156" s="644"/>
      <c r="K1156" s="644"/>
      <c r="L1156" s="644"/>
    </row>
    <row r="1157" spans="1:12" s="536" customFormat="1" ht="11.25">
      <c r="A1157" s="532"/>
      <c r="B1157" s="533"/>
      <c r="C1157" s="534"/>
      <c r="D1157" s="535"/>
      <c r="E1157" s="535"/>
      <c r="F1157" s="535"/>
      <c r="G1157" s="535"/>
      <c r="H1157" s="644"/>
      <c r="I1157" s="644"/>
      <c r="J1157" s="644"/>
      <c r="K1157" s="644"/>
      <c r="L1157" s="644"/>
    </row>
    <row r="1158" spans="1:12" s="536" customFormat="1" ht="11.25">
      <c r="A1158" s="532"/>
      <c r="B1158" s="533"/>
      <c r="C1158" s="534"/>
      <c r="D1158" s="535"/>
      <c r="E1158" s="535"/>
      <c r="F1158" s="535"/>
      <c r="G1158" s="535"/>
      <c r="H1158" s="644"/>
      <c r="I1158" s="644"/>
      <c r="J1158" s="644"/>
      <c r="K1158" s="644"/>
      <c r="L1158" s="644"/>
    </row>
    <row r="1159" spans="1:12" s="536" customFormat="1" ht="11.25">
      <c r="A1159" s="532"/>
      <c r="B1159" s="533"/>
      <c r="C1159" s="534"/>
      <c r="D1159" s="535"/>
      <c r="E1159" s="535"/>
      <c r="F1159" s="535"/>
      <c r="G1159" s="535"/>
      <c r="H1159" s="644"/>
      <c r="I1159" s="644"/>
      <c r="J1159" s="644"/>
      <c r="K1159" s="644"/>
      <c r="L1159" s="644"/>
    </row>
  </sheetData>
  <mergeCells count="23">
    <mergeCell ref="A11:G11"/>
    <mergeCell ref="H11:I11"/>
    <mergeCell ref="A14:G14"/>
    <mergeCell ref="H14:I14"/>
    <mergeCell ref="A2:G2"/>
    <mergeCell ref="A3:G3"/>
    <mergeCell ref="H3:I3"/>
    <mergeCell ref="A8:G8"/>
    <mergeCell ref="H8:I8"/>
    <mergeCell ref="A136:G136"/>
    <mergeCell ref="H136:I136"/>
    <mergeCell ref="A77:G77"/>
    <mergeCell ref="H77:I77"/>
    <mergeCell ref="A79:G79"/>
    <mergeCell ref="H79:I79"/>
    <mergeCell ref="A81:G81"/>
    <mergeCell ref="H81:I81"/>
    <mergeCell ref="A88:G88"/>
    <mergeCell ref="H88:I88"/>
    <mergeCell ref="A118:G118"/>
    <mergeCell ref="H118:I118"/>
    <mergeCell ref="A126:G126"/>
    <mergeCell ref="H126:I126"/>
  </mergeCells>
  <pageMargins left="0.59055118110236227" right="0.59055118110236227" top="0.78740157480314965" bottom="0.82677165354330717" header="0.51181102362204722" footer="0.51181102362204722"/>
  <pageSetup paperSize="9" scale="82" firstPageNumber="2" fitToHeight="0" orientation="landscape" r:id="rId1"/>
  <headerFooter alignWithMargins="0">
    <oddHeader>&amp;L&amp;8Rozšíření a rekonstrukce kuchyně a jídelny Bertiných lázní Třeboň - Sekce E&amp;CMaR&amp;RD.1.4.6.2 Technická specifikace</oddHeader>
    <oddFooter>&amp;C&amp;P</oddFooter>
  </headerFooter>
</worksheet>
</file>

<file path=xl/worksheets/sheet11.xml><?xml version="1.0" encoding="utf-8"?>
<worksheet xmlns="http://schemas.openxmlformats.org/spreadsheetml/2006/main" xmlns:r="http://schemas.openxmlformats.org/officeDocument/2006/relationships">
  <sheetPr>
    <tabColor theme="9" tint="0.59999389629810485"/>
  </sheetPr>
  <dimension ref="A1:AD63"/>
  <sheetViews>
    <sheetView topLeftCell="A22" zoomScaleNormal="100" workbookViewId="0">
      <selection activeCell="A2" sqref="A2:XFD2"/>
    </sheetView>
  </sheetViews>
  <sheetFormatPr defaultRowHeight="15"/>
  <cols>
    <col min="1" max="1" width="11.7109375" customWidth="1"/>
    <col min="2" max="2" width="53.28515625" customWidth="1"/>
    <col min="3" max="3" width="11.85546875" customWidth="1"/>
    <col min="4" max="4" width="18.85546875" customWidth="1"/>
    <col min="6" max="6" width="11.140625" customWidth="1"/>
  </cols>
  <sheetData>
    <row r="1" spans="1:30" ht="24" thickBot="1">
      <c r="A1" s="233" t="s">
        <v>2606</v>
      </c>
      <c r="B1" s="234"/>
      <c r="C1" s="234"/>
      <c r="D1" s="283">
        <f>SUM(D2:D6)</f>
        <v>0</v>
      </c>
      <c r="E1" s="235" t="s">
        <v>2607</v>
      </c>
      <c r="F1" s="236"/>
      <c r="G1" s="237"/>
      <c r="H1" s="236"/>
      <c r="I1" s="236"/>
      <c r="J1" s="236"/>
      <c r="K1" s="236"/>
      <c r="L1" s="236"/>
      <c r="M1" s="236"/>
      <c r="N1" s="236"/>
      <c r="O1" s="236"/>
      <c r="P1" s="236"/>
      <c r="Q1" s="236"/>
      <c r="R1" s="236"/>
      <c r="S1" s="236"/>
      <c r="T1" s="236"/>
      <c r="U1" s="236"/>
      <c r="V1" s="236"/>
      <c r="W1" s="236"/>
      <c r="X1" s="236"/>
      <c r="Y1" s="236"/>
      <c r="Z1" s="236"/>
      <c r="AA1" s="236"/>
      <c r="AB1" s="236"/>
      <c r="AC1" s="236"/>
      <c r="AD1" s="236"/>
    </row>
    <row r="2" spans="1:30" ht="18">
      <c r="A2" s="238" t="s">
        <v>2608</v>
      </c>
      <c r="B2" s="239"/>
      <c r="C2" s="240"/>
      <c r="D2" s="284">
        <f>F16</f>
        <v>0</v>
      </c>
      <c r="E2" s="241" t="s">
        <v>2607</v>
      </c>
      <c r="F2" s="242"/>
      <c r="G2" s="243"/>
      <c r="H2" s="244"/>
      <c r="I2" s="244"/>
      <c r="J2" s="244"/>
      <c r="K2" s="244"/>
      <c r="L2" s="244"/>
      <c r="M2" s="244"/>
      <c r="N2" s="244"/>
      <c r="O2" s="244"/>
      <c r="P2" s="244"/>
      <c r="Q2" s="244"/>
      <c r="R2" s="244"/>
      <c r="S2" s="244"/>
      <c r="T2" s="244"/>
      <c r="U2" s="244"/>
      <c r="V2" s="244"/>
      <c r="W2" s="244"/>
      <c r="X2" s="244"/>
      <c r="Y2" s="244"/>
      <c r="Z2" s="244"/>
      <c r="AA2" s="244"/>
      <c r="AB2" s="244"/>
      <c r="AC2" s="244"/>
      <c r="AD2" s="244"/>
    </row>
    <row r="3" spans="1:30" ht="18">
      <c r="A3" s="238" t="s">
        <v>2609</v>
      </c>
      <c r="B3" s="239"/>
      <c r="C3" s="240"/>
      <c r="D3" s="284">
        <f>F35</f>
        <v>0</v>
      </c>
      <c r="E3" s="241" t="s">
        <v>2607</v>
      </c>
      <c r="F3" s="242"/>
      <c r="G3" s="243"/>
      <c r="H3" s="244"/>
      <c r="I3" s="244"/>
      <c r="J3" s="244"/>
      <c r="K3" s="244"/>
      <c r="L3" s="244"/>
      <c r="M3" s="244"/>
      <c r="N3" s="244"/>
      <c r="O3" s="244"/>
      <c r="P3" s="244"/>
      <c r="Q3" s="244"/>
      <c r="R3" s="244"/>
      <c r="S3" s="244"/>
      <c r="T3" s="244"/>
      <c r="U3" s="244"/>
      <c r="V3" s="244"/>
      <c r="W3" s="244"/>
      <c r="X3" s="244"/>
      <c r="Y3" s="244"/>
      <c r="Z3" s="244"/>
      <c r="AA3" s="244"/>
      <c r="AB3" s="244"/>
      <c r="AC3" s="244"/>
      <c r="AD3" s="244"/>
    </row>
    <row r="4" spans="1:30" ht="18">
      <c r="A4" s="245" t="s">
        <v>2610</v>
      </c>
      <c r="B4" s="239"/>
      <c r="C4" s="240"/>
      <c r="D4" s="284">
        <f>F49</f>
        <v>0</v>
      </c>
      <c r="E4" s="241" t="s">
        <v>2607</v>
      </c>
      <c r="F4" s="242"/>
      <c r="G4" s="243"/>
      <c r="H4" s="244"/>
      <c r="I4" s="244"/>
      <c r="J4" s="244"/>
      <c r="K4" s="244"/>
      <c r="L4" s="244"/>
      <c r="M4" s="244"/>
      <c r="N4" s="244"/>
      <c r="O4" s="244"/>
      <c r="P4" s="244"/>
      <c r="Q4" s="244"/>
      <c r="R4" s="244"/>
      <c r="S4" s="244"/>
      <c r="T4" s="244"/>
      <c r="U4" s="244"/>
      <c r="V4" s="244"/>
      <c r="W4" s="244"/>
      <c r="X4" s="244"/>
      <c r="Y4" s="244"/>
      <c r="Z4" s="244"/>
      <c r="AA4" s="244"/>
      <c r="AB4" s="244"/>
      <c r="AC4" s="244"/>
      <c r="AD4" s="244"/>
    </row>
    <row r="5" spans="1:30" ht="18">
      <c r="A5" s="239" t="s">
        <v>2611</v>
      </c>
      <c r="B5" s="239"/>
      <c r="C5" s="240"/>
      <c r="D5" s="284">
        <f>F56</f>
        <v>0</v>
      </c>
      <c r="E5" s="241" t="s">
        <v>2607</v>
      </c>
      <c r="F5" s="242"/>
      <c r="G5" s="243"/>
      <c r="H5" s="244"/>
      <c r="I5" s="244"/>
      <c r="J5" s="244"/>
      <c r="K5" s="244"/>
      <c r="L5" s="244"/>
      <c r="M5" s="244"/>
      <c r="N5" s="244"/>
      <c r="O5" s="244"/>
      <c r="P5" s="244"/>
      <c r="Q5" s="244"/>
      <c r="R5" s="244"/>
      <c r="S5" s="244"/>
      <c r="T5" s="244"/>
      <c r="U5" s="244"/>
      <c r="V5" s="244"/>
      <c r="W5" s="244"/>
      <c r="X5" s="244"/>
      <c r="Y5" s="244"/>
      <c r="Z5" s="244"/>
      <c r="AA5" s="244"/>
      <c r="AB5" s="244"/>
      <c r="AC5" s="244"/>
      <c r="AD5" s="244"/>
    </row>
    <row r="6" spans="1:30" ht="20.25">
      <c r="A6" s="285" t="s">
        <v>2612</v>
      </c>
      <c r="B6" s="249"/>
      <c r="C6" s="250"/>
      <c r="D6" s="284">
        <f>F63</f>
        <v>0</v>
      </c>
      <c r="E6" s="251" t="s">
        <v>2607</v>
      </c>
      <c r="F6" s="252"/>
      <c r="G6" s="253"/>
      <c r="H6" s="254"/>
      <c r="I6" s="254"/>
      <c r="J6" s="254"/>
      <c r="K6" s="254"/>
      <c r="L6" s="254"/>
      <c r="M6" s="254"/>
      <c r="N6" s="254"/>
      <c r="O6" s="254"/>
      <c r="P6" s="254"/>
      <c r="Q6" s="254"/>
      <c r="R6" s="254"/>
      <c r="S6" s="254"/>
      <c r="T6" s="254"/>
      <c r="U6" s="254"/>
      <c r="V6" s="254"/>
      <c r="W6" s="254"/>
      <c r="X6" s="254"/>
      <c r="Y6" s="254"/>
      <c r="Z6" s="254"/>
      <c r="AA6" s="254"/>
      <c r="AB6" s="254"/>
      <c r="AC6" s="254"/>
      <c r="AD6" s="254"/>
    </row>
    <row r="8" spans="1:30" ht="15.75">
      <c r="A8" s="255" t="s">
        <v>2608</v>
      </c>
      <c r="B8" s="255"/>
      <c r="C8" s="256"/>
      <c r="D8" s="256"/>
      <c r="E8" s="256"/>
      <c r="F8" s="256"/>
      <c r="G8" s="257"/>
      <c r="H8" s="257"/>
      <c r="I8" s="257"/>
      <c r="J8" s="257"/>
      <c r="K8" s="257"/>
      <c r="L8" s="257"/>
      <c r="M8" s="257"/>
      <c r="N8" s="257"/>
      <c r="O8" s="257"/>
      <c r="P8" s="257"/>
      <c r="Q8" s="257"/>
      <c r="R8" s="257"/>
      <c r="S8" s="257"/>
      <c r="T8" s="257"/>
      <c r="U8" s="257"/>
      <c r="V8" s="257"/>
      <c r="W8" s="257"/>
      <c r="X8" s="257"/>
      <c r="Y8" s="257"/>
      <c r="Z8" s="257"/>
      <c r="AA8" s="257"/>
      <c r="AB8" s="257"/>
      <c r="AC8" s="257"/>
      <c r="AD8" s="257"/>
    </row>
    <row r="9" spans="1:30">
      <c r="A9" s="258" t="s">
        <v>2613</v>
      </c>
      <c r="B9" s="259" t="s">
        <v>2614</v>
      </c>
      <c r="C9" s="258" t="s">
        <v>2615</v>
      </c>
      <c r="D9" s="258" t="s">
        <v>2616</v>
      </c>
      <c r="E9" s="258" t="s">
        <v>2617</v>
      </c>
      <c r="F9" s="258" t="s">
        <v>2618</v>
      </c>
      <c r="G9" s="260"/>
      <c r="H9" s="260"/>
      <c r="I9" s="260"/>
      <c r="J9" s="260"/>
      <c r="K9" s="260"/>
      <c r="L9" s="260"/>
      <c r="M9" s="260"/>
      <c r="N9" s="260"/>
      <c r="O9" s="260"/>
      <c r="P9" s="260"/>
      <c r="Q9" s="260"/>
      <c r="R9" s="260"/>
      <c r="S9" s="260"/>
      <c r="T9" s="260"/>
      <c r="U9" s="260"/>
      <c r="V9" s="260"/>
      <c r="W9" s="260"/>
      <c r="X9" s="260"/>
      <c r="Y9" s="260"/>
      <c r="Z9" s="260"/>
      <c r="AA9" s="260"/>
      <c r="AB9" s="260"/>
      <c r="AC9" s="260"/>
      <c r="AD9" s="260"/>
    </row>
    <row r="10" spans="1:30" ht="15.75">
      <c r="A10" s="261" t="s">
        <v>2619</v>
      </c>
      <c r="B10" s="262" t="s">
        <v>2620</v>
      </c>
      <c r="C10" s="263" t="s">
        <v>616</v>
      </c>
      <c r="D10" s="444">
        <v>0</v>
      </c>
      <c r="E10" s="263">
        <v>8</v>
      </c>
      <c r="F10" s="305">
        <f>D10*E10</f>
        <v>0</v>
      </c>
      <c r="G10" s="248"/>
      <c r="H10" s="248"/>
      <c r="I10" s="248"/>
      <c r="J10" s="248"/>
      <c r="K10" s="248"/>
      <c r="L10" s="248"/>
      <c r="M10" s="248"/>
      <c r="N10" s="248"/>
      <c r="O10" s="248"/>
      <c r="P10" s="248"/>
      <c r="Q10" s="248"/>
      <c r="R10" s="248"/>
      <c r="S10" s="248"/>
      <c r="T10" s="248"/>
      <c r="U10" s="248"/>
      <c r="V10" s="248"/>
      <c r="W10" s="248"/>
      <c r="X10" s="248"/>
      <c r="Y10" s="248"/>
      <c r="Z10" s="248"/>
      <c r="AA10" s="248"/>
      <c r="AB10" s="248"/>
      <c r="AC10" s="248"/>
      <c r="AD10" s="248"/>
    </row>
    <row r="11" spans="1:30" ht="15.75">
      <c r="A11" s="261" t="s">
        <v>2621</v>
      </c>
      <c r="B11" s="262" t="s">
        <v>2622</v>
      </c>
      <c r="C11" s="261" t="s">
        <v>616</v>
      </c>
      <c r="D11" s="444">
        <v>0</v>
      </c>
      <c r="E11" s="263">
        <v>1</v>
      </c>
      <c r="F11" s="305">
        <f t="shared" ref="F11:F15" si="0">D11*E11</f>
        <v>0</v>
      </c>
      <c r="G11" s="248"/>
      <c r="H11" s="248"/>
      <c r="I11" s="248"/>
      <c r="J11" s="248"/>
      <c r="K11" s="248"/>
      <c r="L11" s="248"/>
      <c r="M11" s="248"/>
      <c r="N11" s="248"/>
      <c r="O11" s="248"/>
      <c r="P11" s="248"/>
      <c r="Q11" s="248"/>
      <c r="R11" s="248"/>
      <c r="S11" s="248"/>
      <c r="T11" s="248"/>
      <c r="U11" s="248"/>
      <c r="V11" s="248"/>
      <c r="W11" s="248"/>
      <c r="X11" s="248"/>
      <c r="Y11" s="248"/>
      <c r="Z11" s="248"/>
      <c r="AA11" s="248"/>
      <c r="AB11" s="248"/>
      <c r="AC11" s="248"/>
      <c r="AD11" s="248"/>
    </row>
    <row r="12" spans="1:30" ht="15.75">
      <c r="A12" s="261" t="s">
        <v>2623</v>
      </c>
      <c r="B12" s="262" t="s">
        <v>2624</v>
      </c>
      <c r="C12" s="263" t="s">
        <v>616</v>
      </c>
      <c r="D12" s="444">
        <v>0</v>
      </c>
      <c r="E12" s="263">
        <v>8</v>
      </c>
      <c r="F12" s="305">
        <f t="shared" si="0"/>
        <v>0</v>
      </c>
      <c r="G12" s="248"/>
      <c r="H12" s="248"/>
      <c r="I12" s="248"/>
      <c r="J12" s="248"/>
      <c r="K12" s="248"/>
      <c r="L12" s="248"/>
      <c r="M12" s="248"/>
      <c r="N12" s="248"/>
      <c r="O12" s="248"/>
      <c r="P12" s="248"/>
      <c r="Q12" s="248"/>
      <c r="R12" s="248"/>
      <c r="S12" s="248"/>
      <c r="T12" s="248"/>
      <c r="U12" s="248"/>
      <c r="V12" s="248"/>
      <c r="W12" s="248"/>
      <c r="X12" s="248"/>
      <c r="Y12" s="248"/>
      <c r="Z12" s="248"/>
      <c r="AA12" s="248"/>
      <c r="AB12" s="248"/>
      <c r="AC12" s="248"/>
      <c r="AD12" s="248"/>
    </row>
    <row r="13" spans="1:30" ht="15.75">
      <c r="A13" s="261" t="s">
        <v>2625</v>
      </c>
      <c r="B13" s="262" t="s">
        <v>2626</v>
      </c>
      <c r="C13" s="261" t="s">
        <v>616</v>
      </c>
      <c r="D13" s="444">
        <v>0</v>
      </c>
      <c r="E13" s="263">
        <v>1</v>
      </c>
      <c r="F13" s="305">
        <f t="shared" si="0"/>
        <v>0</v>
      </c>
      <c r="G13" s="248"/>
      <c r="H13" s="248"/>
      <c r="I13" s="248"/>
      <c r="J13" s="248"/>
      <c r="K13" s="248"/>
      <c r="L13" s="248"/>
      <c r="M13" s="248"/>
      <c r="N13" s="248"/>
      <c r="O13" s="248"/>
      <c r="P13" s="248"/>
      <c r="Q13" s="248"/>
      <c r="R13" s="248"/>
      <c r="S13" s="248"/>
      <c r="T13" s="248"/>
      <c r="U13" s="248"/>
      <c r="V13" s="248"/>
      <c r="W13" s="248"/>
      <c r="X13" s="248"/>
      <c r="Y13" s="248"/>
      <c r="Z13" s="248"/>
      <c r="AA13" s="248"/>
      <c r="AB13" s="248"/>
      <c r="AC13" s="248"/>
      <c r="AD13" s="248"/>
    </row>
    <row r="14" spans="1:30" ht="15.75">
      <c r="A14" s="264" t="s">
        <v>2627</v>
      </c>
      <c r="B14" s="265" t="s">
        <v>2628</v>
      </c>
      <c r="C14" s="264" t="s">
        <v>28</v>
      </c>
      <c r="D14" s="445">
        <v>0</v>
      </c>
      <c r="E14" s="266">
        <v>4.5</v>
      </c>
      <c r="F14" s="305">
        <f t="shared" si="0"/>
        <v>0</v>
      </c>
      <c r="G14" s="248"/>
      <c r="H14" s="248"/>
      <c r="I14" s="248"/>
      <c r="J14" s="248"/>
      <c r="K14" s="248"/>
      <c r="L14" s="248"/>
      <c r="M14" s="248"/>
      <c r="N14" s="248"/>
      <c r="O14" s="248"/>
      <c r="P14" s="248"/>
      <c r="Q14" s="248"/>
      <c r="R14" s="248"/>
      <c r="S14" s="248"/>
      <c r="T14" s="248"/>
      <c r="U14" s="248"/>
      <c r="V14" s="248"/>
      <c r="W14" s="248"/>
      <c r="X14" s="248"/>
      <c r="Y14" s="248"/>
      <c r="Z14" s="248"/>
      <c r="AA14" s="248"/>
      <c r="AB14" s="248"/>
      <c r="AC14" s="248"/>
      <c r="AD14" s="248"/>
    </row>
    <row r="15" spans="1:30" ht="15.75">
      <c r="A15" s="261" t="s">
        <v>2629</v>
      </c>
      <c r="B15" s="267" t="s">
        <v>2630</v>
      </c>
      <c r="C15" s="261" t="s">
        <v>616</v>
      </c>
      <c r="D15" s="444">
        <v>0</v>
      </c>
      <c r="E15" s="263">
        <v>1</v>
      </c>
      <c r="F15" s="305">
        <f t="shared" si="0"/>
        <v>0</v>
      </c>
      <c r="G15" s="248"/>
      <c r="H15" s="248"/>
      <c r="I15" s="248"/>
      <c r="J15" s="248"/>
      <c r="K15" s="248"/>
      <c r="L15" s="248"/>
      <c r="M15" s="248"/>
      <c r="N15" s="248"/>
      <c r="O15" s="248"/>
      <c r="P15" s="248"/>
      <c r="Q15" s="248"/>
      <c r="R15" s="248"/>
      <c r="S15" s="248"/>
      <c r="T15" s="248"/>
      <c r="U15" s="248"/>
      <c r="V15" s="248"/>
      <c r="W15" s="248"/>
      <c r="X15" s="248"/>
      <c r="Y15" s="248"/>
      <c r="Z15" s="248"/>
      <c r="AA15" s="248"/>
      <c r="AB15" s="248"/>
      <c r="AC15" s="248"/>
      <c r="AD15" s="248"/>
    </row>
    <row r="16" spans="1:30" ht="16.5" thickBot="1">
      <c r="A16" s="268"/>
      <c r="B16" s="260" t="s">
        <v>1450</v>
      </c>
      <c r="C16" s="268"/>
      <c r="D16" s="269"/>
      <c r="E16" s="268"/>
      <c r="F16" s="286">
        <f>SUM(F11:F15)</f>
        <v>0</v>
      </c>
      <c r="G16" s="269"/>
      <c r="H16" s="269"/>
      <c r="I16" s="269"/>
      <c r="J16" s="269"/>
      <c r="K16" s="269"/>
      <c r="L16" s="269"/>
      <c r="M16" s="269"/>
      <c r="N16" s="269"/>
      <c r="O16" s="269"/>
      <c r="P16" s="269"/>
      <c r="Q16" s="269"/>
      <c r="R16" s="269"/>
      <c r="S16" s="269"/>
      <c r="T16" s="269"/>
      <c r="U16" s="269"/>
      <c r="V16" s="269"/>
      <c r="W16" s="269"/>
      <c r="X16" s="269"/>
      <c r="Y16" s="269"/>
      <c r="Z16" s="269"/>
      <c r="AA16" s="269"/>
      <c r="AB16" s="269"/>
      <c r="AC16" s="269"/>
      <c r="AD16" s="269"/>
    </row>
    <row r="18" spans="1:30" ht="15.75">
      <c r="A18" s="255" t="s">
        <v>2609</v>
      </c>
      <c r="B18" s="255"/>
      <c r="C18" s="256"/>
      <c r="D18" s="256"/>
      <c r="E18" s="256"/>
      <c r="F18" s="256"/>
      <c r="G18" s="270"/>
      <c r="H18" s="257"/>
      <c r="I18" s="257"/>
      <c r="J18" s="257"/>
      <c r="K18" s="257"/>
      <c r="L18" s="257"/>
      <c r="M18" s="257"/>
      <c r="N18" s="257"/>
      <c r="O18" s="257"/>
      <c r="P18" s="257"/>
      <c r="Q18" s="257"/>
      <c r="R18" s="257"/>
      <c r="S18" s="257"/>
      <c r="T18" s="257"/>
      <c r="U18" s="257"/>
      <c r="V18" s="257"/>
      <c r="W18" s="257"/>
      <c r="X18" s="257"/>
      <c r="Y18" s="257"/>
      <c r="Z18" s="257"/>
      <c r="AA18" s="257"/>
      <c r="AB18" s="257"/>
      <c r="AC18" s="257"/>
      <c r="AD18" s="257"/>
    </row>
    <row r="19" spans="1:30">
      <c r="A19" s="258" t="s">
        <v>2613</v>
      </c>
      <c r="B19" s="259" t="s">
        <v>2614</v>
      </c>
      <c r="C19" s="258" t="s">
        <v>2615</v>
      </c>
      <c r="D19" s="258" t="s">
        <v>2616</v>
      </c>
      <c r="E19" s="258" t="s">
        <v>2617</v>
      </c>
      <c r="F19" s="258" t="s">
        <v>2618</v>
      </c>
      <c r="G19" s="260"/>
      <c r="H19" s="260"/>
      <c r="I19" s="260"/>
      <c r="J19" s="260"/>
      <c r="K19" s="260"/>
      <c r="L19" s="260"/>
      <c r="M19" s="260"/>
      <c r="N19" s="260"/>
      <c r="O19" s="260"/>
      <c r="P19" s="260"/>
      <c r="Q19" s="260"/>
      <c r="R19" s="260"/>
      <c r="S19" s="260"/>
      <c r="T19" s="260"/>
      <c r="U19" s="260"/>
      <c r="V19" s="260"/>
      <c r="W19" s="260"/>
      <c r="X19" s="260"/>
      <c r="Y19" s="260"/>
      <c r="Z19" s="260"/>
      <c r="AA19" s="260"/>
      <c r="AB19" s="260"/>
      <c r="AC19" s="260"/>
      <c r="AD19" s="260"/>
    </row>
    <row r="20" spans="1:30">
      <c r="A20" s="271" t="s">
        <v>2631</v>
      </c>
      <c r="B20" s="272" t="s">
        <v>2632</v>
      </c>
      <c r="C20" s="271" t="s">
        <v>42</v>
      </c>
      <c r="D20" s="446">
        <v>0</v>
      </c>
      <c r="E20" s="271">
        <v>3</v>
      </c>
      <c r="F20" s="287">
        <f>D20*E20</f>
        <v>0</v>
      </c>
      <c r="G20" s="260"/>
      <c r="H20" s="260"/>
      <c r="I20" s="260"/>
      <c r="J20" s="260"/>
      <c r="K20" s="260"/>
      <c r="L20" s="260"/>
      <c r="M20" s="260"/>
      <c r="N20" s="260"/>
      <c r="O20" s="260"/>
      <c r="P20" s="260"/>
      <c r="Q20" s="260"/>
      <c r="R20" s="260"/>
      <c r="S20" s="260"/>
      <c r="T20" s="260"/>
      <c r="U20" s="260"/>
      <c r="V20" s="260"/>
      <c r="W20" s="260"/>
      <c r="X20" s="260"/>
      <c r="Y20" s="260"/>
      <c r="Z20" s="260"/>
      <c r="AA20" s="260"/>
      <c r="AB20" s="260"/>
      <c r="AC20" s="260"/>
      <c r="AD20" s="260"/>
    </row>
    <row r="21" spans="1:30">
      <c r="A21" s="271" t="s">
        <v>2633</v>
      </c>
      <c r="B21" s="272" t="s">
        <v>2634</v>
      </c>
      <c r="C21" s="271" t="s">
        <v>42</v>
      </c>
      <c r="D21" s="446">
        <v>0</v>
      </c>
      <c r="E21" s="271">
        <v>3</v>
      </c>
      <c r="F21" s="287">
        <f t="shared" ref="F21:F34" si="1">D21*E21</f>
        <v>0</v>
      </c>
      <c r="G21" s="260"/>
      <c r="H21" s="260"/>
      <c r="I21" s="260"/>
      <c r="J21" s="260"/>
      <c r="K21" s="260"/>
      <c r="L21" s="260"/>
      <c r="M21" s="260"/>
      <c r="N21" s="260"/>
      <c r="O21" s="260"/>
      <c r="P21" s="260"/>
      <c r="Q21" s="260"/>
      <c r="R21" s="260"/>
      <c r="S21" s="260"/>
      <c r="T21" s="260"/>
      <c r="U21" s="260"/>
      <c r="V21" s="260"/>
      <c r="W21" s="260"/>
      <c r="X21" s="260"/>
      <c r="Y21" s="260"/>
      <c r="Z21" s="260"/>
      <c r="AA21" s="260"/>
      <c r="AB21" s="260"/>
      <c r="AC21" s="260"/>
      <c r="AD21" s="260"/>
    </row>
    <row r="22" spans="1:30">
      <c r="A22" s="271" t="s">
        <v>2635</v>
      </c>
      <c r="B22" s="272" t="s">
        <v>2636</v>
      </c>
      <c r="C22" s="271" t="s">
        <v>616</v>
      </c>
      <c r="D22" s="446">
        <v>0</v>
      </c>
      <c r="E22" s="271">
        <v>3</v>
      </c>
      <c r="F22" s="287">
        <f t="shared" si="1"/>
        <v>0</v>
      </c>
      <c r="G22" s="260"/>
      <c r="H22" s="260"/>
      <c r="I22" s="260"/>
      <c r="J22" s="260"/>
      <c r="K22" s="260"/>
      <c r="L22" s="260"/>
      <c r="M22" s="260"/>
      <c r="N22" s="260"/>
      <c r="O22" s="260"/>
      <c r="P22" s="260"/>
      <c r="Q22" s="260"/>
      <c r="R22" s="260"/>
      <c r="S22" s="260"/>
      <c r="T22" s="260"/>
      <c r="U22" s="260"/>
      <c r="V22" s="260"/>
      <c r="W22" s="260"/>
      <c r="X22" s="260"/>
      <c r="Y22" s="260"/>
      <c r="Z22" s="260"/>
      <c r="AA22" s="260"/>
      <c r="AB22" s="260"/>
      <c r="AC22" s="260"/>
      <c r="AD22" s="260"/>
    </row>
    <row r="23" spans="1:30">
      <c r="A23" s="271"/>
      <c r="B23" s="272" t="s">
        <v>2637</v>
      </c>
      <c r="C23" s="271" t="s">
        <v>477</v>
      </c>
      <c r="D23" s="446">
        <v>0</v>
      </c>
      <c r="E23" s="271">
        <v>1.5</v>
      </c>
      <c r="F23" s="287">
        <f t="shared" si="1"/>
        <v>0</v>
      </c>
      <c r="G23" s="260"/>
      <c r="H23" s="260"/>
      <c r="I23" s="260"/>
      <c r="J23" s="260"/>
      <c r="K23" s="260"/>
      <c r="L23" s="260"/>
      <c r="M23" s="260"/>
      <c r="N23" s="260"/>
      <c r="O23" s="260"/>
      <c r="P23" s="260"/>
      <c r="Q23" s="260"/>
      <c r="R23" s="260"/>
      <c r="S23" s="260"/>
      <c r="T23" s="260"/>
      <c r="U23" s="260"/>
      <c r="V23" s="260"/>
      <c r="W23" s="260"/>
      <c r="X23" s="260"/>
      <c r="Y23" s="260"/>
      <c r="Z23" s="260"/>
      <c r="AA23" s="260"/>
      <c r="AB23" s="260"/>
      <c r="AC23" s="260"/>
      <c r="AD23" s="260"/>
    </row>
    <row r="24" spans="1:30">
      <c r="A24" s="271" t="s">
        <v>2638</v>
      </c>
      <c r="B24" s="272" t="s">
        <v>2639</v>
      </c>
      <c r="C24" s="271" t="s">
        <v>616</v>
      </c>
      <c r="D24" s="446">
        <v>0</v>
      </c>
      <c r="E24" s="271">
        <v>3</v>
      </c>
      <c r="F24" s="287">
        <f t="shared" si="1"/>
        <v>0</v>
      </c>
      <c r="G24" s="260"/>
      <c r="H24" s="260"/>
      <c r="I24" s="260"/>
      <c r="J24" s="260"/>
      <c r="K24" s="260"/>
      <c r="L24" s="260"/>
      <c r="M24" s="260"/>
      <c r="N24" s="260"/>
      <c r="O24" s="260"/>
      <c r="P24" s="260"/>
      <c r="Q24" s="260"/>
      <c r="R24" s="260"/>
      <c r="S24" s="260"/>
      <c r="T24" s="260"/>
      <c r="U24" s="260"/>
      <c r="V24" s="260"/>
      <c r="W24" s="260"/>
      <c r="X24" s="260"/>
      <c r="Y24" s="260"/>
      <c r="Z24" s="260"/>
      <c r="AA24" s="260"/>
      <c r="AB24" s="260"/>
      <c r="AC24" s="260"/>
      <c r="AD24" s="260"/>
    </row>
    <row r="25" spans="1:30">
      <c r="A25" s="271"/>
      <c r="B25" s="272" t="s">
        <v>2640</v>
      </c>
      <c r="C25" s="271" t="s">
        <v>616</v>
      </c>
      <c r="D25" s="446">
        <v>0</v>
      </c>
      <c r="E25" s="271">
        <v>9</v>
      </c>
      <c r="F25" s="287">
        <f t="shared" si="1"/>
        <v>0</v>
      </c>
      <c r="G25" s="260"/>
      <c r="H25" s="260"/>
      <c r="I25" s="260"/>
      <c r="J25" s="260"/>
      <c r="K25" s="260"/>
      <c r="L25" s="260"/>
      <c r="M25" s="260"/>
      <c r="N25" s="260"/>
      <c r="O25" s="260"/>
      <c r="P25" s="260"/>
      <c r="Q25" s="260"/>
      <c r="R25" s="260"/>
      <c r="S25" s="260"/>
      <c r="T25" s="260"/>
      <c r="U25" s="260"/>
      <c r="V25" s="260"/>
      <c r="W25" s="260"/>
      <c r="X25" s="260"/>
      <c r="Y25" s="260"/>
      <c r="Z25" s="260"/>
      <c r="AA25" s="260"/>
      <c r="AB25" s="260"/>
      <c r="AC25" s="260"/>
      <c r="AD25" s="260"/>
    </row>
    <row r="26" spans="1:30">
      <c r="A26" s="271" t="s">
        <v>2641</v>
      </c>
      <c r="B26" s="272" t="s">
        <v>2642</v>
      </c>
      <c r="C26" s="271" t="s">
        <v>616</v>
      </c>
      <c r="D26" s="446">
        <v>0</v>
      </c>
      <c r="E26" s="271">
        <v>3</v>
      </c>
      <c r="F26" s="287">
        <f t="shared" si="1"/>
        <v>0</v>
      </c>
      <c r="G26" s="260"/>
      <c r="H26" s="260"/>
      <c r="I26" s="260"/>
      <c r="J26" s="260"/>
      <c r="K26" s="260"/>
      <c r="L26" s="260"/>
      <c r="M26" s="260"/>
      <c r="N26" s="260"/>
      <c r="O26" s="260"/>
      <c r="P26" s="260"/>
      <c r="Q26" s="260"/>
      <c r="R26" s="260"/>
      <c r="S26" s="260"/>
      <c r="T26" s="260"/>
      <c r="U26" s="260"/>
      <c r="V26" s="260"/>
      <c r="W26" s="260"/>
      <c r="X26" s="260"/>
      <c r="Y26" s="260"/>
      <c r="Z26" s="260"/>
      <c r="AA26" s="260"/>
      <c r="AB26" s="260"/>
      <c r="AC26" s="260"/>
      <c r="AD26" s="260"/>
    </row>
    <row r="27" spans="1:30">
      <c r="A27" s="271" t="s">
        <v>2643</v>
      </c>
      <c r="B27" s="272" t="s">
        <v>2644</v>
      </c>
      <c r="C27" s="271" t="s">
        <v>616</v>
      </c>
      <c r="D27" s="446">
        <v>0</v>
      </c>
      <c r="E27" s="271">
        <v>3</v>
      </c>
      <c r="F27" s="287">
        <f t="shared" si="1"/>
        <v>0</v>
      </c>
      <c r="G27" s="260"/>
      <c r="H27" s="260"/>
      <c r="I27" s="260"/>
      <c r="J27" s="260"/>
      <c r="K27" s="260"/>
      <c r="L27" s="260"/>
      <c r="M27" s="260"/>
      <c r="N27" s="260"/>
      <c r="O27" s="260"/>
      <c r="P27" s="260"/>
      <c r="Q27" s="260"/>
      <c r="R27" s="260"/>
      <c r="S27" s="260"/>
      <c r="T27" s="260"/>
      <c r="U27" s="260"/>
      <c r="V27" s="260"/>
      <c r="W27" s="260"/>
      <c r="X27" s="260"/>
      <c r="Y27" s="260"/>
      <c r="Z27" s="260"/>
      <c r="AA27" s="260"/>
      <c r="AB27" s="260"/>
      <c r="AC27" s="260"/>
      <c r="AD27" s="260"/>
    </row>
    <row r="28" spans="1:30">
      <c r="A28" s="271"/>
      <c r="B28" s="272" t="s">
        <v>2645</v>
      </c>
      <c r="C28" s="271" t="s">
        <v>28</v>
      </c>
      <c r="D28" s="446">
        <v>0</v>
      </c>
      <c r="E28" s="271">
        <v>3</v>
      </c>
      <c r="F28" s="287">
        <f t="shared" si="1"/>
        <v>0</v>
      </c>
      <c r="G28" s="260"/>
      <c r="H28" s="260"/>
      <c r="I28" s="260"/>
      <c r="J28" s="260"/>
      <c r="K28" s="260"/>
      <c r="L28" s="260"/>
      <c r="M28" s="260"/>
      <c r="N28" s="260"/>
      <c r="O28" s="260"/>
      <c r="P28" s="260"/>
      <c r="Q28" s="260"/>
      <c r="R28" s="260"/>
      <c r="S28" s="260"/>
      <c r="T28" s="260"/>
      <c r="U28" s="260"/>
      <c r="V28" s="260"/>
      <c r="W28" s="260"/>
      <c r="X28" s="260"/>
      <c r="Y28" s="260"/>
      <c r="Z28" s="260"/>
      <c r="AA28" s="260"/>
      <c r="AB28" s="260"/>
      <c r="AC28" s="260"/>
      <c r="AD28" s="260"/>
    </row>
    <row r="29" spans="1:30">
      <c r="A29" s="271" t="s">
        <v>2646</v>
      </c>
      <c r="B29" s="272" t="s">
        <v>2647</v>
      </c>
      <c r="C29" s="271" t="s">
        <v>616</v>
      </c>
      <c r="D29" s="446">
        <v>0</v>
      </c>
      <c r="E29" s="271">
        <v>3</v>
      </c>
      <c r="F29" s="287">
        <f t="shared" si="1"/>
        <v>0</v>
      </c>
      <c r="G29" s="260"/>
      <c r="H29" s="260"/>
      <c r="I29" s="260"/>
      <c r="J29" s="260"/>
      <c r="K29" s="260"/>
      <c r="L29" s="260"/>
      <c r="M29" s="260"/>
      <c r="N29" s="260"/>
      <c r="O29" s="260"/>
      <c r="P29" s="260"/>
      <c r="Q29" s="260"/>
      <c r="R29" s="260"/>
      <c r="S29" s="260"/>
      <c r="T29" s="260"/>
      <c r="U29" s="260"/>
      <c r="V29" s="260"/>
      <c r="W29" s="260"/>
      <c r="X29" s="260"/>
      <c r="Y29" s="260"/>
      <c r="Z29" s="260"/>
      <c r="AA29" s="260"/>
      <c r="AB29" s="260"/>
      <c r="AC29" s="260"/>
      <c r="AD29" s="260"/>
    </row>
    <row r="30" spans="1:30">
      <c r="A30" s="271"/>
      <c r="B30" s="272" t="s">
        <v>2648</v>
      </c>
      <c r="C30" s="271" t="s">
        <v>616</v>
      </c>
      <c r="D30" s="446">
        <v>0</v>
      </c>
      <c r="E30" s="271">
        <v>3</v>
      </c>
      <c r="F30" s="287">
        <f t="shared" si="1"/>
        <v>0</v>
      </c>
      <c r="G30" s="260"/>
      <c r="H30" s="260"/>
      <c r="I30" s="260"/>
      <c r="J30" s="260"/>
      <c r="K30" s="260"/>
      <c r="L30" s="260"/>
      <c r="M30" s="260"/>
      <c r="N30" s="260"/>
      <c r="O30" s="260"/>
      <c r="P30" s="260"/>
      <c r="Q30" s="260"/>
      <c r="R30" s="260"/>
      <c r="S30" s="260"/>
      <c r="T30" s="260"/>
      <c r="U30" s="260"/>
      <c r="V30" s="260"/>
      <c r="W30" s="260"/>
      <c r="X30" s="260"/>
      <c r="Y30" s="260"/>
      <c r="Z30" s="260"/>
      <c r="AA30" s="260"/>
      <c r="AB30" s="260"/>
      <c r="AC30" s="260"/>
      <c r="AD30" s="260"/>
    </row>
    <row r="31" spans="1:30">
      <c r="A31" s="271" t="s">
        <v>2649</v>
      </c>
      <c r="B31" s="272" t="s">
        <v>2650</v>
      </c>
      <c r="C31" s="271" t="s">
        <v>616</v>
      </c>
      <c r="D31" s="446">
        <v>0</v>
      </c>
      <c r="E31" s="271">
        <v>3</v>
      </c>
      <c r="F31" s="287">
        <f t="shared" si="1"/>
        <v>0</v>
      </c>
      <c r="G31" s="260"/>
      <c r="H31" s="260"/>
      <c r="I31" s="260"/>
      <c r="J31" s="260"/>
      <c r="K31" s="260"/>
      <c r="L31" s="260"/>
      <c r="M31" s="260"/>
      <c r="N31" s="260"/>
      <c r="O31" s="260"/>
      <c r="P31" s="260"/>
      <c r="Q31" s="260"/>
      <c r="R31" s="260"/>
      <c r="S31" s="260"/>
      <c r="T31" s="260"/>
      <c r="U31" s="260"/>
      <c r="V31" s="260"/>
      <c r="W31" s="260"/>
      <c r="X31" s="260"/>
      <c r="Y31" s="260"/>
      <c r="Z31" s="260"/>
      <c r="AA31" s="260"/>
      <c r="AB31" s="260"/>
      <c r="AC31" s="260"/>
      <c r="AD31" s="260"/>
    </row>
    <row r="32" spans="1:30">
      <c r="A32" s="271" t="s">
        <v>2651</v>
      </c>
      <c r="B32" s="272" t="s">
        <v>2652</v>
      </c>
      <c r="C32" s="271" t="s">
        <v>42</v>
      </c>
      <c r="D32" s="446">
        <v>0</v>
      </c>
      <c r="E32" s="271"/>
      <c r="F32" s="287">
        <f t="shared" si="1"/>
        <v>0</v>
      </c>
      <c r="G32" s="260"/>
      <c r="H32" s="260"/>
      <c r="I32" s="260"/>
      <c r="J32" s="260"/>
      <c r="K32" s="260"/>
      <c r="L32" s="260"/>
      <c r="M32" s="260"/>
      <c r="N32" s="260"/>
      <c r="O32" s="260"/>
      <c r="P32" s="260"/>
      <c r="Q32" s="260"/>
      <c r="R32" s="260"/>
      <c r="S32" s="260"/>
      <c r="T32" s="260"/>
      <c r="U32" s="260"/>
      <c r="V32" s="260"/>
      <c r="W32" s="260"/>
      <c r="X32" s="260"/>
      <c r="Y32" s="260"/>
      <c r="Z32" s="260"/>
      <c r="AA32" s="260"/>
      <c r="AB32" s="260"/>
      <c r="AC32" s="260"/>
      <c r="AD32" s="260"/>
    </row>
    <row r="33" spans="1:30">
      <c r="A33" s="261" t="s">
        <v>2653</v>
      </c>
      <c r="B33" s="273" t="s">
        <v>2654</v>
      </c>
      <c r="C33" s="261" t="s">
        <v>28</v>
      </c>
      <c r="D33" s="447">
        <v>0</v>
      </c>
      <c r="E33" s="261">
        <v>3</v>
      </c>
      <c r="F33" s="287">
        <f t="shared" si="1"/>
        <v>0</v>
      </c>
      <c r="G33" s="123"/>
      <c r="H33" s="123"/>
      <c r="I33" s="123"/>
      <c r="J33" s="123"/>
      <c r="K33" s="123"/>
      <c r="L33" s="123"/>
      <c r="M33" s="123"/>
      <c r="N33" s="123"/>
      <c r="O33" s="123"/>
      <c r="P33" s="123"/>
      <c r="Q33" s="123"/>
      <c r="R33" s="123"/>
      <c r="S33" s="123"/>
      <c r="T33" s="123"/>
      <c r="U33" s="123"/>
      <c r="V33" s="123"/>
      <c r="W33" s="123"/>
      <c r="X33" s="123"/>
      <c r="Y33" s="123"/>
      <c r="Z33" s="123"/>
      <c r="AA33" s="123"/>
      <c r="AB33" s="123"/>
      <c r="AC33" s="123"/>
      <c r="AD33" s="123"/>
    </row>
    <row r="34" spans="1:30" ht="15.75" thickBot="1">
      <c r="A34" s="261"/>
      <c r="B34" s="273" t="s">
        <v>2655</v>
      </c>
      <c r="C34" s="261" t="s">
        <v>42</v>
      </c>
      <c r="D34" s="447">
        <v>0</v>
      </c>
      <c r="E34" s="261">
        <v>0.45</v>
      </c>
      <c r="F34" s="287">
        <f t="shared" si="1"/>
        <v>0</v>
      </c>
      <c r="G34" s="53"/>
      <c r="H34" s="53"/>
      <c r="I34" s="53"/>
      <c r="J34" s="53"/>
      <c r="K34" s="53"/>
      <c r="L34" s="53"/>
      <c r="M34" s="53"/>
      <c r="N34" s="53"/>
      <c r="O34" s="53"/>
      <c r="P34" s="53"/>
      <c r="Q34" s="53"/>
      <c r="R34" s="53"/>
      <c r="S34" s="53"/>
      <c r="T34" s="53"/>
      <c r="U34" s="53"/>
      <c r="V34" s="53"/>
      <c r="W34" s="53"/>
      <c r="X34" s="53"/>
      <c r="Y34" s="53"/>
      <c r="Z34" s="53"/>
      <c r="AA34" s="53"/>
      <c r="AB34" s="53"/>
      <c r="AC34" s="53"/>
      <c r="AD34" s="53"/>
    </row>
    <row r="35" spans="1:30" ht="16.5" thickBot="1">
      <c r="A35" s="274"/>
      <c r="B35" s="260" t="s">
        <v>1450</v>
      </c>
      <c r="C35" s="274"/>
      <c r="D35" s="274"/>
      <c r="E35" s="274"/>
      <c r="F35" s="289">
        <f>SUM(F20:F34)</f>
        <v>0</v>
      </c>
      <c r="G35" s="260"/>
      <c r="H35" s="260"/>
      <c r="I35" s="260"/>
      <c r="J35" s="260"/>
      <c r="K35" s="260"/>
      <c r="L35" s="260"/>
      <c r="M35" s="260"/>
      <c r="N35" s="260"/>
      <c r="O35" s="260"/>
      <c r="P35" s="260"/>
      <c r="Q35" s="260"/>
      <c r="R35" s="260"/>
      <c r="S35" s="260"/>
      <c r="T35" s="260"/>
      <c r="U35" s="260"/>
      <c r="V35" s="260"/>
      <c r="W35" s="260"/>
      <c r="X35" s="260"/>
      <c r="Y35" s="260"/>
      <c r="Z35" s="260"/>
      <c r="AA35" s="260"/>
      <c r="AB35" s="260"/>
      <c r="AC35" s="260"/>
      <c r="AD35" s="260"/>
    </row>
    <row r="37" spans="1:30" ht="15.75">
      <c r="A37" s="275" t="s">
        <v>2656</v>
      </c>
      <c r="B37" s="275"/>
      <c r="C37" s="276"/>
      <c r="D37" s="276"/>
      <c r="E37" s="276"/>
      <c r="F37" s="276"/>
      <c r="G37" s="247"/>
      <c r="H37" s="246"/>
      <c r="I37" s="246"/>
      <c r="J37" s="246"/>
      <c r="K37" s="246"/>
      <c r="L37" s="246"/>
      <c r="M37" s="246"/>
      <c r="N37" s="246"/>
      <c r="O37" s="246"/>
      <c r="P37" s="246"/>
      <c r="Q37" s="246"/>
      <c r="R37" s="246"/>
      <c r="S37" s="246"/>
      <c r="T37" s="246"/>
      <c r="U37" s="246"/>
      <c r="V37" s="246"/>
      <c r="W37" s="246"/>
      <c r="X37" s="246"/>
      <c r="Y37" s="246"/>
      <c r="Z37" s="246"/>
      <c r="AA37" s="246"/>
      <c r="AB37" s="246"/>
      <c r="AC37" s="246"/>
      <c r="AD37" s="246"/>
    </row>
    <row r="38" spans="1:30">
      <c r="A38" s="100" t="s">
        <v>2613</v>
      </c>
      <c r="B38" s="53" t="s">
        <v>2614</v>
      </c>
      <c r="C38" s="100" t="s">
        <v>2615</v>
      </c>
      <c r="D38" s="100" t="s">
        <v>2616</v>
      </c>
      <c r="E38" s="100" t="s">
        <v>2617</v>
      </c>
      <c r="F38" s="100" t="s">
        <v>2618</v>
      </c>
      <c r="G38" s="53"/>
      <c r="H38" s="53"/>
      <c r="I38" s="53"/>
      <c r="J38" s="53"/>
      <c r="K38" s="53"/>
      <c r="L38" s="53"/>
      <c r="M38" s="53"/>
      <c r="N38" s="53"/>
      <c r="O38" s="53"/>
      <c r="P38" s="53"/>
      <c r="Q38" s="53"/>
      <c r="R38" s="53"/>
      <c r="S38" s="53"/>
      <c r="T38" s="53"/>
      <c r="U38" s="53"/>
      <c r="V38" s="53"/>
      <c r="W38" s="53"/>
      <c r="X38" s="53"/>
      <c r="Y38" s="53"/>
      <c r="Z38" s="53"/>
      <c r="AA38" s="53"/>
      <c r="AB38" s="53"/>
      <c r="AC38" s="53"/>
      <c r="AD38" s="53"/>
    </row>
    <row r="39" spans="1:30">
      <c r="A39" s="277" t="s">
        <v>2657</v>
      </c>
      <c r="B39" s="278" t="s">
        <v>2658</v>
      </c>
      <c r="C39" s="277" t="s">
        <v>28</v>
      </c>
      <c r="D39" s="448">
        <v>0</v>
      </c>
      <c r="E39" s="277">
        <v>100</v>
      </c>
      <c r="F39" s="290">
        <f>D39*E39</f>
        <v>0</v>
      </c>
      <c r="G39" s="279"/>
      <c r="H39" s="280"/>
      <c r="I39" s="280"/>
      <c r="J39" s="280"/>
      <c r="K39" s="280"/>
      <c r="L39" s="280"/>
      <c r="M39" s="280"/>
      <c r="N39" s="280"/>
      <c r="O39" s="280"/>
      <c r="P39" s="280"/>
      <c r="Q39" s="280"/>
      <c r="R39" s="280"/>
      <c r="S39" s="280"/>
      <c r="T39" s="280"/>
      <c r="U39" s="280"/>
      <c r="V39" s="280"/>
      <c r="W39" s="280"/>
      <c r="X39" s="280"/>
      <c r="Y39" s="280"/>
      <c r="Z39" s="280"/>
      <c r="AA39" s="280"/>
      <c r="AB39" s="280"/>
      <c r="AC39" s="280"/>
      <c r="AD39" s="280"/>
    </row>
    <row r="40" spans="1:30">
      <c r="A40" s="277"/>
      <c r="B40" s="278" t="s">
        <v>2637</v>
      </c>
      <c r="C40" s="277" t="s">
        <v>477</v>
      </c>
      <c r="D40" s="448">
        <v>0</v>
      </c>
      <c r="E40" s="277">
        <v>5</v>
      </c>
      <c r="F40" s="290">
        <f t="shared" ref="F40:F48" si="2">D40*E40</f>
        <v>0</v>
      </c>
      <c r="G40" s="279"/>
      <c r="H40" s="280"/>
      <c r="I40" s="280"/>
      <c r="J40" s="280"/>
      <c r="K40" s="280"/>
      <c r="L40" s="280"/>
      <c r="M40" s="280"/>
      <c r="N40" s="280"/>
      <c r="O40" s="280"/>
      <c r="P40" s="280"/>
      <c r="Q40" s="280"/>
      <c r="R40" s="280"/>
      <c r="S40" s="280"/>
      <c r="T40" s="280"/>
      <c r="U40" s="280"/>
      <c r="V40" s="280"/>
      <c r="W40" s="280"/>
      <c r="X40" s="280"/>
      <c r="Y40" s="280"/>
      <c r="Z40" s="280"/>
      <c r="AA40" s="280"/>
      <c r="AB40" s="280"/>
      <c r="AC40" s="280"/>
      <c r="AD40" s="280"/>
    </row>
    <row r="41" spans="1:30">
      <c r="A41" s="261" t="s">
        <v>2659</v>
      </c>
      <c r="B41" s="273" t="s">
        <v>2660</v>
      </c>
      <c r="C41" s="261" t="s">
        <v>28</v>
      </c>
      <c r="D41" s="447">
        <v>0</v>
      </c>
      <c r="E41" s="261">
        <v>300</v>
      </c>
      <c r="F41" s="290">
        <f t="shared" si="2"/>
        <v>0</v>
      </c>
      <c r="G41" s="53"/>
      <c r="H41" s="281"/>
      <c r="I41" s="281"/>
      <c r="J41" s="53"/>
      <c r="K41" s="53"/>
      <c r="L41" s="53"/>
      <c r="M41" s="53"/>
      <c r="N41" s="53"/>
      <c r="O41" s="53"/>
      <c r="P41" s="53"/>
      <c r="Q41" s="53"/>
      <c r="R41" s="53"/>
      <c r="S41" s="53"/>
      <c r="T41" s="53"/>
      <c r="U41" s="53"/>
      <c r="V41" s="53"/>
      <c r="W41" s="53"/>
      <c r="X41" s="53"/>
      <c r="Y41" s="53"/>
      <c r="Z41" s="53"/>
      <c r="AA41" s="53"/>
      <c r="AB41" s="53"/>
      <c r="AC41" s="53"/>
      <c r="AD41" s="53"/>
    </row>
    <row r="42" spans="1:30">
      <c r="A42" s="261" t="s">
        <v>2661</v>
      </c>
      <c r="B42" s="273" t="s">
        <v>2662</v>
      </c>
      <c r="C42" s="261" t="s">
        <v>28</v>
      </c>
      <c r="D42" s="447">
        <v>0</v>
      </c>
      <c r="E42" s="261">
        <v>300</v>
      </c>
      <c r="F42" s="290">
        <f t="shared" si="2"/>
        <v>0</v>
      </c>
      <c r="G42" s="53"/>
      <c r="H42" s="281"/>
      <c r="I42" s="281"/>
      <c r="J42" s="53"/>
      <c r="K42" s="53"/>
      <c r="L42" s="53"/>
      <c r="M42" s="53"/>
      <c r="N42" s="53"/>
      <c r="O42" s="53"/>
      <c r="P42" s="53"/>
      <c r="Q42" s="53"/>
      <c r="R42" s="53"/>
      <c r="S42" s="53"/>
      <c r="T42" s="53"/>
      <c r="U42" s="53"/>
      <c r="V42" s="53"/>
      <c r="W42" s="53"/>
      <c r="X42" s="53"/>
      <c r="Y42" s="53"/>
      <c r="Z42" s="53"/>
      <c r="AA42" s="53"/>
      <c r="AB42" s="53"/>
      <c r="AC42" s="53"/>
      <c r="AD42" s="53"/>
    </row>
    <row r="43" spans="1:30">
      <c r="A43" s="261" t="s">
        <v>2663</v>
      </c>
      <c r="B43" s="273" t="s">
        <v>2664</v>
      </c>
      <c r="C43" s="261" t="s">
        <v>28</v>
      </c>
      <c r="D43" s="447">
        <v>0</v>
      </c>
      <c r="E43" s="261">
        <v>300</v>
      </c>
      <c r="F43" s="290">
        <f t="shared" si="2"/>
        <v>0</v>
      </c>
      <c r="G43" s="53"/>
      <c r="H43" s="281"/>
      <c r="I43" s="281"/>
    </row>
    <row r="44" spans="1:30">
      <c r="A44" s="261"/>
      <c r="B44" s="273" t="s">
        <v>2665</v>
      </c>
      <c r="C44" s="261" t="s">
        <v>2666</v>
      </c>
      <c r="D44" s="447">
        <v>0</v>
      </c>
      <c r="E44" s="261">
        <v>0.3</v>
      </c>
      <c r="F44" s="290">
        <f t="shared" si="2"/>
        <v>0</v>
      </c>
      <c r="G44" s="53"/>
      <c r="H44" s="281"/>
      <c r="I44" s="281"/>
    </row>
    <row r="45" spans="1:30">
      <c r="A45" s="261" t="s">
        <v>2667</v>
      </c>
      <c r="B45" s="273" t="s">
        <v>2668</v>
      </c>
      <c r="C45" s="261" t="s">
        <v>28</v>
      </c>
      <c r="D45" s="447">
        <v>0</v>
      </c>
      <c r="E45" s="261">
        <v>300</v>
      </c>
      <c r="F45" s="290">
        <f t="shared" si="2"/>
        <v>0</v>
      </c>
      <c r="G45" s="53"/>
      <c r="H45" s="281"/>
      <c r="I45" s="281"/>
    </row>
    <row r="46" spans="1:30">
      <c r="A46" s="261"/>
      <c r="B46" s="273" t="s">
        <v>2669</v>
      </c>
      <c r="C46" s="261" t="s">
        <v>477</v>
      </c>
      <c r="D46" s="447">
        <v>0</v>
      </c>
      <c r="E46" s="261">
        <v>300</v>
      </c>
      <c r="F46" s="290">
        <f t="shared" si="2"/>
        <v>0</v>
      </c>
      <c r="G46" s="53"/>
      <c r="H46" s="281"/>
      <c r="I46" s="281"/>
    </row>
    <row r="47" spans="1:30">
      <c r="A47" s="261" t="s">
        <v>2670</v>
      </c>
      <c r="B47" s="273" t="s">
        <v>2671</v>
      </c>
      <c r="C47" s="261" t="s">
        <v>28</v>
      </c>
      <c r="D47" s="447">
        <v>0</v>
      </c>
      <c r="E47" s="261">
        <v>300</v>
      </c>
      <c r="F47" s="290">
        <f t="shared" si="2"/>
        <v>0</v>
      </c>
      <c r="G47" s="53"/>
      <c r="H47" s="281"/>
      <c r="I47" s="281"/>
    </row>
    <row r="48" spans="1:30" ht="15.75" thickBot="1">
      <c r="A48" s="261"/>
      <c r="B48" s="273" t="s">
        <v>2672</v>
      </c>
      <c r="C48" s="261" t="s">
        <v>477</v>
      </c>
      <c r="D48" s="447">
        <v>0</v>
      </c>
      <c r="E48" s="261">
        <v>9</v>
      </c>
      <c r="F48" s="290">
        <f t="shared" si="2"/>
        <v>0</v>
      </c>
      <c r="G48" s="53"/>
      <c r="H48" s="281"/>
      <c r="I48" s="281"/>
    </row>
    <row r="49" spans="1:30" ht="16.5" thickBot="1">
      <c r="A49" s="53"/>
      <c r="B49" s="53" t="s">
        <v>1450</v>
      </c>
      <c r="C49" s="53"/>
      <c r="D49" s="53"/>
      <c r="E49" s="53"/>
      <c r="F49" s="291">
        <f>SUM(F39:F48)</f>
        <v>0</v>
      </c>
      <c r="G49" s="53"/>
      <c r="H49" s="281"/>
      <c r="I49" s="281"/>
    </row>
    <row r="51" spans="1:30" ht="15.75">
      <c r="A51" s="275" t="s">
        <v>2611</v>
      </c>
      <c r="B51" s="275"/>
      <c r="C51" s="276"/>
      <c r="D51" s="276"/>
      <c r="E51" s="276"/>
      <c r="F51" s="276"/>
      <c r="G51" s="247"/>
      <c r="H51" s="246"/>
      <c r="I51" s="246"/>
      <c r="J51" s="246"/>
      <c r="K51" s="246"/>
      <c r="L51" s="246"/>
      <c r="M51" s="246"/>
      <c r="N51" s="246"/>
      <c r="O51" s="246"/>
      <c r="P51" s="246"/>
      <c r="Q51" s="246"/>
      <c r="R51" s="246"/>
      <c r="S51" s="246"/>
      <c r="T51" s="246"/>
      <c r="U51" s="246"/>
      <c r="V51" s="246"/>
      <c r="W51" s="246"/>
      <c r="X51" s="246"/>
      <c r="Y51" s="246"/>
      <c r="Z51" s="246"/>
      <c r="AA51" s="246"/>
      <c r="AB51" s="246"/>
      <c r="AC51" s="246"/>
      <c r="AD51" s="246"/>
    </row>
    <row r="52" spans="1:30">
      <c r="A52" s="100" t="s">
        <v>2613</v>
      </c>
      <c r="B52" s="53" t="s">
        <v>2614</v>
      </c>
      <c r="C52" s="100" t="s">
        <v>2615</v>
      </c>
      <c r="D52" s="100" t="s">
        <v>2616</v>
      </c>
      <c r="E52" s="100" t="s">
        <v>2617</v>
      </c>
      <c r="F52" s="100" t="s">
        <v>2618</v>
      </c>
      <c r="G52" s="53"/>
      <c r="H52" s="53"/>
      <c r="I52" s="53"/>
      <c r="J52" s="53"/>
      <c r="K52" s="53"/>
      <c r="L52" s="53"/>
      <c r="M52" s="53"/>
      <c r="N52" s="53"/>
      <c r="O52" s="53"/>
      <c r="P52" s="53"/>
      <c r="Q52" s="53"/>
      <c r="R52" s="53"/>
      <c r="S52" s="53"/>
      <c r="T52" s="53"/>
      <c r="U52" s="53"/>
      <c r="V52" s="53"/>
      <c r="W52" s="53"/>
      <c r="X52" s="53"/>
      <c r="Y52" s="53"/>
      <c r="Z52" s="53"/>
      <c r="AA52" s="53"/>
      <c r="AB52" s="53"/>
      <c r="AC52" s="53"/>
      <c r="AD52" s="53"/>
    </row>
    <row r="53" spans="1:30">
      <c r="A53" s="261" t="s">
        <v>2673</v>
      </c>
      <c r="B53" s="273" t="s">
        <v>2674</v>
      </c>
      <c r="C53" s="261" t="s">
        <v>28</v>
      </c>
      <c r="D53" s="447">
        <v>0</v>
      </c>
      <c r="E53" s="261">
        <v>27</v>
      </c>
      <c r="F53" s="288">
        <f>D53*E53</f>
        <v>0</v>
      </c>
      <c r="G53" s="53"/>
      <c r="H53" s="53"/>
      <c r="I53" s="53"/>
      <c r="J53" s="53"/>
      <c r="K53" s="53"/>
      <c r="L53" s="53"/>
      <c r="M53" s="53"/>
      <c r="N53" s="53"/>
      <c r="O53" s="53"/>
      <c r="P53" s="53"/>
      <c r="Q53" s="53"/>
      <c r="R53" s="53"/>
      <c r="S53" s="53"/>
      <c r="T53" s="53"/>
      <c r="U53" s="53"/>
      <c r="V53" s="53"/>
      <c r="W53" s="53"/>
      <c r="X53" s="53"/>
      <c r="Y53" s="53"/>
      <c r="Z53" s="53"/>
      <c r="AA53" s="53"/>
      <c r="AB53" s="53"/>
      <c r="AC53" s="53"/>
      <c r="AD53" s="53"/>
    </row>
    <row r="54" spans="1:30" ht="26.25">
      <c r="A54" s="261" t="s">
        <v>2675</v>
      </c>
      <c r="B54" s="282" t="s">
        <v>2676</v>
      </c>
      <c r="C54" s="261" t="s">
        <v>42</v>
      </c>
      <c r="D54" s="447">
        <v>0</v>
      </c>
      <c r="E54" s="261">
        <v>8.1</v>
      </c>
      <c r="F54" s="288">
        <f t="shared" ref="F54:F55" si="3">D54*E54</f>
        <v>0</v>
      </c>
      <c r="G54" s="53"/>
      <c r="H54" s="281"/>
      <c r="I54" s="281"/>
      <c r="J54" s="53"/>
      <c r="K54" s="53"/>
      <c r="L54" s="53"/>
      <c r="M54" s="53"/>
      <c r="N54" s="53"/>
      <c r="O54" s="53"/>
      <c r="P54" s="53"/>
      <c r="Q54" s="53"/>
      <c r="R54" s="53"/>
      <c r="S54" s="53"/>
      <c r="T54" s="53"/>
      <c r="U54" s="53"/>
      <c r="V54" s="53"/>
      <c r="W54" s="53"/>
      <c r="X54" s="53"/>
      <c r="Y54" s="53"/>
      <c r="Z54" s="53"/>
      <c r="AA54" s="53"/>
      <c r="AB54" s="53"/>
      <c r="AC54" s="53"/>
      <c r="AD54" s="53"/>
    </row>
    <row r="55" spans="1:30">
      <c r="A55" s="261" t="s">
        <v>2677</v>
      </c>
      <c r="B55" s="273" t="s">
        <v>2678</v>
      </c>
      <c r="C55" s="261" t="s">
        <v>28</v>
      </c>
      <c r="D55" s="447">
        <v>0</v>
      </c>
      <c r="E55" s="261">
        <v>9000</v>
      </c>
      <c r="F55" s="288">
        <f t="shared" si="3"/>
        <v>0</v>
      </c>
      <c r="G55" s="53"/>
      <c r="H55" s="281"/>
      <c r="I55" s="281"/>
    </row>
    <row r="56" spans="1:30" ht="16.5" thickBot="1">
      <c r="A56" s="53"/>
      <c r="B56" s="53" t="s">
        <v>1450</v>
      </c>
      <c r="C56" s="53"/>
      <c r="D56" s="53"/>
      <c r="E56" s="53"/>
      <c r="F56" s="292">
        <f>SUM(F53:F55)</f>
        <v>0</v>
      </c>
      <c r="G56" s="53"/>
      <c r="H56" s="281"/>
      <c r="I56" s="281"/>
    </row>
    <row r="58" spans="1:30" ht="15.75" customHeight="1">
      <c r="A58" s="293" t="s">
        <v>2612</v>
      </c>
      <c r="B58" s="294"/>
      <c r="C58" s="294"/>
      <c r="D58" s="295"/>
      <c r="E58" s="296"/>
      <c r="F58" s="296"/>
    </row>
    <row r="59" spans="1:30" s="299" customFormat="1" ht="12.75">
      <c r="A59" s="297" t="s">
        <v>2679</v>
      </c>
      <c r="B59" s="297" t="s">
        <v>2680</v>
      </c>
      <c r="C59" s="298" t="s">
        <v>2681</v>
      </c>
      <c r="D59" s="100" t="s">
        <v>2682</v>
      </c>
      <c r="E59" s="297" t="s">
        <v>616</v>
      </c>
      <c r="F59" s="297" t="s">
        <v>2618</v>
      </c>
    </row>
    <row r="60" spans="1:30">
      <c r="A60" s="300"/>
      <c r="B60" s="301"/>
      <c r="C60" s="302" t="s">
        <v>2683</v>
      </c>
      <c r="D60" s="303"/>
      <c r="E60" s="304"/>
      <c r="F60" s="305"/>
    </row>
    <row r="61" spans="1:30">
      <c r="A61" s="306" t="s">
        <v>2684</v>
      </c>
      <c r="B61" s="306" t="s">
        <v>2685</v>
      </c>
      <c r="C61" s="307" t="s">
        <v>2686</v>
      </c>
      <c r="D61" s="449">
        <v>0</v>
      </c>
      <c r="E61" s="304">
        <v>2</v>
      </c>
      <c r="F61" s="305">
        <f>+D61*E61</f>
        <v>0</v>
      </c>
    </row>
    <row r="62" spans="1:30" ht="15.75" thickBot="1">
      <c r="A62" s="306" t="s">
        <v>2687</v>
      </c>
      <c r="B62" s="306" t="s">
        <v>2688</v>
      </c>
      <c r="C62" s="307" t="s">
        <v>2689</v>
      </c>
      <c r="D62" s="449">
        <v>0</v>
      </c>
      <c r="E62" s="304">
        <v>1</v>
      </c>
      <c r="F62" s="305">
        <f>+D62*E62</f>
        <v>0</v>
      </c>
    </row>
    <row r="63" spans="1:30" ht="16.5" thickBot="1">
      <c r="A63" s="308"/>
      <c r="B63" s="309"/>
      <c r="C63" s="310"/>
      <c r="D63" s="310"/>
      <c r="E63" s="309"/>
      <c r="F63" s="311">
        <f>SUM(F61:F62)</f>
        <v>0</v>
      </c>
    </row>
  </sheetData>
  <pageMargins left="0.7" right="0.7" top="0.78740157499999996" bottom="0.78740157499999996" header="0.3" footer="0.3"/>
  <pageSetup paperSize="9" scale="75" orientation="portrait" r:id="rId1"/>
</worksheet>
</file>

<file path=xl/worksheets/sheet12.xml><?xml version="1.0" encoding="utf-8"?>
<worksheet xmlns="http://schemas.openxmlformats.org/spreadsheetml/2006/main" xmlns:r="http://schemas.openxmlformats.org/officeDocument/2006/relationships">
  <sheetPr>
    <tabColor theme="9" tint="0.59999389629810485"/>
  </sheetPr>
  <dimension ref="A1:IP134"/>
  <sheetViews>
    <sheetView zoomScaleNormal="100" workbookViewId="0">
      <pane ySplit="1" topLeftCell="A2" activePane="bottomLeft" state="frozen"/>
      <selection pane="bottomLeft" activeCell="A32" sqref="A32:G35"/>
    </sheetView>
  </sheetViews>
  <sheetFormatPr defaultColWidth="11.5703125" defaultRowHeight="12.75"/>
  <cols>
    <col min="1" max="1" width="4.5703125" style="437" customWidth="1"/>
    <col min="2" max="2" width="23.42578125" style="437" customWidth="1"/>
    <col min="3" max="3" width="13" style="437" customWidth="1"/>
    <col min="4" max="4" width="13.140625" style="438" customWidth="1"/>
    <col min="5" max="5" width="3.42578125" style="437" customWidth="1"/>
    <col min="6" max="6" width="14.42578125" style="438" customWidth="1"/>
    <col min="7" max="7" width="35.140625" style="437" customWidth="1"/>
    <col min="8" max="8" width="10.85546875" style="437" customWidth="1"/>
    <col min="9" max="9" width="14" style="550" customWidth="1"/>
    <col min="10" max="10" width="36.7109375" style="437" customWidth="1"/>
    <col min="11" max="250" width="9.140625" style="437" customWidth="1"/>
    <col min="251" max="256" width="11.5703125" style="439"/>
    <col min="257" max="257" width="4.5703125" style="439" customWidth="1"/>
    <col min="258" max="258" width="23.42578125" style="439" customWidth="1"/>
    <col min="259" max="259" width="13" style="439" customWidth="1"/>
    <col min="260" max="260" width="13.140625" style="439" customWidth="1"/>
    <col min="261" max="261" width="3.42578125" style="439" customWidth="1"/>
    <col min="262" max="262" width="14.42578125" style="439" customWidth="1"/>
    <col min="263" max="263" width="35.140625" style="439" customWidth="1"/>
    <col min="264" max="264" width="10.85546875" style="439" customWidth="1"/>
    <col min="265" max="265" width="14" style="439" customWidth="1"/>
    <col min="266" max="266" width="36.7109375" style="439" customWidth="1"/>
    <col min="267" max="506" width="9.140625" style="439" customWidth="1"/>
    <col min="507" max="512" width="11.5703125" style="439"/>
    <col min="513" max="513" width="4.5703125" style="439" customWidth="1"/>
    <col min="514" max="514" width="23.42578125" style="439" customWidth="1"/>
    <col min="515" max="515" width="13" style="439" customWidth="1"/>
    <col min="516" max="516" width="13.140625" style="439" customWidth="1"/>
    <col min="517" max="517" width="3.42578125" style="439" customWidth="1"/>
    <col min="518" max="518" width="14.42578125" style="439" customWidth="1"/>
    <col min="519" max="519" width="35.140625" style="439" customWidth="1"/>
    <col min="520" max="520" width="10.85546875" style="439" customWidth="1"/>
    <col min="521" max="521" width="14" style="439" customWidth="1"/>
    <col min="522" max="522" width="36.7109375" style="439" customWidth="1"/>
    <col min="523" max="762" width="9.140625" style="439" customWidth="1"/>
    <col min="763" max="768" width="11.5703125" style="439"/>
    <col min="769" max="769" width="4.5703125" style="439" customWidth="1"/>
    <col min="770" max="770" width="23.42578125" style="439" customWidth="1"/>
    <col min="771" max="771" width="13" style="439" customWidth="1"/>
    <col min="772" max="772" width="13.140625" style="439" customWidth="1"/>
    <col min="773" max="773" width="3.42578125" style="439" customWidth="1"/>
    <col min="774" max="774" width="14.42578125" style="439" customWidth="1"/>
    <col min="775" max="775" width="35.140625" style="439" customWidth="1"/>
    <col min="776" max="776" width="10.85546875" style="439" customWidth="1"/>
    <col min="777" max="777" width="14" style="439" customWidth="1"/>
    <col min="778" max="778" width="36.7109375" style="439" customWidth="1"/>
    <col min="779" max="1018" width="9.140625" style="439" customWidth="1"/>
    <col min="1019" max="1024" width="11.5703125" style="439"/>
    <col min="1025" max="1025" width="4.5703125" style="439" customWidth="1"/>
    <col min="1026" max="1026" width="23.42578125" style="439" customWidth="1"/>
    <col min="1027" max="1027" width="13" style="439" customWidth="1"/>
    <col min="1028" max="1028" width="13.140625" style="439" customWidth="1"/>
    <col min="1029" max="1029" width="3.42578125" style="439" customWidth="1"/>
    <col min="1030" max="1030" width="14.42578125" style="439" customWidth="1"/>
    <col min="1031" max="1031" width="35.140625" style="439" customWidth="1"/>
    <col min="1032" max="1032" width="10.85546875" style="439" customWidth="1"/>
    <col min="1033" max="1033" width="14" style="439" customWidth="1"/>
    <col min="1034" max="1034" width="36.7109375" style="439" customWidth="1"/>
    <col min="1035" max="1274" width="9.140625" style="439" customWidth="1"/>
    <col min="1275" max="1280" width="11.5703125" style="439"/>
    <col min="1281" max="1281" width="4.5703125" style="439" customWidth="1"/>
    <col min="1282" max="1282" width="23.42578125" style="439" customWidth="1"/>
    <col min="1283" max="1283" width="13" style="439" customWidth="1"/>
    <col min="1284" max="1284" width="13.140625" style="439" customWidth="1"/>
    <col min="1285" max="1285" width="3.42578125" style="439" customWidth="1"/>
    <col min="1286" max="1286" width="14.42578125" style="439" customWidth="1"/>
    <col min="1287" max="1287" width="35.140625" style="439" customWidth="1"/>
    <col min="1288" max="1288" width="10.85546875" style="439" customWidth="1"/>
    <col min="1289" max="1289" width="14" style="439" customWidth="1"/>
    <col min="1290" max="1290" width="36.7109375" style="439" customWidth="1"/>
    <col min="1291" max="1530" width="9.140625" style="439" customWidth="1"/>
    <col min="1531" max="1536" width="11.5703125" style="439"/>
    <col min="1537" max="1537" width="4.5703125" style="439" customWidth="1"/>
    <col min="1538" max="1538" width="23.42578125" style="439" customWidth="1"/>
    <col min="1539" max="1539" width="13" style="439" customWidth="1"/>
    <col min="1540" max="1540" width="13.140625" style="439" customWidth="1"/>
    <col min="1541" max="1541" width="3.42578125" style="439" customWidth="1"/>
    <col min="1542" max="1542" width="14.42578125" style="439" customWidth="1"/>
    <col min="1543" max="1543" width="35.140625" style="439" customWidth="1"/>
    <col min="1544" max="1544" width="10.85546875" style="439" customWidth="1"/>
    <col min="1545" max="1545" width="14" style="439" customWidth="1"/>
    <col min="1546" max="1546" width="36.7109375" style="439" customWidth="1"/>
    <col min="1547" max="1786" width="9.140625" style="439" customWidth="1"/>
    <col min="1787" max="1792" width="11.5703125" style="439"/>
    <col min="1793" max="1793" width="4.5703125" style="439" customWidth="1"/>
    <col min="1794" max="1794" width="23.42578125" style="439" customWidth="1"/>
    <col min="1795" max="1795" width="13" style="439" customWidth="1"/>
    <col min="1796" max="1796" width="13.140625" style="439" customWidth="1"/>
    <col min="1797" max="1797" width="3.42578125" style="439" customWidth="1"/>
    <col min="1798" max="1798" width="14.42578125" style="439" customWidth="1"/>
    <col min="1799" max="1799" width="35.140625" style="439" customWidth="1"/>
    <col min="1800" max="1800" width="10.85546875" style="439" customWidth="1"/>
    <col min="1801" max="1801" width="14" style="439" customWidth="1"/>
    <col min="1802" max="1802" width="36.7109375" style="439" customWidth="1"/>
    <col min="1803" max="2042" width="9.140625" style="439" customWidth="1"/>
    <col min="2043" max="2048" width="11.5703125" style="439"/>
    <col min="2049" max="2049" width="4.5703125" style="439" customWidth="1"/>
    <col min="2050" max="2050" width="23.42578125" style="439" customWidth="1"/>
    <col min="2051" max="2051" width="13" style="439" customWidth="1"/>
    <col min="2052" max="2052" width="13.140625" style="439" customWidth="1"/>
    <col min="2053" max="2053" width="3.42578125" style="439" customWidth="1"/>
    <col min="2054" max="2054" width="14.42578125" style="439" customWidth="1"/>
    <col min="2055" max="2055" width="35.140625" style="439" customWidth="1"/>
    <col min="2056" max="2056" width="10.85546875" style="439" customWidth="1"/>
    <col min="2057" max="2057" width="14" style="439" customWidth="1"/>
    <col min="2058" max="2058" width="36.7109375" style="439" customWidth="1"/>
    <col min="2059" max="2298" width="9.140625" style="439" customWidth="1"/>
    <col min="2299" max="2304" width="11.5703125" style="439"/>
    <col min="2305" max="2305" width="4.5703125" style="439" customWidth="1"/>
    <col min="2306" max="2306" width="23.42578125" style="439" customWidth="1"/>
    <col min="2307" max="2307" width="13" style="439" customWidth="1"/>
    <col min="2308" max="2308" width="13.140625" style="439" customWidth="1"/>
    <col min="2309" max="2309" width="3.42578125" style="439" customWidth="1"/>
    <col min="2310" max="2310" width="14.42578125" style="439" customWidth="1"/>
    <col min="2311" max="2311" width="35.140625" style="439" customWidth="1"/>
    <col min="2312" max="2312" width="10.85546875" style="439" customWidth="1"/>
    <col min="2313" max="2313" width="14" style="439" customWidth="1"/>
    <col min="2314" max="2314" width="36.7109375" style="439" customWidth="1"/>
    <col min="2315" max="2554" width="9.140625" style="439" customWidth="1"/>
    <col min="2555" max="2560" width="11.5703125" style="439"/>
    <col min="2561" max="2561" width="4.5703125" style="439" customWidth="1"/>
    <col min="2562" max="2562" width="23.42578125" style="439" customWidth="1"/>
    <col min="2563" max="2563" width="13" style="439" customWidth="1"/>
    <col min="2564" max="2564" width="13.140625" style="439" customWidth="1"/>
    <col min="2565" max="2565" width="3.42578125" style="439" customWidth="1"/>
    <col min="2566" max="2566" width="14.42578125" style="439" customWidth="1"/>
    <col min="2567" max="2567" width="35.140625" style="439" customWidth="1"/>
    <col min="2568" max="2568" width="10.85546875" style="439" customWidth="1"/>
    <col min="2569" max="2569" width="14" style="439" customWidth="1"/>
    <col min="2570" max="2570" width="36.7109375" style="439" customWidth="1"/>
    <col min="2571" max="2810" width="9.140625" style="439" customWidth="1"/>
    <col min="2811" max="2816" width="11.5703125" style="439"/>
    <col min="2817" max="2817" width="4.5703125" style="439" customWidth="1"/>
    <col min="2818" max="2818" width="23.42578125" style="439" customWidth="1"/>
    <col min="2819" max="2819" width="13" style="439" customWidth="1"/>
    <col min="2820" max="2820" width="13.140625" style="439" customWidth="1"/>
    <col min="2821" max="2821" width="3.42578125" style="439" customWidth="1"/>
    <col min="2822" max="2822" width="14.42578125" style="439" customWidth="1"/>
    <col min="2823" max="2823" width="35.140625" style="439" customWidth="1"/>
    <col min="2824" max="2824" width="10.85546875" style="439" customWidth="1"/>
    <col min="2825" max="2825" width="14" style="439" customWidth="1"/>
    <col min="2826" max="2826" width="36.7109375" style="439" customWidth="1"/>
    <col min="2827" max="3066" width="9.140625" style="439" customWidth="1"/>
    <col min="3067" max="3072" width="11.5703125" style="439"/>
    <col min="3073" max="3073" width="4.5703125" style="439" customWidth="1"/>
    <col min="3074" max="3074" width="23.42578125" style="439" customWidth="1"/>
    <col min="3075" max="3075" width="13" style="439" customWidth="1"/>
    <col min="3076" max="3076" width="13.140625" style="439" customWidth="1"/>
    <col min="3077" max="3077" width="3.42578125" style="439" customWidth="1"/>
    <col min="3078" max="3078" width="14.42578125" style="439" customWidth="1"/>
    <col min="3079" max="3079" width="35.140625" style="439" customWidth="1"/>
    <col min="3080" max="3080" width="10.85546875" style="439" customWidth="1"/>
    <col min="3081" max="3081" width="14" style="439" customWidth="1"/>
    <col min="3082" max="3082" width="36.7109375" style="439" customWidth="1"/>
    <col min="3083" max="3322" width="9.140625" style="439" customWidth="1"/>
    <col min="3323" max="3328" width="11.5703125" style="439"/>
    <col min="3329" max="3329" width="4.5703125" style="439" customWidth="1"/>
    <col min="3330" max="3330" width="23.42578125" style="439" customWidth="1"/>
    <col min="3331" max="3331" width="13" style="439" customWidth="1"/>
    <col min="3332" max="3332" width="13.140625" style="439" customWidth="1"/>
    <col min="3333" max="3333" width="3.42578125" style="439" customWidth="1"/>
    <col min="3334" max="3334" width="14.42578125" style="439" customWidth="1"/>
    <col min="3335" max="3335" width="35.140625" style="439" customWidth="1"/>
    <col min="3336" max="3336" width="10.85546875" style="439" customWidth="1"/>
    <col min="3337" max="3337" width="14" style="439" customWidth="1"/>
    <col min="3338" max="3338" width="36.7109375" style="439" customWidth="1"/>
    <col min="3339" max="3578" width="9.140625" style="439" customWidth="1"/>
    <col min="3579" max="3584" width="11.5703125" style="439"/>
    <col min="3585" max="3585" width="4.5703125" style="439" customWidth="1"/>
    <col min="3586" max="3586" width="23.42578125" style="439" customWidth="1"/>
    <col min="3587" max="3587" width="13" style="439" customWidth="1"/>
    <col min="3588" max="3588" width="13.140625" style="439" customWidth="1"/>
    <col min="3589" max="3589" width="3.42578125" style="439" customWidth="1"/>
    <col min="3590" max="3590" width="14.42578125" style="439" customWidth="1"/>
    <col min="3591" max="3591" width="35.140625" style="439" customWidth="1"/>
    <col min="3592" max="3592" width="10.85546875" style="439" customWidth="1"/>
    <col min="3593" max="3593" width="14" style="439" customWidth="1"/>
    <col min="3594" max="3594" width="36.7109375" style="439" customWidth="1"/>
    <col min="3595" max="3834" width="9.140625" style="439" customWidth="1"/>
    <col min="3835" max="3840" width="11.5703125" style="439"/>
    <col min="3841" max="3841" width="4.5703125" style="439" customWidth="1"/>
    <col min="3842" max="3842" width="23.42578125" style="439" customWidth="1"/>
    <col min="3843" max="3843" width="13" style="439" customWidth="1"/>
    <col min="3844" max="3844" width="13.140625" style="439" customWidth="1"/>
    <col min="3845" max="3845" width="3.42578125" style="439" customWidth="1"/>
    <col min="3846" max="3846" width="14.42578125" style="439" customWidth="1"/>
    <col min="3847" max="3847" width="35.140625" style="439" customWidth="1"/>
    <col min="3848" max="3848" width="10.85546875" style="439" customWidth="1"/>
    <col min="3849" max="3849" width="14" style="439" customWidth="1"/>
    <col min="3850" max="3850" width="36.7109375" style="439" customWidth="1"/>
    <col min="3851" max="4090" width="9.140625" style="439" customWidth="1"/>
    <col min="4091" max="4096" width="11.5703125" style="439"/>
    <col min="4097" max="4097" width="4.5703125" style="439" customWidth="1"/>
    <col min="4098" max="4098" width="23.42578125" style="439" customWidth="1"/>
    <col min="4099" max="4099" width="13" style="439" customWidth="1"/>
    <col min="4100" max="4100" width="13.140625" style="439" customWidth="1"/>
    <col min="4101" max="4101" width="3.42578125" style="439" customWidth="1"/>
    <col min="4102" max="4102" width="14.42578125" style="439" customWidth="1"/>
    <col min="4103" max="4103" width="35.140625" style="439" customWidth="1"/>
    <col min="4104" max="4104" width="10.85546875" style="439" customWidth="1"/>
    <col min="4105" max="4105" width="14" style="439" customWidth="1"/>
    <col min="4106" max="4106" width="36.7109375" style="439" customWidth="1"/>
    <col min="4107" max="4346" width="9.140625" style="439" customWidth="1"/>
    <col min="4347" max="4352" width="11.5703125" style="439"/>
    <col min="4353" max="4353" width="4.5703125" style="439" customWidth="1"/>
    <col min="4354" max="4354" width="23.42578125" style="439" customWidth="1"/>
    <col min="4355" max="4355" width="13" style="439" customWidth="1"/>
    <col min="4356" max="4356" width="13.140625" style="439" customWidth="1"/>
    <col min="4357" max="4357" width="3.42578125" style="439" customWidth="1"/>
    <col min="4358" max="4358" width="14.42578125" style="439" customWidth="1"/>
    <col min="4359" max="4359" width="35.140625" style="439" customWidth="1"/>
    <col min="4360" max="4360" width="10.85546875" style="439" customWidth="1"/>
    <col min="4361" max="4361" width="14" style="439" customWidth="1"/>
    <col min="4362" max="4362" width="36.7109375" style="439" customWidth="1"/>
    <col min="4363" max="4602" width="9.140625" style="439" customWidth="1"/>
    <col min="4603" max="4608" width="11.5703125" style="439"/>
    <col min="4609" max="4609" width="4.5703125" style="439" customWidth="1"/>
    <col min="4610" max="4610" width="23.42578125" style="439" customWidth="1"/>
    <col min="4611" max="4611" width="13" style="439" customWidth="1"/>
    <col min="4612" max="4612" width="13.140625" style="439" customWidth="1"/>
    <col min="4613" max="4613" width="3.42578125" style="439" customWidth="1"/>
    <col min="4614" max="4614" width="14.42578125" style="439" customWidth="1"/>
    <col min="4615" max="4615" width="35.140625" style="439" customWidth="1"/>
    <col min="4616" max="4616" width="10.85546875" style="439" customWidth="1"/>
    <col min="4617" max="4617" width="14" style="439" customWidth="1"/>
    <col min="4618" max="4618" width="36.7109375" style="439" customWidth="1"/>
    <col min="4619" max="4858" width="9.140625" style="439" customWidth="1"/>
    <col min="4859" max="4864" width="11.5703125" style="439"/>
    <col min="4865" max="4865" width="4.5703125" style="439" customWidth="1"/>
    <col min="4866" max="4866" width="23.42578125" style="439" customWidth="1"/>
    <col min="4867" max="4867" width="13" style="439" customWidth="1"/>
    <col min="4868" max="4868" width="13.140625" style="439" customWidth="1"/>
    <col min="4869" max="4869" width="3.42578125" style="439" customWidth="1"/>
    <col min="4870" max="4870" width="14.42578125" style="439" customWidth="1"/>
    <col min="4871" max="4871" width="35.140625" style="439" customWidth="1"/>
    <col min="4872" max="4872" width="10.85546875" style="439" customWidth="1"/>
    <col min="4873" max="4873" width="14" style="439" customWidth="1"/>
    <col min="4874" max="4874" width="36.7109375" style="439" customWidth="1"/>
    <col min="4875" max="5114" width="9.140625" style="439" customWidth="1"/>
    <col min="5115" max="5120" width="11.5703125" style="439"/>
    <col min="5121" max="5121" width="4.5703125" style="439" customWidth="1"/>
    <col min="5122" max="5122" width="23.42578125" style="439" customWidth="1"/>
    <col min="5123" max="5123" width="13" style="439" customWidth="1"/>
    <col min="5124" max="5124" width="13.140625" style="439" customWidth="1"/>
    <col min="5125" max="5125" width="3.42578125" style="439" customWidth="1"/>
    <col min="5126" max="5126" width="14.42578125" style="439" customWidth="1"/>
    <col min="5127" max="5127" width="35.140625" style="439" customWidth="1"/>
    <col min="5128" max="5128" width="10.85546875" style="439" customWidth="1"/>
    <col min="5129" max="5129" width="14" style="439" customWidth="1"/>
    <col min="5130" max="5130" width="36.7109375" style="439" customWidth="1"/>
    <col min="5131" max="5370" width="9.140625" style="439" customWidth="1"/>
    <col min="5371" max="5376" width="11.5703125" style="439"/>
    <col min="5377" max="5377" width="4.5703125" style="439" customWidth="1"/>
    <col min="5378" max="5378" width="23.42578125" style="439" customWidth="1"/>
    <col min="5379" max="5379" width="13" style="439" customWidth="1"/>
    <col min="5380" max="5380" width="13.140625" style="439" customWidth="1"/>
    <col min="5381" max="5381" width="3.42578125" style="439" customWidth="1"/>
    <col min="5382" max="5382" width="14.42578125" style="439" customWidth="1"/>
    <col min="5383" max="5383" width="35.140625" style="439" customWidth="1"/>
    <col min="5384" max="5384" width="10.85546875" style="439" customWidth="1"/>
    <col min="5385" max="5385" width="14" style="439" customWidth="1"/>
    <col min="5386" max="5386" width="36.7109375" style="439" customWidth="1"/>
    <col min="5387" max="5626" width="9.140625" style="439" customWidth="1"/>
    <col min="5627" max="5632" width="11.5703125" style="439"/>
    <col min="5633" max="5633" width="4.5703125" style="439" customWidth="1"/>
    <col min="5634" max="5634" width="23.42578125" style="439" customWidth="1"/>
    <col min="5635" max="5635" width="13" style="439" customWidth="1"/>
    <col min="5636" max="5636" width="13.140625" style="439" customWidth="1"/>
    <col min="5637" max="5637" width="3.42578125" style="439" customWidth="1"/>
    <col min="5638" max="5638" width="14.42578125" style="439" customWidth="1"/>
    <col min="5639" max="5639" width="35.140625" style="439" customWidth="1"/>
    <col min="5640" max="5640" width="10.85546875" style="439" customWidth="1"/>
    <col min="5641" max="5641" width="14" style="439" customWidth="1"/>
    <col min="5642" max="5642" width="36.7109375" style="439" customWidth="1"/>
    <col min="5643" max="5882" width="9.140625" style="439" customWidth="1"/>
    <col min="5883" max="5888" width="11.5703125" style="439"/>
    <col min="5889" max="5889" width="4.5703125" style="439" customWidth="1"/>
    <col min="5890" max="5890" width="23.42578125" style="439" customWidth="1"/>
    <col min="5891" max="5891" width="13" style="439" customWidth="1"/>
    <col min="5892" max="5892" width="13.140625" style="439" customWidth="1"/>
    <col min="5893" max="5893" width="3.42578125" style="439" customWidth="1"/>
    <col min="5894" max="5894" width="14.42578125" style="439" customWidth="1"/>
    <col min="5895" max="5895" width="35.140625" style="439" customWidth="1"/>
    <col min="5896" max="5896" width="10.85546875" style="439" customWidth="1"/>
    <col min="5897" max="5897" width="14" style="439" customWidth="1"/>
    <col min="5898" max="5898" width="36.7109375" style="439" customWidth="1"/>
    <col min="5899" max="6138" width="9.140625" style="439" customWidth="1"/>
    <col min="6139" max="6144" width="11.5703125" style="439"/>
    <col min="6145" max="6145" width="4.5703125" style="439" customWidth="1"/>
    <col min="6146" max="6146" width="23.42578125" style="439" customWidth="1"/>
    <col min="6147" max="6147" width="13" style="439" customWidth="1"/>
    <col min="6148" max="6148" width="13.140625" style="439" customWidth="1"/>
    <col min="6149" max="6149" width="3.42578125" style="439" customWidth="1"/>
    <col min="6150" max="6150" width="14.42578125" style="439" customWidth="1"/>
    <col min="6151" max="6151" width="35.140625" style="439" customWidth="1"/>
    <col min="6152" max="6152" width="10.85546875" style="439" customWidth="1"/>
    <col min="6153" max="6153" width="14" style="439" customWidth="1"/>
    <col min="6154" max="6154" width="36.7109375" style="439" customWidth="1"/>
    <col min="6155" max="6394" width="9.140625" style="439" customWidth="1"/>
    <col min="6395" max="6400" width="11.5703125" style="439"/>
    <col min="6401" max="6401" width="4.5703125" style="439" customWidth="1"/>
    <col min="6402" max="6402" width="23.42578125" style="439" customWidth="1"/>
    <col min="6403" max="6403" width="13" style="439" customWidth="1"/>
    <col min="6404" max="6404" width="13.140625" style="439" customWidth="1"/>
    <col min="6405" max="6405" width="3.42578125" style="439" customWidth="1"/>
    <col min="6406" max="6406" width="14.42578125" style="439" customWidth="1"/>
    <col min="6407" max="6407" width="35.140625" style="439" customWidth="1"/>
    <col min="6408" max="6408" width="10.85546875" style="439" customWidth="1"/>
    <col min="6409" max="6409" width="14" style="439" customWidth="1"/>
    <col min="6410" max="6410" width="36.7109375" style="439" customWidth="1"/>
    <col min="6411" max="6650" width="9.140625" style="439" customWidth="1"/>
    <col min="6651" max="6656" width="11.5703125" style="439"/>
    <col min="6657" max="6657" width="4.5703125" style="439" customWidth="1"/>
    <col min="6658" max="6658" width="23.42578125" style="439" customWidth="1"/>
    <col min="6659" max="6659" width="13" style="439" customWidth="1"/>
    <col min="6660" max="6660" width="13.140625" style="439" customWidth="1"/>
    <col min="6661" max="6661" width="3.42578125" style="439" customWidth="1"/>
    <col min="6662" max="6662" width="14.42578125" style="439" customWidth="1"/>
    <col min="6663" max="6663" width="35.140625" style="439" customWidth="1"/>
    <col min="6664" max="6664" width="10.85546875" style="439" customWidth="1"/>
    <col min="6665" max="6665" width="14" style="439" customWidth="1"/>
    <col min="6666" max="6666" width="36.7109375" style="439" customWidth="1"/>
    <col min="6667" max="6906" width="9.140625" style="439" customWidth="1"/>
    <col min="6907" max="6912" width="11.5703125" style="439"/>
    <col min="6913" max="6913" width="4.5703125" style="439" customWidth="1"/>
    <col min="6914" max="6914" width="23.42578125" style="439" customWidth="1"/>
    <col min="6915" max="6915" width="13" style="439" customWidth="1"/>
    <col min="6916" max="6916" width="13.140625" style="439" customWidth="1"/>
    <col min="6917" max="6917" width="3.42578125" style="439" customWidth="1"/>
    <col min="6918" max="6918" width="14.42578125" style="439" customWidth="1"/>
    <col min="6919" max="6919" width="35.140625" style="439" customWidth="1"/>
    <col min="6920" max="6920" width="10.85546875" style="439" customWidth="1"/>
    <col min="6921" max="6921" width="14" style="439" customWidth="1"/>
    <col min="6922" max="6922" width="36.7109375" style="439" customWidth="1"/>
    <col min="6923" max="7162" width="9.140625" style="439" customWidth="1"/>
    <col min="7163" max="7168" width="11.5703125" style="439"/>
    <col min="7169" max="7169" width="4.5703125" style="439" customWidth="1"/>
    <col min="7170" max="7170" width="23.42578125" style="439" customWidth="1"/>
    <col min="7171" max="7171" width="13" style="439" customWidth="1"/>
    <col min="7172" max="7172" width="13.140625" style="439" customWidth="1"/>
    <col min="7173" max="7173" width="3.42578125" style="439" customWidth="1"/>
    <col min="7174" max="7174" width="14.42578125" style="439" customWidth="1"/>
    <col min="7175" max="7175" width="35.140625" style="439" customWidth="1"/>
    <col min="7176" max="7176" width="10.85546875" style="439" customWidth="1"/>
    <col min="7177" max="7177" width="14" style="439" customWidth="1"/>
    <col min="7178" max="7178" width="36.7109375" style="439" customWidth="1"/>
    <col min="7179" max="7418" width="9.140625" style="439" customWidth="1"/>
    <col min="7419" max="7424" width="11.5703125" style="439"/>
    <col min="7425" max="7425" width="4.5703125" style="439" customWidth="1"/>
    <col min="7426" max="7426" width="23.42578125" style="439" customWidth="1"/>
    <col min="7427" max="7427" width="13" style="439" customWidth="1"/>
    <col min="7428" max="7428" width="13.140625" style="439" customWidth="1"/>
    <col min="7429" max="7429" width="3.42578125" style="439" customWidth="1"/>
    <col min="7430" max="7430" width="14.42578125" style="439" customWidth="1"/>
    <col min="7431" max="7431" width="35.140625" style="439" customWidth="1"/>
    <col min="7432" max="7432" width="10.85546875" style="439" customWidth="1"/>
    <col min="7433" max="7433" width="14" style="439" customWidth="1"/>
    <col min="7434" max="7434" width="36.7109375" style="439" customWidth="1"/>
    <col min="7435" max="7674" width="9.140625" style="439" customWidth="1"/>
    <col min="7675" max="7680" width="11.5703125" style="439"/>
    <col min="7681" max="7681" width="4.5703125" style="439" customWidth="1"/>
    <col min="7682" max="7682" width="23.42578125" style="439" customWidth="1"/>
    <col min="7683" max="7683" width="13" style="439" customWidth="1"/>
    <col min="7684" max="7684" width="13.140625" style="439" customWidth="1"/>
    <col min="7685" max="7685" width="3.42578125" style="439" customWidth="1"/>
    <col min="7686" max="7686" width="14.42578125" style="439" customWidth="1"/>
    <col min="7687" max="7687" width="35.140625" style="439" customWidth="1"/>
    <col min="7688" max="7688" width="10.85546875" style="439" customWidth="1"/>
    <col min="7689" max="7689" width="14" style="439" customWidth="1"/>
    <col min="7690" max="7690" width="36.7109375" style="439" customWidth="1"/>
    <col min="7691" max="7930" width="9.140625" style="439" customWidth="1"/>
    <col min="7931" max="7936" width="11.5703125" style="439"/>
    <col min="7937" max="7937" width="4.5703125" style="439" customWidth="1"/>
    <col min="7938" max="7938" width="23.42578125" style="439" customWidth="1"/>
    <col min="7939" max="7939" width="13" style="439" customWidth="1"/>
    <col min="7940" max="7940" width="13.140625" style="439" customWidth="1"/>
    <col min="7941" max="7941" width="3.42578125" style="439" customWidth="1"/>
    <col min="7942" max="7942" width="14.42578125" style="439" customWidth="1"/>
    <col min="7943" max="7943" width="35.140625" style="439" customWidth="1"/>
    <col min="7944" max="7944" width="10.85546875" style="439" customWidth="1"/>
    <col min="7945" max="7945" width="14" style="439" customWidth="1"/>
    <col min="7946" max="7946" width="36.7109375" style="439" customWidth="1"/>
    <col min="7947" max="8186" width="9.140625" style="439" customWidth="1"/>
    <col min="8187" max="8192" width="11.5703125" style="439"/>
    <col min="8193" max="8193" width="4.5703125" style="439" customWidth="1"/>
    <col min="8194" max="8194" width="23.42578125" style="439" customWidth="1"/>
    <col min="8195" max="8195" width="13" style="439" customWidth="1"/>
    <col min="8196" max="8196" width="13.140625" style="439" customWidth="1"/>
    <col min="8197" max="8197" width="3.42578125" style="439" customWidth="1"/>
    <col min="8198" max="8198" width="14.42578125" style="439" customWidth="1"/>
    <col min="8199" max="8199" width="35.140625" style="439" customWidth="1"/>
    <col min="8200" max="8200" width="10.85546875" style="439" customWidth="1"/>
    <col min="8201" max="8201" width="14" style="439" customWidth="1"/>
    <col min="8202" max="8202" width="36.7109375" style="439" customWidth="1"/>
    <col min="8203" max="8442" width="9.140625" style="439" customWidth="1"/>
    <col min="8443" max="8448" width="11.5703125" style="439"/>
    <col min="8449" max="8449" width="4.5703125" style="439" customWidth="1"/>
    <col min="8450" max="8450" width="23.42578125" style="439" customWidth="1"/>
    <col min="8451" max="8451" width="13" style="439" customWidth="1"/>
    <col min="8452" max="8452" width="13.140625" style="439" customWidth="1"/>
    <col min="8453" max="8453" width="3.42578125" style="439" customWidth="1"/>
    <col min="8454" max="8454" width="14.42578125" style="439" customWidth="1"/>
    <col min="8455" max="8455" width="35.140625" style="439" customWidth="1"/>
    <col min="8456" max="8456" width="10.85546875" style="439" customWidth="1"/>
    <col min="8457" max="8457" width="14" style="439" customWidth="1"/>
    <col min="8458" max="8458" width="36.7109375" style="439" customWidth="1"/>
    <col min="8459" max="8698" width="9.140625" style="439" customWidth="1"/>
    <col min="8699" max="8704" width="11.5703125" style="439"/>
    <col min="8705" max="8705" width="4.5703125" style="439" customWidth="1"/>
    <col min="8706" max="8706" width="23.42578125" style="439" customWidth="1"/>
    <col min="8707" max="8707" width="13" style="439" customWidth="1"/>
    <col min="8708" max="8708" width="13.140625" style="439" customWidth="1"/>
    <col min="8709" max="8709" width="3.42578125" style="439" customWidth="1"/>
    <col min="8710" max="8710" width="14.42578125" style="439" customWidth="1"/>
    <col min="8711" max="8711" width="35.140625" style="439" customWidth="1"/>
    <col min="8712" max="8712" width="10.85546875" style="439" customWidth="1"/>
    <col min="8713" max="8713" width="14" style="439" customWidth="1"/>
    <col min="8714" max="8714" width="36.7109375" style="439" customWidth="1"/>
    <col min="8715" max="8954" width="9.140625" style="439" customWidth="1"/>
    <col min="8955" max="8960" width="11.5703125" style="439"/>
    <col min="8961" max="8961" width="4.5703125" style="439" customWidth="1"/>
    <col min="8962" max="8962" width="23.42578125" style="439" customWidth="1"/>
    <col min="8963" max="8963" width="13" style="439" customWidth="1"/>
    <col min="8964" max="8964" width="13.140625" style="439" customWidth="1"/>
    <col min="8965" max="8965" width="3.42578125" style="439" customWidth="1"/>
    <col min="8966" max="8966" width="14.42578125" style="439" customWidth="1"/>
    <col min="8967" max="8967" width="35.140625" style="439" customWidth="1"/>
    <col min="8968" max="8968" width="10.85546875" style="439" customWidth="1"/>
    <col min="8969" max="8969" width="14" style="439" customWidth="1"/>
    <col min="8970" max="8970" width="36.7109375" style="439" customWidth="1"/>
    <col min="8971" max="9210" width="9.140625" style="439" customWidth="1"/>
    <col min="9211" max="9216" width="11.5703125" style="439"/>
    <col min="9217" max="9217" width="4.5703125" style="439" customWidth="1"/>
    <col min="9218" max="9218" width="23.42578125" style="439" customWidth="1"/>
    <col min="9219" max="9219" width="13" style="439" customWidth="1"/>
    <col min="9220" max="9220" width="13.140625" style="439" customWidth="1"/>
    <col min="9221" max="9221" width="3.42578125" style="439" customWidth="1"/>
    <col min="9222" max="9222" width="14.42578125" style="439" customWidth="1"/>
    <col min="9223" max="9223" width="35.140625" style="439" customWidth="1"/>
    <col min="9224" max="9224" width="10.85546875" style="439" customWidth="1"/>
    <col min="9225" max="9225" width="14" style="439" customWidth="1"/>
    <col min="9226" max="9226" width="36.7109375" style="439" customWidth="1"/>
    <col min="9227" max="9466" width="9.140625" style="439" customWidth="1"/>
    <col min="9467" max="9472" width="11.5703125" style="439"/>
    <col min="9473" max="9473" width="4.5703125" style="439" customWidth="1"/>
    <col min="9474" max="9474" width="23.42578125" style="439" customWidth="1"/>
    <col min="9475" max="9475" width="13" style="439" customWidth="1"/>
    <col min="9476" max="9476" width="13.140625" style="439" customWidth="1"/>
    <col min="9477" max="9477" width="3.42578125" style="439" customWidth="1"/>
    <col min="9478" max="9478" width="14.42578125" style="439" customWidth="1"/>
    <col min="9479" max="9479" width="35.140625" style="439" customWidth="1"/>
    <col min="9480" max="9480" width="10.85546875" style="439" customWidth="1"/>
    <col min="9481" max="9481" width="14" style="439" customWidth="1"/>
    <col min="9482" max="9482" width="36.7109375" style="439" customWidth="1"/>
    <col min="9483" max="9722" width="9.140625" style="439" customWidth="1"/>
    <col min="9723" max="9728" width="11.5703125" style="439"/>
    <col min="9729" max="9729" width="4.5703125" style="439" customWidth="1"/>
    <col min="9730" max="9730" width="23.42578125" style="439" customWidth="1"/>
    <col min="9731" max="9731" width="13" style="439" customWidth="1"/>
    <col min="9732" max="9732" width="13.140625" style="439" customWidth="1"/>
    <col min="9733" max="9733" width="3.42578125" style="439" customWidth="1"/>
    <col min="9734" max="9734" width="14.42578125" style="439" customWidth="1"/>
    <col min="9735" max="9735" width="35.140625" style="439" customWidth="1"/>
    <col min="9736" max="9736" width="10.85546875" style="439" customWidth="1"/>
    <col min="9737" max="9737" width="14" style="439" customWidth="1"/>
    <col min="9738" max="9738" width="36.7109375" style="439" customWidth="1"/>
    <col min="9739" max="9978" width="9.140625" style="439" customWidth="1"/>
    <col min="9979" max="9984" width="11.5703125" style="439"/>
    <col min="9985" max="9985" width="4.5703125" style="439" customWidth="1"/>
    <col min="9986" max="9986" width="23.42578125" style="439" customWidth="1"/>
    <col min="9987" max="9987" width="13" style="439" customWidth="1"/>
    <col min="9988" max="9988" width="13.140625" style="439" customWidth="1"/>
    <col min="9989" max="9989" width="3.42578125" style="439" customWidth="1"/>
    <col min="9990" max="9990" width="14.42578125" style="439" customWidth="1"/>
    <col min="9991" max="9991" width="35.140625" style="439" customWidth="1"/>
    <col min="9992" max="9992" width="10.85546875" style="439" customWidth="1"/>
    <col min="9993" max="9993" width="14" style="439" customWidth="1"/>
    <col min="9994" max="9994" width="36.7109375" style="439" customWidth="1"/>
    <col min="9995" max="10234" width="9.140625" style="439" customWidth="1"/>
    <col min="10235" max="10240" width="11.5703125" style="439"/>
    <col min="10241" max="10241" width="4.5703125" style="439" customWidth="1"/>
    <col min="10242" max="10242" width="23.42578125" style="439" customWidth="1"/>
    <col min="10243" max="10243" width="13" style="439" customWidth="1"/>
    <col min="10244" max="10244" width="13.140625" style="439" customWidth="1"/>
    <col min="10245" max="10245" width="3.42578125" style="439" customWidth="1"/>
    <col min="10246" max="10246" width="14.42578125" style="439" customWidth="1"/>
    <col min="10247" max="10247" width="35.140625" style="439" customWidth="1"/>
    <col min="10248" max="10248" width="10.85546875" style="439" customWidth="1"/>
    <col min="10249" max="10249" width="14" style="439" customWidth="1"/>
    <col min="10250" max="10250" width="36.7109375" style="439" customWidth="1"/>
    <col min="10251" max="10490" width="9.140625" style="439" customWidth="1"/>
    <col min="10491" max="10496" width="11.5703125" style="439"/>
    <col min="10497" max="10497" width="4.5703125" style="439" customWidth="1"/>
    <col min="10498" max="10498" width="23.42578125" style="439" customWidth="1"/>
    <col min="10499" max="10499" width="13" style="439" customWidth="1"/>
    <col min="10500" max="10500" width="13.140625" style="439" customWidth="1"/>
    <col min="10501" max="10501" width="3.42578125" style="439" customWidth="1"/>
    <col min="10502" max="10502" width="14.42578125" style="439" customWidth="1"/>
    <col min="10503" max="10503" width="35.140625" style="439" customWidth="1"/>
    <col min="10504" max="10504" width="10.85546875" style="439" customWidth="1"/>
    <col min="10505" max="10505" width="14" style="439" customWidth="1"/>
    <col min="10506" max="10506" width="36.7109375" style="439" customWidth="1"/>
    <col min="10507" max="10746" width="9.140625" style="439" customWidth="1"/>
    <col min="10747" max="10752" width="11.5703125" style="439"/>
    <col min="10753" max="10753" width="4.5703125" style="439" customWidth="1"/>
    <col min="10754" max="10754" width="23.42578125" style="439" customWidth="1"/>
    <col min="10755" max="10755" width="13" style="439" customWidth="1"/>
    <col min="10756" max="10756" width="13.140625" style="439" customWidth="1"/>
    <col min="10757" max="10757" width="3.42578125" style="439" customWidth="1"/>
    <col min="10758" max="10758" width="14.42578125" style="439" customWidth="1"/>
    <col min="10759" max="10759" width="35.140625" style="439" customWidth="1"/>
    <col min="10760" max="10760" width="10.85546875" style="439" customWidth="1"/>
    <col min="10761" max="10761" width="14" style="439" customWidth="1"/>
    <col min="10762" max="10762" width="36.7109375" style="439" customWidth="1"/>
    <col min="10763" max="11002" width="9.140625" style="439" customWidth="1"/>
    <col min="11003" max="11008" width="11.5703125" style="439"/>
    <col min="11009" max="11009" width="4.5703125" style="439" customWidth="1"/>
    <col min="11010" max="11010" width="23.42578125" style="439" customWidth="1"/>
    <col min="11011" max="11011" width="13" style="439" customWidth="1"/>
    <col min="11012" max="11012" width="13.140625" style="439" customWidth="1"/>
    <col min="11013" max="11013" width="3.42578125" style="439" customWidth="1"/>
    <col min="11014" max="11014" width="14.42578125" style="439" customWidth="1"/>
    <col min="11015" max="11015" width="35.140625" style="439" customWidth="1"/>
    <col min="11016" max="11016" width="10.85546875" style="439" customWidth="1"/>
    <col min="11017" max="11017" width="14" style="439" customWidth="1"/>
    <col min="11018" max="11018" width="36.7109375" style="439" customWidth="1"/>
    <col min="11019" max="11258" width="9.140625" style="439" customWidth="1"/>
    <col min="11259" max="11264" width="11.5703125" style="439"/>
    <col min="11265" max="11265" width="4.5703125" style="439" customWidth="1"/>
    <col min="11266" max="11266" width="23.42578125" style="439" customWidth="1"/>
    <col min="11267" max="11267" width="13" style="439" customWidth="1"/>
    <col min="11268" max="11268" width="13.140625" style="439" customWidth="1"/>
    <col min="11269" max="11269" width="3.42578125" style="439" customWidth="1"/>
    <col min="11270" max="11270" width="14.42578125" style="439" customWidth="1"/>
    <col min="11271" max="11271" width="35.140625" style="439" customWidth="1"/>
    <col min="11272" max="11272" width="10.85546875" style="439" customWidth="1"/>
    <col min="11273" max="11273" width="14" style="439" customWidth="1"/>
    <col min="11274" max="11274" width="36.7109375" style="439" customWidth="1"/>
    <col min="11275" max="11514" width="9.140625" style="439" customWidth="1"/>
    <col min="11515" max="11520" width="11.5703125" style="439"/>
    <col min="11521" max="11521" width="4.5703125" style="439" customWidth="1"/>
    <col min="11522" max="11522" width="23.42578125" style="439" customWidth="1"/>
    <col min="11523" max="11523" width="13" style="439" customWidth="1"/>
    <col min="11524" max="11524" width="13.140625" style="439" customWidth="1"/>
    <col min="11525" max="11525" width="3.42578125" style="439" customWidth="1"/>
    <col min="11526" max="11526" width="14.42578125" style="439" customWidth="1"/>
    <col min="11527" max="11527" width="35.140625" style="439" customWidth="1"/>
    <col min="11528" max="11528" width="10.85546875" style="439" customWidth="1"/>
    <col min="11529" max="11529" width="14" style="439" customWidth="1"/>
    <col min="11530" max="11530" width="36.7109375" style="439" customWidth="1"/>
    <col min="11531" max="11770" width="9.140625" style="439" customWidth="1"/>
    <col min="11771" max="11776" width="11.5703125" style="439"/>
    <col min="11777" max="11777" width="4.5703125" style="439" customWidth="1"/>
    <col min="11778" max="11778" width="23.42578125" style="439" customWidth="1"/>
    <col min="11779" max="11779" width="13" style="439" customWidth="1"/>
    <col min="11780" max="11780" width="13.140625" style="439" customWidth="1"/>
    <col min="11781" max="11781" width="3.42578125" style="439" customWidth="1"/>
    <col min="11782" max="11782" width="14.42578125" style="439" customWidth="1"/>
    <col min="11783" max="11783" width="35.140625" style="439" customWidth="1"/>
    <col min="11784" max="11784" width="10.85546875" style="439" customWidth="1"/>
    <col min="11785" max="11785" width="14" style="439" customWidth="1"/>
    <col min="11786" max="11786" width="36.7109375" style="439" customWidth="1"/>
    <col min="11787" max="12026" width="9.140625" style="439" customWidth="1"/>
    <col min="12027" max="12032" width="11.5703125" style="439"/>
    <col min="12033" max="12033" width="4.5703125" style="439" customWidth="1"/>
    <col min="12034" max="12034" width="23.42578125" style="439" customWidth="1"/>
    <col min="12035" max="12035" width="13" style="439" customWidth="1"/>
    <col min="12036" max="12036" width="13.140625" style="439" customWidth="1"/>
    <col min="12037" max="12037" width="3.42578125" style="439" customWidth="1"/>
    <col min="12038" max="12038" width="14.42578125" style="439" customWidth="1"/>
    <col min="12039" max="12039" width="35.140625" style="439" customWidth="1"/>
    <col min="12040" max="12040" width="10.85546875" style="439" customWidth="1"/>
    <col min="12041" max="12041" width="14" style="439" customWidth="1"/>
    <col min="12042" max="12042" width="36.7109375" style="439" customWidth="1"/>
    <col min="12043" max="12282" width="9.140625" style="439" customWidth="1"/>
    <col min="12283" max="12288" width="11.5703125" style="439"/>
    <col min="12289" max="12289" width="4.5703125" style="439" customWidth="1"/>
    <col min="12290" max="12290" width="23.42578125" style="439" customWidth="1"/>
    <col min="12291" max="12291" width="13" style="439" customWidth="1"/>
    <col min="12292" max="12292" width="13.140625" style="439" customWidth="1"/>
    <col min="12293" max="12293" width="3.42578125" style="439" customWidth="1"/>
    <col min="12294" max="12294" width="14.42578125" style="439" customWidth="1"/>
    <col min="12295" max="12295" width="35.140625" style="439" customWidth="1"/>
    <col min="12296" max="12296" width="10.85546875" style="439" customWidth="1"/>
    <col min="12297" max="12297" width="14" style="439" customWidth="1"/>
    <col min="12298" max="12298" width="36.7109375" style="439" customWidth="1"/>
    <col min="12299" max="12538" width="9.140625" style="439" customWidth="1"/>
    <col min="12539" max="12544" width="11.5703125" style="439"/>
    <col min="12545" max="12545" width="4.5703125" style="439" customWidth="1"/>
    <col min="12546" max="12546" width="23.42578125" style="439" customWidth="1"/>
    <col min="12547" max="12547" width="13" style="439" customWidth="1"/>
    <col min="12548" max="12548" width="13.140625" style="439" customWidth="1"/>
    <col min="12549" max="12549" width="3.42578125" style="439" customWidth="1"/>
    <col min="12550" max="12550" width="14.42578125" style="439" customWidth="1"/>
    <col min="12551" max="12551" width="35.140625" style="439" customWidth="1"/>
    <col min="12552" max="12552" width="10.85546875" style="439" customWidth="1"/>
    <col min="12553" max="12553" width="14" style="439" customWidth="1"/>
    <col min="12554" max="12554" width="36.7109375" style="439" customWidth="1"/>
    <col min="12555" max="12794" width="9.140625" style="439" customWidth="1"/>
    <col min="12795" max="12800" width="11.5703125" style="439"/>
    <col min="12801" max="12801" width="4.5703125" style="439" customWidth="1"/>
    <col min="12802" max="12802" width="23.42578125" style="439" customWidth="1"/>
    <col min="12803" max="12803" width="13" style="439" customWidth="1"/>
    <col min="12804" max="12804" width="13.140625" style="439" customWidth="1"/>
    <col min="12805" max="12805" width="3.42578125" style="439" customWidth="1"/>
    <col min="12806" max="12806" width="14.42578125" style="439" customWidth="1"/>
    <col min="12807" max="12807" width="35.140625" style="439" customWidth="1"/>
    <col min="12808" max="12808" width="10.85546875" style="439" customWidth="1"/>
    <col min="12809" max="12809" width="14" style="439" customWidth="1"/>
    <col min="12810" max="12810" width="36.7109375" style="439" customWidth="1"/>
    <col min="12811" max="13050" width="9.140625" style="439" customWidth="1"/>
    <col min="13051" max="13056" width="11.5703125" style="439"/>
    <col min="13057" max="13057" width="4.5703125" style="439" customWidth="1"/>
    <col min="13058" max="13058" width="23.42578125" style="439" customWidth="1"/>
    <col min="13059" max="13059" width="13" style="439" customWidth="1"/>
    <col min="13060" max="13060" width="13.140625" style="439" customWidth="1"/>
    <col min="13061" max="13061" width="3.42578125" style="439" customWidth="1"/>
    <col min="13062" max="13062" width="14.42578125" style="439" customWidth="1"/>
    <col min="13063" max="13063" width="35.140625" style="439" customWidth="1"/>
    <col min="13064" max="13064" width="10.85546875" style="439" customWidth="1"/>
    <col min="13065" max="13065" width="14" style="439" customWidth="1"/>
    <col min="13066" max="13066" width="36.7109375" style="439" customWidth="1"/>
    <col min="13067" max="13306" width="9.140625" style="439" customWidth="1"/>
    <col min="13307" max="13312" width="11.5703125" style="439"/>
    <col min="13313" max="13313" width="4.5703125" style="439" customWidth="1"/>
    <col min="13314" max="13314" width="23.42578125" style="439" customWidth="1"/>
    <col min="13315" max="13315" width="13" style="439" customWidth="1"/>
    <col min="13316" max="13316" width="13.140625" style="439" customWidth="1"/>
    <col min="13317" max="13317" width="3.42578125" style="439" customWidth="1"/>
    <col min="13318" max="13318" width="14.42578125" style="439" customWidth="1"/>
    <col min="13319" max="13319" width="35.140625" style="439" customWidth="1"/>
    <col min="13320" max="13320" width="10.85546875" style="439" customWidth="1"/>
    <col min="13321" max="13321" width="14" style="439" customWidth="1"/>
    <col min="13322" max="13322" width="36.7109375" style="439" customWidth="1"/>
    <col min="13323" max="13562" width="9.140625" style="439" customWidth="1"/>
    <col min="13563" max="13568" width="11.5703125" style="439"/>
    <col min="13569" max="13569" width="4.5703125" style="439" customWidth="1"/>
    <col min="13570" max="13570" width="23.42578125" style="439" customWidth="1"/>
    <col min="13571" max="13571" width="13" style="439" customWidth="1"/>
    <col min="13572" max="13572" width="13.140625" style="439" customWidth="1"/>
    <col min="13573" max="13573" width="3.42578125" style="439" customWidth="1"/>
    <col min="13574" max="13574" width="14.42578125" style="439" customWidth="1"/>
    <col min="13575" max="13575" width="35.140625" style="439" customWidth="1"/>
    <col min="13576" max="13576" width="10.85546875" style="439" customWidth="1"/>
    <col min="13577" max="13577" width="14" style="439" customWidth="1"/>
    <col min="13578" max="13578" width="36.7109375" style="439" customWidth="1"/>
    <col min="13579" max="13818" width="9.140625" style="439" customWidth="1"/>
    <col min="13819" max="13824" width="11.5703125" style="439"/>
    <col min="13825" max="13825" width="4.5703125" style="439" customWidth="1"/>
    <col min="13826" max="13826" width="23.42578125" style="439" customWidth="1"/>
    <col min="13827" max="13827" width="13" style="439" customWidth="1"/>
    <col min="13828" max="13828" width="13.140625" style="439" customWidth="1"/>
    <col min="13829" max="13829" width="3.42578125" style="439" customWidth="1"/>
    <col min="13830" max="13830" width="14.42578125" style="439" customWidth="1"/>
    <col min="13831" max="13831" width="35.140625" style="439" customWidth="1"/>
    <col min="13832" max="13832" width="10.85546875" style="439" customWidth="1"/>
    <col min="13833" max="13833" width="14" style="439" customWidth="1"/>
    <col min="13834" max="13834" width="36.7109375" style="439" customWidth="1"/>
    <col min="13835" max="14074" width="9.140625" style="439" customWidth="1"/>
    <col min="14075" max="14080" width="11.5703125" style="439"/>
    <col min="14081" max="14081" width="4.5703125" style="439" customWidth="1"/>
    <col min="14082" max="14082" width="23.42578125" style="439" customWidth="1"/>
    <col min="14083" max="14083" width="13" style="439" customWidth="1"/>
    <col min="14084" max="14084" width="13.140625" style="439" customWidth="1"/>
    <col min="14085" max="14085" width="3.42578125" style="439" customWidth="1"/>
    <col min="14086" max="14086" width="14.42578125" style="439" customWidth="1"/>
    <col min="14087" max="14087" width="35.140625" style="439" customWidth="1"/>
    <col min="14088" max="14088" width="10.85546875" style="439" customWidth="1"/>
    <col min="14089" max="14089" width="14" style="439" customWidth="1"/>
    <col min="14090" max="14090" width="36.7109375" style="439" customWidth="1"/>
    <col min="14091" max="14330" width="9.140625" style="439" customWidth="1"/>
    <col min="14331" max="14336" width="11.5703125" style="439"/>
    <col min="14337" max="14337" width="4.5703125" style="439" customWidth="1"/>
    <col min="14338" max="14338" width="23.42578125" style="439" customWidth="1"/>
    <col min="14339" max="14339" width="13" style="439" customWidth="1"/>
    <col min="14340" max="14340" width="13.140625" style="439" customWidth="1"/>
    <col min="14341" max="14341" width="3.42578125" style="439" customWidth="1"/>
    <col min="14342" max="14342" width="14.42578125" style="439" customWidth="1"/>
    <col min="14343" max="14343" width="35.140625" style="439" customWidth="1"/>
    <col min="14344" max="14344" width="10.85546875" style="439" customWidth="1"/>
    <col min="14345" max="14345" width="14" style="439" customWidth="1"/>
    <col min="14346" max="14346" width="36.7109375" style="439" customWidth="1"/>
    <col min="14347" max="14586" width="9.140625" style="439" customWidth="1"/>
    <col min="14587" max="14592" width="11.5703125" style="439"/>
    <col min="14593" max="14593" width="4.5703125" style="439" customWidth="1"/>
    <col min="14594" max="14594" width="23.42578125" style="439" customWidth="1"/>
    <col min="14595" max="14595" width="13" style="439" customWidth="1"/>
    <col min="14596" max="14596" width="13.140625" style="439" customWidth="1"/>
    <col min="14597" max="14597" width="3.42578125" style="439" customWidth="1"/>
    <col min="14598" max="14598" width="14.42578125" style="439" customWidth="1"/>
    <col min="14599" max="14599" width="35.140625" style="439" customWidth="1"/>
    <col min="14600" max="14600" width="10.85546875" style="439" customWidth="1"/>
    <col min="14601" max="14601" width="14" style="439" customWidth="1"/>
    <col min="14602" max="14602" width="36.7109375" style="439" customWidth="1"/>
    <col min="14603" max="14842" width="9.140625" style="439" customWidth="1"/>
    <col min="14843" max="14848" width="11.5703125" style="439"/>
    <col min="14849" max="14849" width="4.5703125" style="439" customWidth="1"/>
    <col min="14850" max="14850" width="23.42578125" style="439" customWidth="1"/>
    <col min="14851" max="14851" width="13" style="439" customWidth="1"/>
    <col min="14852" max="14852" width="13.140625" style="439" customWidth="1"/>
    <col min="14853" max="14853" width="3.42578125" style="439" customWidth="1"/>
    <col min="14854" max="14854" width="14.42578125" style="439" customWidth="1"/>
    <col min="14855" max="14855" width="35.140625" style="439" customWidth="1"/>
    <col min="14856" max="14856" width="10.85546875" style="439" customWidth="1"/>
    <col min="14857" max="14857" width="14" style="439" customWidth="1"/>
    <col min="14858" max="14858" width="36.7109375" style="439" customWidth="1"/>
    <col min="14859" max="15098" width="9.140625" style="439" customWidth="1"/>
    <col min="15099" max="15104" width="11.5703125" style="439"/>
    <col min="15105" max="15105" width="4.5703125" style="439" customWidth="1"/>
    <col min="15106" max="15106" width="23.42578125" style="439" customWidth="1"/>
    <col min="15107" max="15107" width="13" style="439" customWidth="1"/>
    <col min="15108" max="15108" width="13.140625" style="439" customWidth="1"/>
    <col min="15109" max="15109" width="3.42578125" style="439" customWidth="1"/>
    <col min="15110" max="15110" width="14.42578125" style="439" customWidth="1"/>
    <col min="15111" max="15111" width="35.140625" style="439" customWidth="1"/>
    <col min="15112" max="15112" width="10.85546875" style="439" customWidth="1"/>
    <col min="15113" max="15113" width="14" style="439" customWidth="1"/>
    <col min="15114" max="15114" width="36.7109375" style="439" customWidth="1"/>
    <col min="15115" max="15354" width="9.140625" style="439" customWidth="1"/>
    <col min="15355" max="15360" width="11.5703125" style="439"/>
    <col min="15361" max="15361" width="4.5703125" style="439" customWidth="1"/>
    <col min="15362" max="15362" width="23.42578125" style="439" customWidth="1"/>
    <col min="15363" max="15363" width="13" style="439" customWidth="1"/>
    <col min="15364" max="15364" width="13.140625" style="439" customWidth="1"/>
    <col min="15365" max="15365" width="3.42578125" style="439" customWidth="1"/>
    <col min="15366" max="15366" width="14.42578125" style="439" customWidth="1"/>
    <col min="15367" max="15367" width="35.140625" style="439" customWidth="1"/>
    <col min="15368" max="15368" width="10.85546875" style="439" customWidth="1"/>
    <col min="15369" max="15369" width="14" style="439" customWidth="1"/>
    <col min="15370" max="15370" width="36.7109375" style="439" customWidth="1"/>
    <col min="15371" max="15610" width="9.140625" style="439" customWidth="1"/>
    <col min="15611" max="15616" width="11.5703125" style="439"/>
    <col min="15617" max="15617" width="4.5703125" style="439" customWidth="1"/>
    <col min="15618" max="15618" width="23.42578125" style="439" customWidth="1"/>
    <col min="15619" max="15619" width="13" style="439" customWidth="1"/>
    <col min="15620" max="15620" width="13.140625" style="439" customWidth="1"/>
    <col min="15621" max="15621" width="3.42578125" style="439" customWidth="1"/>
    <col min="15622" max="15622" width="14.42578125" style="439" customWidth="1"/>
    <col min="15623" max="15623" width="35.140625" style="439" customWidth="1"/>
    <col min="15624" max="15624" width="10.85546875" style="439" customWidth="1"/>
    <col min="15625" max="15625" width="14" style="439" customWidth="1"/>
    <col min="15626" max="15626" width="36.7109375" style="439" customWidth="1"/>
    <col min="15627" max="15866" width="9.140625" style="439" customWidth="1"/>
    <col min="15867" max="15872" width="11.5703125" style="439"/>
    <col min="15873" max="15873" width="4.5703125" style="439" customWidth="1"/>
    <col min="15874" max="15874" width="23.42578125" style="439" customWidth="1"/>
    <col min="15875" max="15875" width="13" style="439" customWidth="1"/>
    <col min="15876" max="15876" width="13.140625" style="439" customWidth="1"/>
    <col min="15877" max="15877" width="3.42578125" style="439" customWidth="1"/>
    <col min="15878" max="15878" width="14.42578125" style="439" customWidth="1"/>
    <col min="15879" max="15879" width="35.140625" style="439" customWidth="1"/>
    <col min="15880" max="15880" width="10.85546875" style="439" customWidth="1"/>
    <col min="15881" max="15881" width="14" style="439" customWidth="1"/>
    <col min="15882" max="15882" width="36.7109375" style="439" customWidth="1"/>
    <col min="15883" max="16122" width="9.140625" style="439" customWidth="1"/>
    <col min="16123" max="16128" width="11.5703125" style="439"/>
    <col min="16129" max="16129" width="4.5703125" style="439" customWidth="1"/>
    <col min="16130" max="16130" width="23.42578125" style="439" customWidth="1"/>
    <col min="16131" max="16131" width="13" style="439" customWidth="1"/>
    <col min="16132" max="16132" width="13.140625" style="439" customWidth="1"/>
    <col min="16133" max="16133" width="3.42578125" style="439" customWidth="1"/>
    <col min="16134" max="16134" width="14.42578125" style="439" customWidth="1"/>
    <col min="16135" max="16135" width="35.140625" style="439" customWidth="1"/>
    <col min="16136" max="16136" width="10.85546875" style="439" customWidth="1"/>
    <col min="16137" max="16137" width="14" style="439" customWidth="1"/>
    <col min="16138" max="16138" width="36.7109375" style="439" customWidth="1"/>
    <col min="16139" max="16378" width="9.140625" style="439" customWidth="1"/>
    <col min="16379" max="16384" width="11.5703125" style="439"/>
  </cols>
  <sheetData>
    <row r="1" spans="1:9" s="410" customFormat="1" ht="26.25" thickBot="1">
      <c r="A1" s="408" t="s">
        <v>3351</v>
      </c>
      <c r="B1" s="409" t="s">
        <v>3352</v>
      </c>
      <c r="C1" s="409" t="s">
        <v>3353</v>
      </c>
      <c r="D1" s="409" t="s">
        <v>3354</v>
      </c>
      <c r="E1" s="409" t="s">
        <v>616</v>
      </c>
      <c r="F1" s="409" t="s">
        <v>3355</v>
      </c>
      <c r="G1" s="409" t="s">
        <v>3356</v>
      </c>
      <c r="H1" s="409" t="s">
        <v>3357</v>
      </c>
      <c r="I1" s="543" t="s">
        <v>3358</v>
      </c>
    </row>
    <row r="2" spans="1:9" s="411" customFormat="1" ht="13.5" thickBot="1">
      <c r="I2" s="544"/>
    </row>
    <row r="3" spans="1:9" s="411" customFormat="1" ht="15.75" customHeight="1" thickBot="1">
      <c r="A3" s="412"/>
      <c r="B3" s="413" t="s">
        <v>3359</v>
      </c>
      <c r="C3" s="414"/>
      <c r="D3" s="414"/>
      <c r="E3" s="414"/>
      <c r="F3" s="414"/>
      <c r="G3" s="414"/>
      <c r="H3" s="414"/>
      <c r="I3" s="545"/>
    </row>
    <row r="4" spans="1:9" s="411" customFormat="1" ht="13.5" thickBot="1">
      <c r="I4" s="544"/>
    </row>
    <row r="5" spans="1:9" s="335" customFormat="1" ht="15.95" customHeight="1" thickBot="1">
      <c r="A5" s="415"/>
      <c r="B5" s="416" t="s">
        <v>3360</v>
      </c>
      <c r="C5" s="417"/>
      <c r="D5" s="415"/>
      <c r="E5" s="415"/>
      <c r="F5" s="415"/>
      <c r="G5" s="418"/>
      <c r="H5" s="419"/>
      <c r="I5" s="546"/>
    </row>
    <row r="6" spans="1:9" s="335" customFormat="1" ht="15.95" customHeight="1" thickBot="1">
      <c r="A6" s="415"/>
      <c r="B6" s="416" t="s">
        <v>3361</v>
      </c>
      <c r="C6" s="417"/>
      <c r="D6" s="415"/>
      <c r="E6" s="415"/>
      <c r="F6" s="415"/>
      <c r="G6" s="418"/>
      <c r="H6" s="419"/>
      <c r="I6" s="546"/>
    </row>
    <row r="7" spans="1:9" s="335" customFormat="1" ht="15.95" customHeight="1" thickBot="1">
      <c r="A7" s="415"/>
      <c r="B7" s="416" t="s">
        <v>3362</v>
      </c>
      <c r="C7" s="417"/>
      <c r="D7" s="415"/>
      <c r="E7" s="415"/>
      <c r="F7" s="415"/>
      <c r="G7" s="418"/>
      <c r="H7" s="419"/>
      <c r="I7" s="546"/>
    </row>
    <row r="8" spans="1:9" s="423" customFormat="1" ht="23.25" thickBot="1">
      <c r="A8" s="420" t="s">
        <v>3363</v>
      </c>
      <c r="B8" s="421" t="s">
        <v>3364</v>
      </c>
      <c r="C8" s="420"/>
      <c r="D8" s="422"/>
      <c r="E8" s="420">
        <v>1</v>
      </c>
      <c r="F8" s="420" t="s">
        <v>3365</v>
      </c>
      <c r="G8" s="421" t="s">
        <v>3366</v>
      </c>
      <c r="H8" s="450">
        <v>0</v>
      </c>
      <c r="I8" s="547">
        <f>H8*E8</f>
        <v>0</v>
      </c>
    </row>
    <row r="9" spans="1:9" s="335" customFormat="1" ht="15.95" customHeight="1" thickBot="1">
      <c r="A9" s="415"/>
      <c r="B9" s="416" t="s">
        <v>3367</v>
      </c>
      <c r="C9" s="417"/>
      <c r="D9" s="415"/>
      <c r="E9" s="415"/>
      <c r="F9" s="415"/>
      <c r="G9" s="418"/>
      <c r="H9" s="419"/>
      <c r="I9" s="547"/>
    </row>
    <row r="10" spans="1:9" s="423" customFormat="1" ht="23.25" thickBot="1">
      <c r="A10" s="420" t="s">
        <v>3368</v>
      </c>
      <c r="B10" s="421" t="s">
        <v>3369</v>
      </c>
      <c r="C10" s="420"/>
      <c r="D10" s="422"/>
      <c r="E10" s="420">
        <v>1</v>
      </c>
      <c r="F10" s="420" t="s">
        <v>3370</v>
      </c>
      <c r="G10" s="421" t="s">
        <v>3366</v>
      </c>
      <c r="H10" s="450">
        <v>0</v>
      </c>
      <c r="I10" s="547">
        <f>H10*E10</f>
        <v>0</v>
      </c>
    </row>
    <row r="11" spans="1:9" s="335" customFormat="1" ht="15.95" customHeight="1" thickBot="1">
      <c r="A11" s="415"/>
      <c r="B11" s="416" t="s">
        <v>3371</v>
      </c>
      <c r="C11" s="417"/>
      <c r="D11" s="415"/>
      <c r="E11" s="415"/>
      <c r="F11" s="415"/>
      <c r="G11" s="418"/>
      <c r="H11" s="419"/>
      <c r="I11" s="547"/>
    </row>
    <row r="12" spans="1:9" s="423" customFormat="1" ht="23.25" thickBot="1">
      <c r="A12" s="420" t="s">
        <v>3372</v>
      </c>
      <c r="B12" s="421" t="s">
        <v>3364</v>
      </c>
      <c r="C12" s="420"/>
      <c r="D12" s="422"/>
      <c r="E12" s="420">
        <v>1</v>
      </c>
      <c r="F12" s="420" t="s">
        <v>3373</v>
      </c>
      <c r="G12" s="421" t="s">
        <v>3366</v>
      </c>
      <c r="H12" s="450">
        <v>0</v>
      </c>
      <c r="I12" s="547">
        <f>H12*E12</f>
        <v>0</v>
      </c>
    </row>
    <row r="13" spans="1:9" s="335" customFormat="1" ht="15.95" customHeight="1" thickBot="1">
      <c r="A13" s="415"/>
      <c r="B13" s="416" t="s">
        <v>3374</v>
      </c>
      <c r="C13" s="417"/>
      <c r="D13" s="415"/>
      <c r="E13" s="415"/>
      <c r="F13" s="415"/>
      <c r="G13" s="418"/>
      <c r="H13" s="419"/>
      <c r="I13" s="547"/>
    </row>
    <row r="14" spans="1:9" s="423" customFormat="1" ht="23.25" thickBot="1">
      <c r="A14" s="420" t="s">
        <v>3375</v>
      </c>
      <c r="B14" s="421" t="s">
        <v>3364</v>
      </c>
      <c r="C14" s="420"/>
      <c r="D14" s="422"/>
      <c r="E14" s="420">
        <v>1</v>
      </c>
      <c r="F14" s="420" t="s">
        <v>3376</v>
      </c>
      <c r="G14" s="421" t="s">
        <v>3366</v>
      </c>
      <c r="H14" s="450">
        <v>0</v>
      </c>
      <c r="I14" s="547">
        <f>H14*E14</f>
        <v>0</v>
      </c>
    </row>
    <row r="15" spans="1:9" s="335" customFormat="1" ht="15.95" customHeight="1" thickBot="1">
      <c r="A15" s="415"/>
      <c r="B15" s="416" t="s">
        <v>3377</v>
      </c>
      <c r="C15" s="417"/>
      <c r="D15" s="415"/>
      <c r="E15" s="415"/>
      <c r="F15" s="415"/>
      <c r="G15" s="418"/>
      <c r="H15" s="419"/>
      <c r="I15" s="547"/>
    </row>
    <row r="16" spans="1:9" s="423" customFormat="1" ht="23.25" thickBot="1">
      <c r="A16" s="424" t="s">
        <v>3378</v>
      </c>
      <c r="B16" s="421" t="s">
        <v>3364</v>
      </c>
      <c r="C16" s="420"/>
      <c r="D16" s="422"/>
      <c r="E16" s="420">
        <v>1</v>
      </c>
      <c r="F16" s="420" t="s">
        <v>3379</v>
      </c>
      <c r="G16" s="421" t="s">
        <v>3366</v>
      </c>
      <c r="H16" s="450">
        <v>0</v>
      </c>
      <c r="I16" s="547">
        <f>H16*E16</f>
        <v>0</v>
      </c>
    </row>
    <row r="17" spans="1:9" s="335" customFormat="1" ht="15.95" customHeight="1" thickBot="1">
      <c r="A17" s="415"/>
      <c r="B17" s="416" t="s">
        <v>3380</v>
      </c>
      <c r="C17" s="417"/>
      <c r="D17" s="415"/>
      <c r="E17" s="415"/>
      <c r="F17" s="415"/>
      <c r="G17" s="418"/>
      <c r="H17" s="419"/>
      <c r="I17" s="547"/>
    </row>
    <row r="18" spans="1:9" s="423" customFormat="1" ht="23.25" thickBot="1">
      <c r="A18" s="420" t="s">
        <v>3381</v>
      </c>
      <c r="B18" s="421" t="s">
        <v>3369</v>
      </c>
      <c r="C18" s="420"/>
      <c r="D18" s="422"/>
      <c r="E18" s="420">
        <v>1</v>
      </c>
      <c r="F18" s="420" t="s">
        <v>3382</v>
      </c>
      <c r="G18" s="421" t="s">
        <v>3366</v>
      </c>
      <c r="H18" s="450">
        <v>0</v>
      </c>
      <c r="I18" s="547">
        <f>H18*E18</f>
        <v>0</v>
      </c>
    </row>
    <row r="19" spans="1:9" s="335" customFormat="1" ht="15.95" customHeight="1" thickBot="1">
      <c r="A19" s="415"/>
      <c r="B19" s="416" t="s">
        <v>3383</v>
      </c>
      <c r="C19" s="417"/>
      <c r="D19" s="415"/>
      <c r="E19" s="415"/>
      <c r="F19" s="415"/>
      <c r="G19" s="418"/>
      <c r="H19" s="419"/>
      <c r="I19" s="547"/>
    </row>
    <row r="20" spans="1:9" s="423" customFormat="1" ht="23.25" thickBot="1">
      <c r="A20" s="420" t="s">
        <v>3384</v>
      </c>
      <c r="B20" s="421" t="s">
        <v>3385</v>
      </c>
      <c r="C20" s="420"/>
      <c r="D20" s="420"/>
      <c r="E20" s="420">
        <v>1</v>
      </c>
      <c r="F20" s="420"/>
      <c r="G20" s="421" t="s">
        <v>3366</v>
      </c>
      <c r="H20" s="450">
        <v>0</v>
      </c>
      <c r="I20" s="547">
        <f>H20*E20</f>
        <v>0</v>
      </c>
    </row>
    <row r="21" spans="1:9" s="335" customFormat="1" ht="15.95" customHeight="1" thickBot="1">
      <c r="A21" s="415"/>
      <c r="B21" s="416" t="s">
        <v>3386</v>
      </c>
      <c r="C21" s="417"/>
      <c r="D21" s="415"/>
      <c r="E21" s="415"/>
      <c r="F21" s="415"/>
      <c r="G21" s="418"/>
      <c r="H21" s="419"/>
      <c r="I21" s="547"/>
    </row>
    <row r="22" spans="1:9" s="423" customFormat="1" ht="23.25" thickBot="1">
      <c r="A22" s="420" t="s">
        <v>3387</v>
      </c>
      <c r="B22" s="421" t="s">
        <v>3364</v>
      </c>
      <c r="C22" s="420"/>
      <c r="D22" s="422"/>
      <c r="E22" s="420">
        <v>1</v>
      </c>
      <c r="F22" s="420" t="s">
        <v>3388</v>
      </c>
      <c r="G22" s="421" t="s">
        <v>3366</v>
      </c>
      <c r="H22" s="450">
        <v>0</v>
      </c>
      <c r="I22" s="547">
        <f>H22*E22</f>
        <v>0</v>
      </c>
    </row>
    <row r="23" spans="1:9" s="335" customFormat="1" ht="15.95" customHeight="1" thickBot="1">
      <c r="A23" s="415"/>
      <c r="B23" s="416" t="s">
        <v>3389</v>
      </c>
      <c r="C23" s="417"/>
      <c r="D23" s="415"/>
      <c r="E23" s="415"/>
      <c r="F23" s="415"/>
      <c r="G23" s="418"/>
      <c r="H23" s="419"/>
      <c r="I23" s="547"/>
    </row>
    <row r="24" spans="1:9" s="423" customFormat="1" ht="23.25" thickBot="1">
      <c r="A24" s="420" t="s">
        <v>3390</v>
      </c>
      <c r="B24" s="421" t="s">
        <v>3385</v>
      </c>
      <c r="C24" s="420"/>
      <c r="D24" s="420"/>
      <c r="E24" s="420">
        <v>1</v>
      </c>
      <c r="F24" s="420"/>
      <c r="G24" s="421" t="s">
        <v>3366</v>
      </c>
      <c r="H24" s="450">
        <v>0</v>
      </c>
      <c r="I24" s="547">
        <f>H24*E24</f>
        <v>0</v>
      </c>
    </row>
    <row r="25" spans="1:9" s="335" customFormat="1" ht="15.95" customHeight="1" thickBot="1">
      <c r="A25" s="415"/>
      <c r="B25" s="416" t="s">
        <v>3391</v>
      </c>
      <c r="C25" s="417"/>
      <c r="D25" s="415"/>
      <c r="E25" s="415"/>
      <c r="F25" s="415"/>
      <c r="G25" s="418"/>
      <c r="H25" s="419"/>
      <c r="I25" s="547"/>
    </row>
    <row r="26" spans="1:9" s="423" customFormat="1" ht="23.25" thickBot="1">
      <c r="A26" s="420" t="s">
        <v>3392</v>
      </c>
      <c r="B26" s="421" t="s">
        <v>3385</v>
      </c>
      <c r="C26" s="420"/>
      <c r="D26" s="420"/>
      <c r="E26" s="420">
        <v>1</v>
      </c>
      <c r="F26" s="420"/>
      <c r="G26" s="421" t="s">
        <v>3366</v>
      </c>
      <c r="H26" s="450">
        <v>0</v>
      </c>
      <c r="I26" s="547">
        <f>H26*E26</f>
        <v>0</v>
      </c>
    </row>
    <row r="27" spans="1:9" s="335" customFormat="1" ht="15.95" customHeight="1" thickBot="1">
      <c r="A27" s="415"/>
      <c r="B27" s="416" t="s">
        <v>3393</v>
      </c>
      <c r="C27" s="417"/>
      <c r="D27" s="415"/>
      <c r="E27" s="415"/>
      <c r="F27" s="415"/>
      <c r="G27" s="418"/>
      <c r="H27" s="419"/>
      <c r="I27" s="547"/>
    </row>
    <row r="28" spans="1:9" s="423" customFormat="1" ht="22.5">
      <c r="A28" s="420" t="s">
        <v>3394</v>
      </c>
      <c r="B28" s="421" t="s">
        <v>3395</v>
      </c>
      <c r="C28" s="420"/>
      <c r="D28" s="422"/>
      <c r="E28" s="420">
        <v>1</v>
      </c>
      <c r="F28" s="420" t="s">
        <v>3396</v>
      </c>
      <c r="G28" s="421" t="s">
        <v>3366</v>
      </c>
      <c r="H28" s="450">
        <v>0</v>
      </c>
      <c r="I28" s="547">
        <f>H28*E28</f>
        <v>0</v>
      </c>
    </row>
    <row r="29" spans="1:9" s="423" customFormat="1" ht="23.25" thickBot="1">
      <c r="A29" s="420" t="s">
        <v>3397</v>
      </c>
      <c r="B29" s="421" t="s">
        <v>3398</v>
      </c>
      <c r="C29" s="420"/>
      <c r="D29" s="422"/>
      <c r="E29" s="420">
        <v>1</v>
      </c>
      <c r="F29" s="420" t="s">
        <v>3396</v>
      </c>
      <c r="G29" s="421" t="s">
        <v>3366</v>
      </c>
      <c r="H29" s="450">
        <v>0</v>
      </c>
      <c r="I29" s="547">
        <f>H29*E29</f>
        <v>0</v>
      </c>
    </row>
    <row r="30" spans="1:9" s="335" customFormat="1" ht="15.95" customHeight="1" thickBot="1">
      <c r="A30" s="415"/>
      <c r="B30" s="416" t="s">
        <v>3399</v>
      </c>
      <c r="C30" s="417"/>
      <c r="D30" s="415"/>
      <c r="E30" s="415"/>
      <c r="F30" s="415"/>
      <c r="G30" s="418"/>
      <c r="H30" s="419"/>
      <c r="I30" s="547"/>
    </row>
    <row r="31" spans="1:9" s="335" customFormat="1" ht="15.95" customHeight="1" thickBot="1">
      <c r="A31" s="415"/>
      <c r="B31" s="416" t="s">
        <v>3400</v>
      </c>
      <c r="C31" s="417"/>
      <c r="D31" s="415"/>
      <c r="E31" s="415"/>
      <c r="F31" s="415"/>
      <c r="G31" s="418"/>
      <c r="H31" s="419"/>
      <c r="I31" s="547"/>
    </row>
    <row r="32" spans="1:9" s="423" customFormat="1" ht="22.5">
      <c r="A32" s="984"/>
      <c r="B32" s="985" t="s">
        <v>3401</v>
      </c>
      <c r="C32" s="984"/>
      <c r="D32" s="986"/>
      <c r="E32" s="984">
        <v>1</v>
      </c>
      <c r="F32" s="984"/>
      <c r="G32" s="985" t="s">
        <v>3366</v>
      </c>
      <c r="H32" s="450">
        <v>0</v>
      </c>
      <c r="I32" s="547">
        <f>H32*E32</f>
        <v>0</v>
      </c>
    </row>
    <row r="33" spans="1:9" s="423" customFormat="1" ht="22.5">
      <c r="A33" s="984"/>
      <c r="B33" s="985" t="s">
        <v>3402</v>
      </c>
      <c r="C33" s="984"/>
      <c r="D33" s="986"/>
      <c r="E33" s="984">
        <v>1</v>
      </c>
      <c r="F33" s="984"/>
      <c r="G33" s="985" t="s">
        <v>3366</v>
      </c>
      <c r="H33" s="450">
        <v>0</v>
      </c>
      <c r="I33" s="547">
        <f>H33*E33</f>
        <v>0</v>
      </c>
    </row>
    <row r="34" spans="1:9" s="423" customFormat="1" ht="22.5">
      <c r="A34" s="984"/>
      <c r="B34" s="985" t="s">
        <v>3403</v>
      </c>
      <c r="C34" s="984"/>
      <c r="D34" s="986"/>
      <c r="E34" s="984">
        <v>1</v>
      </c>
      <c r="F34" s="984"/>
      <c r="G34" s="985" t="s">
        <v>3366</v>
      </c>
      <c r="H34" s="450">
        <v>0</v>
      </c>
      <c r="I34" s="547">
        <f>H34*E34</f>
        <v>0</v>
      </c>
    </row>
    <row r="35" spans="1:9" s="423" customFormat="1" ht="23.25" thickBot="1">
      <c r="A35" s="984"/>
      <c r="B35" s="985" t="s">
        <v>3404</v>
      </c>
      <c r="C35" s="984"/>
      <c r="D35" s="986"/>
      <c r="E35" s="984">
        <v>1</v>
      </c>
      <c r="F35" s="984"/>
      <c r="G35" s="985" t="s">
        <v>3366</v>
      </c>
      <c r="H35" s="450">
        <v>0</v>
      </c>
      <c r="I35" s="547">
        <f>H35*E35</f>
        <v>0</v>
      </c>
    </row>
    <row r="36" spans="1:9" s="335" customFormat="1" ht="15.95" customHeight="1" thickBot="1">
      <c r="A36" s="415"/>
      <c r="B36" s="416" t="s">
        <v>3405</v>
      </c>
      <c r="C36" s="417"/>
      <c r="D36" s="415"/>
      <c r="E36" s="415"/>
      <c r="F36" s="415"/>
      <c r="G36" s="418"/>
      <c r="H36" s="419"/>
      <c r="I36" s="547"/>
    </row>
    <row r="37" spans="1:9" s="335" customFormat="1" ht="15.95" customHeight="1" thickBot="1">
      <c r="A37" s="415"/>
      <c r="B37" s="416" t="s">
        <v>3406</v>
      </c>
      <c r="C37" s="417"/>
      <c r="D37" s="415"/>
      <c r="E37" s="415"/>
      <c r="F37" s="415"/>
      <c r="G37" s="418"/>
      <c r="H37" s="419"/>
      <c r="I37" s="547"/>
    </row>
    <row r="38" spans="1:9" s="423" customFormat="1" ht="22.5">
      <c r="A38" s="420"/>
      <c r="B38" s="421" t="s">
        <v>3407</v>
      </c>
      <c r="C38" s="420"/>
      <c r="D38" s="422"/>
      <c r="E38" s="420">
        <v>1</v>
      </c>
      <c r="F38" s="420"/>
      <c r="G38" s="421" t="s">
        <v>3366</v>
      </c>
      <c r="H38" s="450">
        <v>0</v>
      </c>
      <c r="I38" s="547">
        <f>H38*E38</f>
        <v>0</v>
      </c>
    </row>
    <row r="39" spans="1:9" s="423" customFormat="1" ht="22.5">
      <c r="A39" s="420"/>
      <c r="B39" s="421" t="s">
        <v>3408</v>
      </c>
      <c r="C39" s="420"/>
      <c r="D39" s="422"/>
      <c r="E39" s="420">
        <v>1</v>
      </c>
      <c r="F39" s="420"/>
      <c r="G39" s="421" t="s">
        <v>3366</v>
      </c>
      <c r="H39" s="450">
        <v>0</v>
      </c>
      <c r="I39" s="547">
        <f>H39*E39</f>
        <v>0</v>
      </c>
    </row>
    <row r="40" spans="1:9" s="423" customFormat="1" ht="23.25" thickBot="1">
      <c r="A40" s="420"/>
      <c r="B40" s="421" t="s">
        <v>3409</v>
      </c>
      <c r="C40" s="420"/>
      <c r="D40" s="422"/>
      <c r="E40" s="420">
        <v>1</v>
      </c>
      <c r="F40" s="420"/>
      <c r="G40" s="421" t="s">
        <v>3366</v>
      </c>
      <c r="H40" s="450">
        <v>0</v>
      </c>
      <c r="I40" s="547">
        <f>H40*E40</f>
        <v>0</v>
      </c>
    </row>
    <row r="41" spans="1:9" s="335" customFormat="1" ht="15.95" customHeight="1" thickBot="1">
      <c r="A41" s="415"/>
      <c r="B41" s="416" t="s">
        <v>3410</v>
      </c>
      <c r="C41" s="417"/>
      <c r="D41" s="415"/>
      <c r="E41" s="415"/>
      <c r="F41" s="415"/>
      <c r="G41" s="418"/>
      <c r="H41" s="419"/>
      <c r="I41" s="547"/>
    </row>
    <row r="42" spans="1:9" s="335" customFormat="1" ht="15.95" customHeight="1" thickBot="1">
      <c r="A42" s="415"/>
      <c r="B42" s="416" t="s">
        <v>3411</v>
      </c>
      <c r="C42" s="417"/>
      <c r="D42" s="415"/>
      <c r="E42" s="415"/>
      <c r="F42" s="415"/>
      <c r="G42" s="418"/>
      <c r="H42" s="419"/>
      <c r="I42" s="547"/>
    </row>
    <row r="43" spans="1:9" s="423" customFormat="1" ht="23.25" thickBot="1">
      <c r="A43" s="420" t="s">
        <v>3363</v>
      </c>
      <c r="B43" s="421" t="s">
        <v>3364</v>
      </c>
      <c r="C43" s="420"/>
      <c r="D43" s="422"/>
      <c r="E43" s="420">
        <v>1</v>
      </c>
      <c r="F43" s="420" t="s">
        <v>3412</v>
      </c>
      <c r="G43" s="421" t="s">
        <v>3366</v>
      </c>
      <c r="H43" s="450">
        <v>0</v>
      </c>
      <c r="I43" s="547">
        <f>H43*E43</f>
        <v>0</v>
      </c>
    </row>
    <row r="44" spans="1:9" s="335" customFormat="1" ht="15.95" customHeight="1" thickBot="1">
      <c r="A44" s="415"/>
      <c r="B44" s="416" t="s">
        <v>3413</v>
      </c>
      <c r="C44" s="417"/>
      <c r="D44" s="415"/>
      <c r="E44" s="415"/>
      <c r="F44" s="415"/>
      <c r="G44" s="418"/>
      <c r="H44" s="419"/>
      <c r="I44" s="547"/>
    </row>
    <row r="45" spans="1:9" s="423" customFormat="1" ht="23.25" thickBot="1">
      <c r="A45" s="420" t="s">
        <v>3414</v>
      </c>
      <c r="B45" s="421" t="s">
        <v>3369</v>
      </c>
      <c r="C45" s="420"/>
      <c r="D45" s="422"/>
      <c r="E45" s="420">
        <v>1</v>
      </c>
      <c r="F45" s="420" t="s">
        <v>3415</v>
      </c>
      <c r="G45" s="421" t="s">
        <v>3366</v>
      </c>
      <c r="H45" s="450">
        <v>0</v>
      </c>
      <c r="I45" s="547">
        <f>H45*E45</f>
        <v>0</v>
      </c>
    </row>
    <row r="46" spans="1:9" s="335" customFormat="1" ht="15.95" customHeight="1" thickBot="1">
      <c r="A46" s="415"/>
      <c r="B46" s="416" t="s">
        <v>3416</v>
      </c>
      <c r="C46" s="417"/>
      <c r="D46" s="415"/>
      <c r="E46" s="415"/>
      <c r="F46" s="415"/>
      <c r="G46" s="418"/>
      <c r="H46" s="419"/>
      <c r="I46" s="547"/>
    </row>
    <row r="47" spans="1:9" s="423" customFormat="1" ht="23.25" thickBot="1">
      <c r="A47" s="420" t="s">
        <v>3417</v>
      </c>
      <c r="B47" s="421" t="s">
        <v>3364</v>
      </c>
      <c r="C47" s="420"/>
      <c r="D47" s="422"/>
      <c r="E47" s="420">
        <v>1</v>
      </c>
      <c r="F47" s="420" t="s">
        <v>3418</v>
      </c>
      <c r="G47" s="421" t="s">
        <v>3366</v>
      </c>
      <c r="H47" s="450">
        <v>0</v>
      </c>
      <c r="I47" s="547">
        <f>H47*E47</f>
        <v>0</v>
      </c>
    </row>
    <row r="48" spans="1:9" s="335" customFormat="1" ht="15.95" customHeight="1" thickBot="1">
      <c r="A48" s="415"/>
      <c r="B48" s="416" t="s">
        <v>3419</v>
      </c>
      <c r="C48" s="417"/>
      <c r="D48" s="415"/>
      <c r="E48" s="415"/>
      <c r="F48" s="415"/>
      <c r="G48" s="418"/>
      <c r="H48" s="419"/>
      <c r="I48" s="547"/>
    </row>
    <row r="49" spans="1:9" s="423" customFormat="1" ht="22.5">
      <c r="A49" s="420"/>
      <c r="B49" s="421" t="s">
        <v>3420</v>
      </c>
      <c r="C49" s="420" t="s">
        <v>3421</v>
      </c>
      <c r="D49" s="422"/>
      <c r="E49" s="420">
        <v>1</v>
      </c>
      <c r="F49" s="420"/>
      <c r="G49" s="425" t="s">
        <v>3422</v>
      </c>
      <c r="H49" s="450">
        <v>0</v>
      </c>
      <c r="I49" s="547">
        <f>H49*E49</f>
        <v>0</v>
      </c>
    </row>
    <row r="50" spans="1:9" s="423" customFormat="1" ht="22.5">
      <c r="A50" s="420"/>
      <c r="B50" s="421" t="s">
        <v>3423</v>
      </c>
      <c r="C50" s="420" t="s">
        <v>3421</v>
      </c>
      <c r="D50" s="422"/>
      <c r="E50" s="420">
        <v>1</v>
      </c>
      <c r="F50" s="420"/>
      <c r="G50" s="425" t="s">
        <v>3424</v>
      </c>
      <c r="H50" s="450">
        <v>0</v>
      </c>
      <c r="I50" s="547">
        <f>H50*E50</f>
        <v>0</v>
      </c>
    </row>
    <row r="51" spans="1:9" s="423" customFormat="1" ht="33.75">
      <c r="A51" s="420"/>
      <c r="B51" s="421" t="s">
        <v>3425</v>
      </c>
      <c r="C51" s="420" t="s">
        <v>3421</v>
      </c>
      <c r="D51" s="422"/>
      <c r="E51" s="420">
        <v>1</v>
      </c>
      <c r="F51" s="420"/>
      <c r="G51" s="425" t="s">
        <v>3426</v>
      </c>
      <c r="H51" s="450">
        <v>0</v>
      </c>
      <c r="I51" s="547">
        <f>H51*E51</f>
        <v>0</v>
      </c>
    </row>
    <row r="52" spans="1:9" s="429" customFormat="1" ht="11.25">
      <c r="A52" s="426"/>
      <c r="B52" s="427" t="s">
        <v>3427</v>
      </c>
      <c r="C52" s="426" t="s">
        <v>3421</v>
      </c>
      <c r="D52" s="428"/>
      <c r="E52" s="426">
        <v>1</v>
      </c>
      <c r="F52" s="426"/>
      <c r="G52" s="425" t="s">
        <v>3428</v>
      </c>
      <c r="H52" s="450">
        <v>0</v>
      </c>
      <c r="I52" s="547">
        <f>H52*E52</f>
        <v>0</v>
      </c>
    </row>
    <row r="53" spans="1:9" s="429" customFormat="1" ht="12" thickBot="1">
      <c r="A53" s="430"/>
      <c r="B53" s="431"/>
      <c r="D53" s="430"/>
      <c r="F53" s="430"/>
      <c r="G53" s="431"/>
      <c r="I53" s="548"/>
    </row>
    <row r="54" spans="1:9" s="429" customFormat="1" ht="16.5" customHeight="1" thickBot="1">
      <c r="A54" s="432"/>
      <c r="B54" s="413" t="s">
        <v>3429</v>
      </c>
      <c r="C54" s="433"/>
      <c r="D54" s="434"/>
      <c r="E54" s="434"/>
      <c r="F54" s="434"/>
      <c r="G54" s="435"/>
      <c r="H54" s="436"/>
      <c r="I54" s="549">
        <f>SUM(I8:I53)</f>
        <v>0</v>
      </c>
    </row>
    <row r="55" spans="1:9" s="429" customFormat="1" ht="11.25">
      <c r="A55" s="430"/>
      <c r="B55" s="431"/>
      <c r="D55" s="430"/>
      <c r="F55" s="430"/>
      <c r="G55" s="431"/>
      <c r="I55" s="548"/>
    </row>
    <row r="56" spans="1:9" s="429" customFormat="1" ht="11.25">
      <c r="A56" s="430"/>
      <c r="B56" s="431"/>
      <c r="D56" s="430"/>
      <c r="F56" s="430"/>
      <c r="G56" s="431"/>
      <c r="I56" s="548"/>
    </row>
    <row r="57" spans="1:9" s="429" customFormat="1" ht="11.25">
      <c r="A57" s="430"/>
      <c r="B57" s="431"/>
      <c r="D57" s="430"/>
      <c r="F57" s="430"/>
      <c r="G57" s="431"/>
      <c r="I57" s="548"/>
    </row>
    <row r="58" spans="1:9" s="429" customFormat="1" ht="11.25">
      <c r="A58" s="430"/>
      <c r="B58" s="431"/>
      <c r="D58" s="430"/>
      <c r="F58" s="430"/>
      <c r="G58" s="431"/>
      <c r="I58" s="548"/>
    </row>
    <row r="59" spans="1:9" s="429" customFormat="1" ht="11.25">
      <c r="A59" s="430"/>
      <c r="B59" s="431"/>
      <c r="D59" s="430"/>
      <c r="F59" s="430"/>
      <c r="G59" s="431"/>
      <c r="I59" s="548"/>
    </row>
    <row r="60" spans="1:9" s="429" customFormat="1" ht="11.25">
      <c r="A60" s="430"/>
      <c r="B60" s="431"/>
      <c r="D60" s="430"/>
      <c r="F60" s="430"/>
      <c r="G60" s="431"/>
      <c r="I60" s="548"/>
    </row>
    <row r="61" spans="1:9" s="429" customFormat="1" ht="11.25">
      <c r="A61" s="430"/>
      <c r="B61" s="431"/>
      <c r="D61" s="430"/>
      <c r="F61" s="430"/>
      <c r="G61" s="431"/>
      <c r="I61" s="548"/>
    </row>
    <row r="62" spans="1:9" s="429" customFormat="1" ht="11.25">
      <c r="A62" s="430"/>
      <c r="B62" s="431"/>
      <c r="D62" s="430"/>
      <c r="F62" s="430"/>
      <c r="G62" s="431"/>
      <c r="I62" s="548"/>
    </row>
    <row r="63" spans="1:9" s="429" customFormat="1" ht="11.25">
      <c r="A63" s="430"/>
      <c r="B63" s="431"/>
      <c r="D63" s="430"/>
      <c r="F63" s="430"/>
      <c r="G63" s="431"/>
      <c r="I63" s="548"/>
    </row>
    <row r="64" spans="1:9" s="429" customFormat="1" ht="11.25">
      <c r="A64" s="430"/>
      <c r="B64" s="431"/>
      <c r="D64" s="430"/>
      <c r="F64" s="430"/>
      <c r="G64" s="431"/>
      <c r="I64" s="548"/>
    </row>
    <row r="65" spans="1:9" s="429" customFormat="1" ht="11.25">
      <c r="A65" s="430"/>
      <c r="B65" s="431"/>
      <c r="D65" s="430"/>
      <c r="F65" s="430"/>
      <c r="G65" s="431"/>
      <c r="I65" s="548"/>
    </row>
    <row r="66" spans="1:9" s="429" customFormat="1" ht="11.25">
      <c r="A66" s="430"/>
      <c r="B66" s="431"/>
      <c r="D66" s="430"/>
      <c r="F66" s="430"/>
      <c r="G66" s="431"/>
      <c r="I66" s="548"/>
    </row>
    <row r="67" spans="1:9" s="429" customFormat="1" ht="11.25">
      <c r="A67" s="430"/>
      <c r="B67" s="431"/>
      <c r="D67" s="430"/>
      <c r="F67" s="430"/>
      <c r="G67" s="431"/>
      <c r="I67" s="548"/>
    </row>
    <row r="68" spans="1:9" s="429" customFormat="1" ht="11.25">
      <c r="A68" s="430"/>
      <c r="B68" s="431"/>
      <c r="D68" s="430"/>
      <c r="F68" s="430"/>
      <c r="G68" s="431"/>
      <c r="I68" s="548"/>
    </row>
    <row r="69" spans="1:9" s="429" customFormat="1" ht="11.25">
      <c r="A69" s="430"/>
      <c r="B69" s="431"/>
      <c r="D69" s="430"/>
      <c r="F69" s="430"/>
      <c r="G69" s="431"/>
      <c r="I69" s="548"/>
    </row>
    <row r="70" spans="1:9" s="429" customFormat="1" ht="11.25">
      <c r="A70" s="430"/>
      <c r="B70" s="431"/>
      <c r="D70" s="430"/>
      <c r="F70" s="430"/>
      <c r="G70" s="431"/>
      <c r="I70" s="548"/>
    </row>
    <row r="71" spans="1:9" s="429" customFormat="1" ht="11.25">
      <c r="A71" s="430"/>
      <c r="B71" s="431"/>
      <c r="D71" s="430"/>
      <c r="F71" s="430"/>
      <c r="G71" s="431"/>
      <c r="I71" s="548"/>
    </row>
    <row r="72" spans="1:9" s="429" customFormat="1" ht="11.25">
      <c r="A72" s="430"/>
      <c r="B72" s="431"/>
      <c r="D72" s="430"/>
      <c r="F72" s="430"/>
      <c r="G72" s="431"/>
      <c r="I72" s="548"/>
    </row>
    <row r="73" spans="1:9" s="429" customFormat="1" ht="11.25">
      <c r="A73" s="430"/>
      <c r="B73" s="431"/>
      <c r="D73" s="430"/>
      <c r="F73" s="430"/>
      <c r="G73" s="431"/>
      <c r="I73" s="548"/>
    </row>
    <row r="74" spans="1:9" s="429" customFormat="1" ht="11.25">
      <c r="A74" s="430"/>
      <c r="B74" s="431"/>
      <c r="D74" s="430"/>
      <c r="F74" s="430"/>
      <c r="G74" s="431"/>
      <c r="I74" s="548"/>
    </row>
    <row r="75" spans="1:9" s="429" customFormat="1" ht="11.25">
      <c r="A75" s="430"/>
      <c r="B75" s="431"/>
      <c r="D75" s="430"/>
      <c r="F75" s="430"/>
      <c r="G75" s="431"/>
      <c r="I75" s="548"/>
    </row>
    <row r="76" spans="1:9" s="429" customFormat="1" ht="11.25">
      <c r="A76" s="430"/>
      <c r="B76" s="431"/>
      <c r="D76" s="430"/>
      <c r="F76" s="430"/>
      <c r="G76" s="431"/>
      <c r="I76" s="548"/>
    </row>
    <row r="77" spans="1:9" s="429" customFormat="1" ht="11.25">
      <c r="A77" s="430"/>
      <c r="B77" s="431"/>
      <c r="D77" s="430"/>
      <c r="F77" s="430"/>
      <c r="G77" s="431"/>
      <c r="I77" s="548"/>
    </row>
    <row r="78" spans="1:9" s="429" customFormat="1" ht="11.25">
      <c r="A78" s="430"/>
      <c r="B78" s="431"/>
      <c r="D78" s="430"/>
      <c r="F78" s="430"/>
      <c r="G78" s="431"/>
      <c r="I78" s="548"/>
    </row>
    <row r="79" spans="1:9" s="429" customFormat="1" ht="11.25">
      <c r="A79" s="430"/>
      <c r="B79" s="431"/>
      <c r="D79" s="430"/>
      <c r="F79" s="430"/>
      <c r="G79" s="431"/>
      <c r="I79" s="548"/>
    </row>
    <row r="80" spans="1:9" s="429" customFormat="1" ht="11.25">
      <c r="A80" s="430"/>
      <c r="B80" s="431"/>
      <c r="D80" s="430"/>
      <c r="F80" s="430"/>
      <c r="G80" s="431"/>
      <c r="I80" s="548"/>
    </row>
    <row r="81" spans="1:9" s="429" customFormat="1" ht="11.25">
      <c r="A81" s="430"/>
      <c r="B81" s="431"/>
      <c r="D81" s="430"/>
      <c r="F81" s="430"/>
      <c r="G81" s="431"/>
      <c r="I81" s="548"/>
    </row>
    <row r="82" spans="1:9" s="429" customFormat="1" ht="11.25">
      <c r="A82" s="430"/>
      <c r="B82" s="431"/>
      <c r="D82" s="430"/>
      <c r="F82" s="430"/>
      <c r="G82" s="431"/>
      <c r="I82" s="548"/>
    </row>
    <row r="83" spans="1:9" s="429" customFormat="1" ht="11.25">
      <c r="A83" s="430"/>
      <c r="B83" s="431"/>
      <c r="D83" s="430"/>
      <c r="F83" s="430"/>
      <c r="G83" s="431"/>
      <c r="I83" s="548"/>
    </row>
    <row r="84" spans="1:9" s="429" customFormat="1" ht="11.25">
      <c r="A84" s="430"/>
      <c r="B84" s="431"/>
      <c r="D84" s="430"/>
      <c r="F84" s="430"/>
      <c r="G84" s="431"/>
      <c r="I84" s="548"/>
    </row>
    <row r="85" spans="1:9" s="429" customFormat="1" ht="11.25">
      <c r="A85" s="430"/>
      <c r="B85" s="431"/>
      <c r="D85" s="430"/>
      <c r="F85" s="430"/>
      <c r="G85" s="431"/>
      <c r="I85" s="548"/>
    </row>
    <row r="86" spans="1:9" s="429" customFormat="1" ht="11.25">
      <c r="A86" s="430"/>
      <c r="B86" s="431"/>
      <c r="D86" s="430"/>
      <c r="F86" s="430"/>
      <c r="G86" s="431"/>
      <c r="I86" s="548"/>
    </row>
    <row r="87" spans="1:9" s="429" customFormat="1" ht="11.25">
      <c r="A87" s="430"/>
      <c r="B87" s="431"/>
      <c r="D87" s="430"/>
      <c r="F87" s="430"/>
      <c r="G87" s="431"/>
      <c r="I87" s="548"/>
    </row>
    <row r="88" spans="1:9" s="429" customFormat="1" ht="11.25">
      <c r="A88" s="430"/>
      <c r="B88" s="431"/>
      <c r="D88" s="430"/>
      <c r="F88" s="430"/>
      <c r="G88" s="431"/>
      <c r="I88" s="548"/>
    </row>
    <row r="89" spans="1:9" s="429" customFormat="1" ht="11.25">
      <c r="A89" s="430"/>
      <c r="B89" s="431"/>
      <c r="D89" s="430"/>
      <c r="F89" s="430"/>
      <c r="G89" s="431"/>
      <c r="I89" s="548"/>
    </row>
    <row r="90" spans="1:9" s="429" customFormat="1" ht="11.25">
      <c r="A90" s="430"/>
      <c r="B90" s="431"/>
      <c r="D90" s="430"/>
      <c r="F90" s="430"/>
      <c r="G90" s="431"/>
      <c r="I90" s="548"/>
    </row>
    <row r="91" spans="1:9" s="429" customFormat="1" ht="11.25">
      <c r="A91" s="430"/>
      <c r="B91" s="431"/>
      <c r="D91" s="430"/>
      <c r="F91" s="430"/>
      <c r="G91" s="431"/>
      <c r="I91" s="548"/>
    </row>
    <row r="92" spans="1:9" s="429" customFormat="1" ht="11.25">
      <c r="A92" s="430"/>
      <c r="B92" s="431"/>
      <c r="D92" s="430"/>
      <c r="F92" s="430"/>
      <c r="G92" s="431"/>
      <c r="I92" s="548"/>
    </row>
    <row r="93" spans="1:9" s="429" customFormat="1" ht="11.25">
      <c r="A93" s="430"/>
      <c r="B93" s="431"/>
      <c r="D93" s="430"/>
      <c r="F93" s="430"/>
      <c r="G93" s="431"/>
      <c r="I93" s="548"/>
    </row>
    <row r="94" spans="1:9" s="429" customFormat="1" ht="11.25">
      <c r="A94" s="430"/>
      <c r="B94" s="431"/>
      <c r="D94" s="430"/>
      <c r="F94" s="430"/>
      <c r="G94" s="431"/>
      <c r="I94" s="548"/>
    </row>
    <row r="95" spans="1:9" s="429" customFormat="1" ht="11.25">
      <c r="A95" s="430"/>
      <c r="B95" s="431"/>
      <c r="D95" s="430"/>
      <c r="F95" s="430"/>
      <c r="G95" s="431"/>
      <c r="I95" s="548"/>
    </row>
    <row r="96" spans="1:9" s="429" customFormat="1" ht="11.25">
      <c r="A96" s="430"/>
      <c r="B96" s="431"/>
      <c r="D96" s="430"/>
      <c r="F96" s="430"/>
      <c r="G96" s="431"/>
      <c r="I96" s="548"/>
    </row>
    <row r="97" spans="1:9" s="429" customFormat="1" ht="11.25">
      <c r="A97" s="430"/>
      <c r="B97" s="431"/>
      <c r="D97" s="430"/>
      <c r="F97" s="430"/>
      <c r="G97" s="431"/>
      <c r="I97" s="548"/>
    </row>
    <row r="98" spans="1:9" s="429" customFormat="1" ht="11.25">
      <c r="A98" s="430"/>
      <c r="B98" s="431"/>
      <c r="D98" s="430"/>
      <c r="F98" s="430"/>
      <c r="G98" s="431"/>
      <c r="I98" s="548"/>
    </row>
    <row r="99" spans="1:9" s="429" customFormat="1" ht="11.25">
      <c r="A99" s="430"/>
      <c r="B99" s="431"/>
      <c r="D99" s="430"/>
      <c r="F99" s="430"/>
      <c r="G99" s="431"/>
      <c r="I99" s="548"/>
    </row>
    <row r="100" spans="1:9" s="429" customFormat="1" ht="11.25">
      <c r="A100" s="430"/>
      <c r="B100" s="431"/>
      <c r="D100" s="430"/>
      <c r="F100" s="430"/>
      <c r="G100" s="431"/>
      <c r="I100" s="548"/>
    </row>
    <row r="101" spans="1:9" s="429" customFormat="1" ht="11.25">
      <c r="A101" s="430"/>
      <c r="B101" s="431"/>
      <c r="D101" s="430"/>
      <c r="F101" s="430"/>
      <c r="G101" s="431"/>
      <c r="I101" s="548"/>
    </row>
    <row r="102" spans="1:9" s="429" customFormat="1" ht="11.25">
      <c r="A102" s="430"/>
      <c r="B102" s="431"/>
      <c r="D102" s="430"/>
      <c r="F102" s="430"/>
      <c r="G102" s="431"/>
      <c r="I102" s="548"/>
    </row>
    <row r="103" spans="1:9" s="429" customFormat="1" ht="11.25">
      <c r="A103" s="430"/>
      <c r="B103" s="431"/>
      <c r="D103" s="430"/>
      <c r="F103" s="430"/>
      <c r="G103" s="431"/>
      <c r="I103" s="548"/>
    </row>
    <row r="104" spans="1:9" s="429" customFormat="1" ht="11.25">
      <c r="A104" s="430"/>
      <c r="B104" s="431"/>
      <c r="D104" s="430"/>
      <c r="F104" s="430"/>
      <c r="G104" s="431"/>
      <c r="I104" s="548"/>
    </row>
    <row r="105" spans="1:9" s="429" customFormat="1" ht="11.25">
      <c r="A105" s="430"/>
      <c r="B105" s="431"/>
      <c r="D105" s="430"/>
      <c r="F105" s="430"/>
      <c r="G105" s="431"/>
      <c r="I105" s="548"/>
    </row>
    <row r="106" spans="1:9" s="429" customFormat="1" ht="11.25">
      <c r="A106" s="430"/>
      <c r="B106" s="431"/>
      <c r="D106" s="430"/>
      <c r="F106" s="430"/>
      <c r="G106" s="431"/>
      <c r="I106" s="548"/>
    </row>
    <row r="107" spans="1:9" s="429" customFormat="1" ht="11.25">
      <c r="A107" s="430"/>
      <c r="B107" s="431"/>
      <c r="D107" s="430"/>
      <c r="F107" s="430"/>
      <c r="G107" s="431"/>
      <c r="I107" s="548"/>
    </row>
    <row r="108" spans="1:9" s="429" customFormat="1" ht="11.25">
      <c r="A108" s="430"/>
      <c r="B108" s="431"/>
      <c r="D108" s="430"/>
      <c r="F108" s="430"/>
      <c r="G108" s="431"/>
      <c r="I108" s="548"/>
    </row>
    <row r="109" spans="1:9" s="429" customFormat="1" ht="11.25">
      <c r="A109" s="430"/>
      <c r="B109" s="431"/>
      <c r="D109" s="430"/>
      <c r="F109" s="430"/>
      <c r="G109" s="431"/>
      <c r="I109" s="548"/>
    </row>
    <row r="110" spans="1:9" s="429" customFormat="1" ht="11.25">
      <c r="A110" s="430"/>
      <c r="B110" s="431"/>
      <c r="D110" s="430"/>
      <c r="F110" s="430"/>
      <c r="G110" s="431"/>
      <c r="I110" s="548"/>
    </row>
    <row r="111" spans="1:9" s="429" customFormat="1" ht="11.25">
      <c r="A111" s="430"/>
      <c r="B111" s="431"/>
      <c r="D111" s="430"/>
      <c r="F111" s="430"/>
      <c r="G111" s="431"/>
      <c r="I111" s="548"/>
    </row>
    <row r="112" spans="1:9" s="429" customFormat="1" ht="11.25">
      <c r="A112" s="430"/>
      <c r="B112" s="431"/>
      <c r="D112" s="430"/>
      <c r="F112" s="430"/>
      <c r="G112" s="431"/>
      <c r="I112" s="548"/>
    </row>
    <row r="113" spans="1:9" s="429" customFormat="1" ht="11.25">
      <c r="A113" s="430"/>
      <c r="B113" s="431"/>
      <c r="D113" s="430"/>
      <c r="F113" s="430"/>
      <c r="G113" s="431"/>
      <c r="I113" s="548"/>
    </row>
    <row r="114" spans="1:9" s="429" customFormat="1" ht="11.25">
      <c r="A114" s="430"/>
      <c r="B114" s="431"/>
      <c r="D114" s="430"/>
      <c r="F114" s="430"/>
      <c r="G114" s="431"/>
      <c r="I114" s="548"/>
    </row>
    <row r="115" spans="1:9" s="429" customFormat="1" ht="11.25">
      <c r="A115" s="430"/>
      <c r="B115" s="431"/>
      <c r="D115" s="430"/>
      <c r="F115" s="430"/>
      <c r="G115" s="431"/>
      <c r="I115" s="548"/>
    </row>
    <row r="116" spans="1:9" s="429" customFormat="1" ht="11.25">
      <c r="A116" s="430"/>
      <c r="B116" s="431"/>
      <c r="D116" s="430"/>
      <c r="F116" s="430"/>
      <c r="G116" s="431"/>
      <c r="I116" s="548"/>
    </row>
    <row r="117" spans="1:9" s="429" customFormat="1" ht="11.25">
      <c r="A117" s="430"/>
      <c r="B117" s="431"/>
      <c r="D117" s="430"/>
      <c r="F117" s="430"/>
      <c r="G117" s="431"/>
      <c r="I117" s="548"/>
    </row>
    <row r="118" spans="1:9" s="429" customFormat="1" ht="11.25">
      <c r="A118" s="430"/>
      <c r="B118" s="431"/>
      <c r="D118" s="430"/>
      <c r="F118" s="430"/>
      <c r="G118" s="431"/>
      <c r="I118" s="548"/>
    </row>
    <row r="119" spans="1:9" s="429" customFormat="1" ht="11.25">
      <c r="A119" s="430"/>
      <c r="B119" s="431"/>
      <c r="D119" s="430"/>
      <c r="F119" s="430"/>
      <c r="G119" s="431"/>
      <c r="I119" s="548"/>
    </row>
    <row r="120" spans="1:9" s="429" customFormat="1" ht="11.25">
      <c r="A120" s="430"/>
      <c r="B120" s="431"/>
      <c r="D120" s="430"/>
      <c r="F120" s="430"/>
      <c r="G120" s="431"/>
      <c r="I120" s="548"/>
    </row>
    <row r="121" spans="1:9" s="429" customFormat="1" ht="11.25">
      <c r="A121" s="430"/>
      <c r="B121" s="431"/>
      <c r="D121" s="430"/>
      <c r="F121" s="430"/>
      <c r="G121" s="431"/>
      <c r="I121" s="548"/>
    </row>
    <row r="122" spans="1:9" s="429" customFormat="1" ht="11.25">
      <c r="A122" s="430"/>
      <c r="B122" s="431"/>
      <c r="D122" s="430"/>
      <c r="F122" s="430"/>
      <c r="G122" s="431"/>
      <c r="I122" s="548"/>
    </row>
    <row r="123" spans="1:9" s="429" customFormat="1" ht="11.25">
      <c r="A123" s="430"/>
      <c r="B123" s="431"/>
      <c r="D123" s="430"/>
      <c r="F123" s="430"/>
      <c r="G123" s="431"/>
      <c r="I123" s="548"/>
    </row>
    <row r="124" spans="1:9" s="429" customFormat="1" ht="11.25">
      <c r="A124" s="430"/>
      <c r="B124" s="431"/>
      <c r="D124" s="430"/>
      <c r="F124" s="430"/>
      <c r="G124" s="431"/>
      <c r="I124" s="548"/>
    </row>
    <row r="125" spans="1:9" s="429" customFormat="1" ht="11.25">
      <c r="A125" s="430"/>
      <c r="B125" s="431"/>
      <c r="D125" s="430"/>
      <c r="F125" s="430"/>
      <c r="G125" s="431"/>
      <c r="I125" s="548"/>
    </row>
    <row r="126" spans="1:9" s="429" customFormat="1" ht="11.25">
      <c r="A126" s="430"/>
      <c r="B126" s="431"/>
      <c r="D126" s="430"/>
      <c r="F126" s="430"/>
      <c r="G126" s="431"/>
      <c r="I126" s="548"/>
    </row>
    <row r="127" spans="1:9" s="429" customFormat="1" ht="11.25">
      <c r="A127" s="430"/>
      <c r="B127" s="431"/>
      <c r="D127" s="430"/>
      <c r="F127" s="430"/>
      <c r="G127" s="431"/>
      <c r="I127" s="548"/>
    </row>
    <row r="128" spans="1:9" s="429" customFormat="1" ht="11.25">
      <c r="A128" s="430"/>
      <c r="B128" s="431"/>
      <c r="D128" s="430"/>
      <c r="F128" s="430"/>
      <c r="G128" s="431"/>
      <c r="I128" s="548"/>
    </row>
    <row r="129" spans="1:9" s="429" customFormat="1" ht="11.25">
      <c r="A129" s="430"/>
      <c r="B129" s="431"/>
      <c r="D129" s="430"/>
      <c r="F129" s="430"/>
      <c r="G129" s="431"/>
      <c r="I129" s="548"/>
    </row>
    <row r="130" spans="1:9" s="429" customFormat="1" ht="11.25">
      <c r="A130" s="430"/>
      <c r="B130" s="431"/>
      <c r="D130" s="430"/>
      <c r="F130" s="430"/>
      <c r="G130" s="431"/>
      <c r="I130" s="548"/>
    </row>
    <row r="131" spans="1:9" s="429" customFormat="1" ht="11.25">
      <c r="A131" s="430"/>
      <c r="B131" s="431"/>
      <c r="D131" s="430"/>
      <c r="F131" s="430"/>
      <c r="G131" s="431"/>
      <c r="I131" s="548"/>
    </row>
    <row r="132" spans="1:9" s="429" customFormat="1" ht="11.25">
      <c r="A132" s="430"/>
      <c r="D132" s="430"/>
      <c r="F132" s="430"/>
      <c r="G132" s="431"/>
      <c r="I132" s="548"/>
    </row>
    <row r="133" spans="1:9" s="429" customFormat="1" ht="11.25">
      <c r="A133" s="430"/>
      <c r="D133" s="430"/>
      <c r="F133" s="430"/>
      <c r="G133" s="431"/>
      <c r="I133" s="548"/>
    </row>
    <row r="134" spans="1:9" s="429" customFormat="1" ht="11.25">
      <c r="A134" s="430"/>
      <c r="D134" s="430"/>
      <c r="F134" s="430"/>
      <c r="G134" s="431"/>
      <c r="I134" s="548"/>
    </row>
  </sheetData>
  <sheetProtection selectLockedCells="1" selectUnlockedCells="1"/>
  <pageMargins left="0.74791666666666667" right="0.74791666666666667" top="0.98402777777777772" bottom="0.98402777777777772" header="0.51180555555555551" footer="0.51180555555555551"/>
  <pageSetup paperSize="9" scale="98" firstPageNumber="0" orientation="landscape" horizontalDpi="300" verticalDpi="300" r:id="rId1"/>
  <headerFooter alignWithMargins="0"/>
</worksheet>
</file>

<file path=xl/worksheets/sheet13.xml><?xml version="1.0" encoding="utf-8"?>
<worksheet xmlns="http://schemas.openxmlformats.org/spreadsheetml/2006/main" xmlns:r="http://schemas.openxmlformats.org/officeDocument/2006/relationships">
  <sheetPr>
    <tabColor theme="9" tint="0.59999389629810485"/>
    <pageSetUpPr fitToPage="1"/>
  </sheetPr>
  <dimension ref="A4:F55"/>
  <sheetViews>
    <sheetView zoomScaleNormal="100" workbookViewId="0">
      <selection activeCell="A7" sqref="A7"/>
    </sheetView>
  </sheetViews>
  <sheetFormatPr defaultRowHeight="12.75"/>
  <cols>
    <col min="1" max="1" width="10.28515625" style="53" customWidth="1"/>
    <col min="2" max="2" width="64.42578125" style="53" customWidth="1"/>
    <col min="3" max="3" width="12.5703125" style="53" customWidth="1"/>
    <col min="4" max="4" width="13" style="53" customWidth="1"/>
    <col min="5" max="5" width="12" style="53" customWidth="1"/>
    <col min="6" max="6" width="13.42578125" style="53" customWidth="1"/>
    <col min="7" max="7" width="9.140625" style="53"/>
    <col min="8" max="8" width="10.5703125" style="53" customWidth="1"/>
    <col min="9" max="9" width="9.140625" style="53"/>
    <col min="10" max="10" width="46.85546875" style="53" customWidth="1"/>
    <col min="11" max="258" width="9.140625" style="53"/>
    <col min="259" max="259" width="10.28515625" style="53" customWidth="1"/>
    <col min="260" max="260" width="62.85546875" style="53" customWidth="1"/>
    <col min="261" max="261" width="12" style="53" customWidth="1"/>
    <col min="262" max="262" width="13.42578125" style="53" customWidth="1"/>
    <col min="263" max="263" width="9.140625" style="53"/>
    <col min="264" max="264" width="10.5703125" style="53" customWidth="1"/>
    <col min="265" max="265" width="9.140625" style="53"/>
    <col min="266" max="266" width="46.85546875" style="53" customWidth="1"/>
    <col min="267" max="514" width="9.140625" style="53"/>
    <col min="515" max="515" width="10.28515625" style="53" customWidth="1"/>
    <col min="516" max="516" width="62.85546875" style="53" customWidth="1"/>
    <col min="517" max="517" width="12" style="53" customWidth="1"/>
    <col min="518" max="518" width="13.42578125" style="53" customWidth="1"/>
    <col min="519" max="519" width="9.140625" style="53"/>
    <col min="520" max="520" width="10.5703125" style="53" customWidth="1"/>
    <col min="521" max="521" width="9.140625" style="53"/>
    <col min="522" max="522" width="46.85546875" style="53" customWidth="1"/>
    <col min="523" max="770" width="9.140625" style="53"/>
    <col min="771" max="771" width="10.28515625" style="53" customWidth="1"/>
    <col min="772" max="772" width="62.85546875" style="53" customWidth="1"/>
    <col min="773" max="773" width="12" style="53" customWidth="1"/>
    <col min="774" max="774" width="13.42578125" style="53" customWidth="1"/>
    <col min="775" max="775" width="9.140625" style="53"/>
    <col min="776" max="776" width="10.5703125" style="53" customWidth="1"/>
    <col min="777" max="777" width="9.140625" style="53"/>
    <col min="778" max="778" width="46.85546875" style="53" customWidth="1"/>
    <col min="779" max="1026" width="9.140625" style="53"/>
    <col min="1027" max="1027" width="10.28515625" style="53" customWidth="1"/>
    <col min="1028" max="1028" width="62.85546875" style="53" customWidth="1"/>
    <col min="1029" max="1029" width="12" style="53" customWidth="1"/>
    <col min="1030" max="1030" width="13.42578125" style="53" customWidth="1"/>
    <col min="1031" max="1031" width="9.140625" style="53"/>
    <col min="1032" max="1032" width="10.5703125" style="53" customWidth="1"/>
    <col min="1033" max="1033" width="9.140625" style="53"/>
    <col min="1034" max="1034" width="46.85546875" style="53" customWidth="1"/>
    <col min="1035" max="1282" width="9.140625" style="53"/>
    <col min="1283" max="1283" width="10.28515625" style="53" customWidth="1"/>
    <col min="1284" max="1284" width="62.85546875" style="53" customWidth="1"/>
    <col min="1285" max="1285" width="12" style="53" customWidth="1"/>
    <col min="1286" max="1286" width="13.42578125" style="53" customWidth="1"/>
    <col min="1287" max="1287" width="9.140625" style="53"/>
    <col min="1288" max="1288" width="10.5703125" style="53" customWidth="1"/>
    <col min="1289" max="1289" width="9.140625" style="53"/>
    <col min="1290" max="1290" width="46.85546875" style="53" customWidth="1"/>
    <col min="1291" max="1538" width="9.140625" style="53"/>
    <col min="1539" max="1539" width="10.28515625" style="53" customWidth="1"/>
    <col min="1540" max="1540" width="62.85546875" style="53" customWidth="1"/>
    <col min="1541" max="1541" width="12" style="53" customWidth="1"/>
    <col min="1542" max="1542" width="13.42578125" style="53" customWidth="1"/>
    <col min="1543" max="1543" width="9.140625" style="53"/>
    <col min="1544" max="1544" width="10.5703125" style="53" customWidth="1"/>
    <col min="1545" max="1545" width="9.140625" style="53"/>
    <col min="1546" max="1546" width="46.85546875" style="53" customWidth="1"/>
    <col min="1547" max="1794" width="9.140625" style="53"/>
    <col min="1795" max="1795" width="10.28515625" style="53" customWidth="1"/>
    <col min="1796" max="1796" width="62.85546875" style="53" customWidth="1"/>
    <col min="1797" max="1797" width="12" style="53" customWidth="1"/>
    <col min="1798" max="1798" width="13.42578125" style="53" customWidth="1"/>
    <col min="1799" max="1799" width="9.140625" style="53"/>
    <col min="1800" max="1800" width="10.5703125" style="53" customWidth="1"/>
    <col min="1801" max="1801" width="9.140625" style="53"/>
    <col min="1802" max="1802" width="46.85546875" style="53" customWidth="1"/>
    <col min="1803" max="2050" width="9.140625" style="53"/>
    <col min="2051" max="2051" width="10.28515625" style="53" customWidth="1"/>
    <col min="2052" max="2052" width="62.85546875" style="53" customWidth="1"/>
    <col min="2053" max="2053" width="12" style="53" customWidth="1"/>
    <col min="2054" max="2054" width="13.42578125" style="53" customWidth="1"/>
    <col min="2055" max="2055" width="9.140625" style="53"/>
    <col min="2056" max="2056" width="10.5703125" style="53" customWidth="1"/>
    <col min="2057" max="2057" width="9.140625" style="53"/>
    <col min="2058" max="2058" width="46.85546875" style="53" customWidth="1"/>
    <col min="2059" max="2306" width="9.140625" style="53"/>
    <col min="2307" max="2307" width="10.28515625" style="53" customWidth="1"/>
    <col min="2308" max="2308" width="62.85546875" style="53" customWidth="1"/>
    <col min="2309" max="2309" width="12" style="53" customWidth="1"/>
    <col min="2310" max="2310" width="13.42578125" style="53" customWidth="1"/>
    <col min="2311" max="2311" width="9.140625" style="53"/>
    <col min="2312" max="2312" width="10.5703125" style="53" customWidth="1"/>
    <col min="2313" max="2313" width="9.140625" style="53"/>
    <col min="2314" max="2314" width="46.85546875" style="53" customWidth="1"/>
    <col min="2315" max="2562" width="9.140625" style="53"/>
    <col min="2563" max="2563" width="10.28515625" style="53" customWidth="1"/>
    <col min="2564" max="2564" width="62.85546875" style="53" customWidth="1"/>
    <col min="2565" max="2565" width="12" style="53" customWidth="1"/>
    <col min="2566" max="2566" width="13.42578125" style="53" customWidth="1"/>
    <col min="2567" max="2567" width="9.140625" style="53"/>
    <col min="2568" max="2568" width="10.5703125" style="53" customWidth="1"/>
    <col min="2569" max="2569" width="9.140625" style="53"/>
    <col min="2570" max="2570" width="46.85546875" style="53" customWidth="1"/>
    <col min="2571" max="2818" width="9.140625" style="53"/>
    <col min="2819" max="2819" width="10.28515625" style="53" customWidth="1"/>
    <col min="2820" max="2820" width="62.85546875" style="53" customWidth="1"/>
    <col min="2821" max="2821" width="12" style="53" customWidth="1"/>
    <col min="2822" max="2822" width="13.42578125" style="53" customWidth="1"/>
    <col min="2823" max="2823" width="9.140625" style="53"/>
    <col min="2824" max="2824" width="10.5703125" style="53" customWidth="1"/>
    <col min="2825" max="2825" width="9.140625" style="53"/>
    <col min="2826" max="2826" width="46.85546875" style="53" customWidth="1"/>
    <col min="2827" max="3074" width="9.140625" style="53"/>
    <col min="3075" max="3075" width="10.28515625" style="53" customWidth="1"/>
    <col min="3076" max="3076" width="62.85546875" style="53" customWidth="1"/>
    <col min="3077" max="3077" width="12" style="53" customWidth="1"/>
    <col min="3078" max="3078" width="13.42578125" style="53" customWidth="1"/>
    <col min="3079" max="3079" width="9.140625" style="53"/>
    <col min="3080" max="3080" width="10.5703125" style="53" customWidth="1"/>
    <col min="3081" max="3081" width="9.140625" style="53"/>
    <col min="3082" max="3082" width="46.85546875" style="53" customWidth="1"/>
    <col min="3083" max="3330" width="9.140625" style="53"/>
    <col min="3331" max="3331" width="10.28515625" style="53" customWidth="1"/>
    <col min="3332" max="3332" width="62.85546875" style="53" customWidth="1"/>
    <col min="3333" max="3333" width="12" style="53" customWidth="1"/>
    <col min="3334" max="3334" width="13.42578125" style="53" customWidth="1"/>
    <col min="3335" max="3335" width="9.140625" style="53"/>
    <col min="3336" max="3336" width="10.5703125" style="53" customWidth="1"/>
    <col min="3337" max="3337" width="9.140625" style="53"/>
    <col min="3338" max="3338" width="46.85546875" style="53" customWidth="1"/>
    <col min="3339" max="3586" width="9.140625" style="53"/>
    <col min="3587" max="3587" width="10.28515625" style="53" customWidth="1"/>
    <col min="3588" max="3588" width="62.85546875" style="53" customWidth="1"/>
    <col min="3589" max="3589" width="12" style="53" customWidth="1"/>
    <col min="3590" max="3590" width="13.42578125" style="53" customWidth="1"/>
    <col min="3591" max="3591" width="9.140625" style="53"/>
    <col min="3592" max="3592" width="10.5703125" style="53" customWidth="1"/>
    <col min="3593" max="3593" width="9.140625" style="53"/>
    <col min="3594" max="3594" width="46.85546875" style="53" customWidth="1"/>
    <col min="3595" max="3842" width="9.140625" style="53"/>
    <col min="3843" max="3843" width="10.28515625" style="53" customWidth="1"/>
    <col min="3844" max="3844" width="62.85546875" style="53" customWidth="1"/>
    <col min="3845" max="3845" width="12" style="53" customWidth="1"/>
    <col min="3846" max="3846" width="13.42578125" style="53" customWidth="1"/>
    <col min="3847" max="3847" width="9.140625" style="53"/>
    <col min="3848" max="3848" width="10.5703125" style="53" customWidth="1"/>
    <col min="3849" max="3849" width="9.140625" style="53"/>
    <col min="3850" max="3850" width="46.85546875" style="53" customWidth="1"/>
    <col min="3851" max="4098" width="9.140625" style="53"/>
    <col min="4099" max="4099" width="10.28515625" style="53" customWidth="1"/>
    <col min="4100" max="4100" width="62.85546875" style="53" customWidth="1"/>
    <col min="4101" max="4101" width="12" style="53" customWidth="1"/>
    <col min="4102" max="4102" width="13.42578125" style="53" customWidth="1"/>
    <col min="4103" max="4103" width="9.140625" style="53"/>
    <col min="4104" max="4104" width="10.5703125" style="53" customWidth="1"/>
    <col min="4105" max="4105" width="9.140625" style="53"/>
    <col min="4106" max="4106" width="46.85546875" style="53" customWidth="1"/>
    <col min="4107" max="4354" width="9.140625" style="53"/>
    <col min="4355" max="4355" width="10.28515625" style="53" customWidth="1"/>
    <col min="4356" max="4356" width="62.85546875" style="53" customWidth="1"/>
    <col min="4357" max="4357" width="12" style="53" customWidth="1"/>
    <col min="4358" max="4358" width="13.42578125" style="53" customWidth="1"/>
    <col min="4359" max="4359" width="9.140625" style="53"/>
    <col min="4360" max="4360" width="10.5703125" style="53" customWidth="1"/>
    <col min="4361" max="4361" width="9.140625" style="53"/>
    <col min="4362" max="4362" width="46.85546875" style="53" customWidth="1"/>
    <col min="4363" max="4610" width="9.140625" style="53"/>
    <col min="4611" max="4611" width="10.28515625" style="53" customWidth="1"/>
    <col min="4612" max="4612" width="62.85546875" style="53" customWidth="1"/>
    <col min="4613" max="4613" width="12" style="53" customWidth="1"/>
    <col min="4614" max="4614" width="13.42578125" style="53" customWidth="1"/>
    <col min="4615" max="4615" width="9.140625" style="53"/>
    <col min="4616" max="4616" width="10.5703125" style="53" customWidth="1"/>
    <col min="4617" max="4617" width="9.140625" style="53"/>
    <col min="4618" max="4618" width="46.85546875" style="53" customWidth="1"/>
    <col min="4619" max="4866" width="9.140625" style="53"/>
    <col min="4867" max="4867" width="10.28515625" style="53" customWidth="1"/>
    <col min="4868" max="4868" width="62.85546875" style="53" customWidth="1"/>
    <col min="4869" max="4869" width="12" style="53" customWidth="1"/>
    <col min="4870" max="4870" width="13.42578125" style="53" customWidth="1"/>
    <col min="4871" max="4871" width="9.140625" style="53"/>
    <col min="4872" max="4872" width="10.5703125" style="53" customWidth="1"/>
    <col min="4873" max="4873" width="9.140625" style="53"/>
    <col min="4874" max="4874" width="46.85546875" style="53" customWidth="1"/>
    <col min="4875" max="5122" width="9.140625" style="53"/>
    <col min="5123" max="5123" width="10.28515625" style="53" customWidth="1"/>
    <col min="5124" max="5124" width="62.85546875" style="53" customWidth="1"/>
    <col min="5125" max="5125" width="12" style="53" customWidth="1"/>
    <col min="5126" max="5126" width="13.42578125" style="53" customWidth="1"/>
    <col min="5127" max="5127" width="9.140625" style="53"/>
    <col min="5128" max="5128" width="10.5703125" style="53" customWidth="1"/>
    <col min="5129" max="5129" width="9.140625" style="53"/>
    <col min="5130" max="5130" width="46.85546875" style="53" customWidth="1"/>
    <col min="5131" max="5378" width="9.140625" style="53"/>
    <col min="5379" max="5379" width="10.28515625" style="53" customWidth="1"/>
    <col min="5380" max="5380" width="62.85546875" style="53" customWidth="1"/>
    <col min="5381" max="5381" width="12" style="53" customWidth="1"/>
    <col min="5382" max="5382" width="13.42578125" style="53" customWidth="1"/>
    <col min="5383" max="5383" width="9.140625" style="53"/>
    <col min="5384" max="5384" width="10.5703125" style="53" customWidth="1"/>
    <col min="5385" max="5385" width="9.140625" style="53"/>
    <col min="5386" max="5386" width="46.85546875" style="53" customWidth="1"/>
    <col min="5387" max="5634" width="9.140625" style="53"/>
    <col min="5635" max="5635" width="10.28515625" style="53" customWidth="1"/>
    <col min="5636" max="5636" width="62.85546875" style="53" customWidth="1"/>
    <col min="5637" max="5637" width="12" style="53" customWidth="1"/>
    <col min="5638" max="5638" width="13.42578125" style="53" customWidth="1"/>
    <col min="5639" max="5639" width="9.140625" style="53"/>
    <col min="5640" max="5640" width="10.5703125" style="53" customWidth="1"/>
    <col min="5641" max="5641" width="9.140625" style="53"/>
    <col min="5642" max="5642" width="46.85546875" style="53" customWidth="1"/>
    <col min="5643" max="5890" width="9.140625" style="53"/>
    <col min="5891" max="5891" width="10.28515625" style="53" customWidth="1"/>
    <col min="5892" max="5892" width="62.85546875" style="53" customWidth="1"/>
    <col min="5893" max="5893" width="12" style="53" customWidth="1"/>
    <col min="5894" max="5894" width="13.42578125" style="53" customWidth="1"/>
    <col min="5895" max="5895" width="9.140625" style="53"/>
    <col min="5896" max="5896" width="10.5703125" style="53" customWidth="1"/>
    <col min="5897" max="5897" width="9.140625" style="53"/>
    <col min="5898" max="5898" width="46.85546875" style="53" customWidth="1"/>
    <col min="5899" max="6146" width="9.140625" style="53"/>
    <col min="6147" max="6147" width="10.28515625" style="53" customWidth="1"/>
    <col min="6148" max="6148" width="62.85546875" style="53" customWidth="1"/>
    <col min="6149" max="6149" width="12" style="53" customWidth="1"/>
    <col min="6150" max="6150" width="13.42578125" style="53" customWidth="1"/>
    <col min="6151" max="6151" width="9.140625" style="53"/>
    <col min="6152" max="6152" width="10.5703125" style="53" customWidth="1"/>
    <col min="6153" max="6153" width="9.140625" style="53"/>
    <col min="6154" max="6154" width="46.85546875" style="53" customWidth="1"/>
    <col min="6155" max="6402" width="9.140625" style="53"/>
    <col min="6403" max="6403" width="10.28515625" style="53" customWidth="1"/>
    <col min="6404" max="6404" width="62.85546875" style="53" customWidth="1"/>
    <col min="6405" max="6405" width="12" style="53" customWidth="1"/>
    <col min="6406" max="6406" width="13.42578125" style="53" customWidth="1"/>
    <col min="6407" max="6407" width="9.140625" style="53"/>
    <col min="6408" max="6408" width="10.5703125" style="53" customWidth="1"/>
    <col min="6409" max="6409" width="9.140625" style="53"/>
    <col min="6410" max="6410" width="46.85546875" style="53" customWidth="1"/>
    <col min="6411" max="6658" width="9.140625" style="53"/>
    <col min="6659" max="6659" width="10.28515625" style="53" customWidth="1"/>
    <col min="6660" max="6660" width="62.85546875" style="53" customWidth="1"/>
    <col min="6661" max="6661" width="12" style="53" customWidth="1"/>
    <col min="6662" max="6662" width="13.42578125" style="53" customWidth="1"/>
    <col min="6663" max="6663" width="9.140625" style="53"/>
    <col min="6664" max="6664" width="10.5703125" style="53" customWidth="1"/>
    <col min="6665" max="6665" width="9.140625" style="53"/>
    <col min="6666" max="6666" width="46.85546875" style="53" customWidth="1"/>
    <col min="6667" max="6914" width="9.140625" style="53"/>
    <col min="6915" max="6915" width="10.28515625" style="53" customWidth="1"/>
    <col min="6916" max="6916" width="62.85546875" style="53" customWidth="1"/>
    <col min="6917" max="6917" width="12" style="53" customWidth="1"/>
    <col min="6918" max="6918" width="13.42578125" style="53" customWidth="1"/>
    <col min="6919" max="6919" width="9.140625" style="53"/>
    <col min="6920" max="6920" width="10.5703125" style="53" customWidth="1"/>
    <col min="6921" max="6921" width="9.140625" style="53"/>
    <col min="6922" max="6922" width="46.85546875" style="53" customWidth="1"/>
    <col min="6923" max="7170" width="9.140625" style="53"/>
    <col min="7171" max="7171" width="10.28515625" style="53" customWidth="1"/>
    <col min="7172" max="7172" width="62.85546875" style="53" customWidth="1"/>
    <col min="7173" max="7173" width="12" style="53" customWidth="1"/>
    <col min="7174" max="7174" width="13.42578125" style="53" customWidth="1"/>
    <col min="7175" max="7175" width="9.140625" style="53"/>
    <col min="7176" max="7176" width="10.5703125" style="53" customWidth="1"/>
    <col min="7177" max="7177" width="9.140625" style="53"/>
    <col min="7178" max="7178" width="46.85546875" style="53" customWidth="1"/>
    <col min="7179" max="7426" width="9.140625" style="53"/>
    <col min="7427" max="7427" width="10.28515625" style="53" customWidth="1"/>
    <col min="7428" max="7428" width="62.85546875" style="53" customWidth="1"/>
    <col min="7429" max="7429" width="12" style="53" customWidth="1"/>
    <col min="7430" max="7430" width="13.42578125" style="53" customWidth="1"/>
    <col min="7431" max="7431" width="9.140625" style="53"/>
    <col min="7432" max="7432" width="10.5703125" style="53" customWidth="1"/>
    <col min="7433" max="7433" width="9.140625" style="53"/>
    <col min="7434" max="7434" width="46.85546875" style="53" customWidth="1"/>
    <col min="7435" max="7682" width="9.140625" style="53"/>
    <col min="7683" max="7683" width="10.28515625" style="53" customWidth="1"/>
    <col min="7684" max="7684" width="62.85546875" style="53" customWidth="1"/>
    <col min="7685" max="7685" width="12" style="53" customWidth="1"/>
    <col min="7686" max="7686" width="13.42578125" style="53" customWidth="1"/>
    <col min="7687" max="7687" width="9.140625" style="53"/>
    <col min="7688" max="7688" width="10.5703125" style="53" customWidth="1"/>
    <col min="7689" max="7689" width="9.140625" style="53"/>
    <col min="7690" max="7690" width="46.85546875" style="53" customWidth="1"/>
    <col min="7691" max="7938" width="9.140625" style="53"/>
    <col min="7939" max="7939" width="10.28515625" style="53" customWidth="1"/>
    <col min="7940" max="7940" width="62.85546875" style="53" customWidth="1"/>
    <col min="7941" max="7941" width="12" style="53" customWidth="1"/>
    <col min="7942" max="7942" width="13.42578125" style="53" customWidth="1"/>
    <col min="7943" max="7943" width="9.140625" style="53"/>
    <col min="7944" max="7944" width="10.5703125" style="53" customWidth="1"/>
    <col min="7945" max="7945" width="9.140625" style="53"/>
    <col min="7946" max="7946" width="46.85546875" style="53" customWidth="1"/>
    <col min="7947" max="8194" width="9.140625" style="53"/>
    <col min="8195" max="8195" width="10.28515625" style="53" customWidth="1"/>
    <col min="8196" max="8196" width="62.85546875" style="53" customWidth="1"/>
    <col min="8197" max="8197" width="12" style="53" customWidth="1"/>
    <col min="8198" max="8198" width="13.42578125" style="53" customWidth="1"/>
    <col min="8199" max="8199" width="9.140625" style="53"/>
    <col min="8200" max="8200" width="10.5703125" style="53" customWidth="1"/>
    <col min="8201" max="8201" width="9.140625" style="53"/>
    <col min="8202" max="8202" width="46.85546875" style="53" customWidth="1"/>
    <col min="8203" max="8450" width="9.140625" style="53"/>
    <col min="8451" max="8451" width="10.28515625" style="53" customWidth="1"/>
    <col min="8452" max="8452" width="62.85546875" style="53" customWidth="1"/>
    <col min="8453" max="8453" width="12" style="53" customWidth="1"/>
    <col min="8454" max="8454" width="13.42578125" style="53" customWidth="1"/>
    <col min="8455" max="8455" width="9.140625" style="53"/>
    <col min="8456" max="8456" width="10.5703125" style="53" customWidth="1"/>
    <col min="8457" max="8457" width="9.140625" style="53"/>
    <col min="8458" max="8458" width="46.85546875" style="53" customWidth="1"/>
    <col min="8459" max="8706" width="9.140625" style="53"/>
    <col min="8707" max="8707" width="10.28515625" style="53" customWidth="1"/>
    <col min="8708" max="8708" width="62.85546875" style="53" customWidth="1"/>
    <col min="8709" max="8709" width="12" style="53" customWidth="1"/>
    <col min="8710" max="8710" width="13.42578125" style="53" customWidth="1"/>
    <col min="8711" max="8711" width="9.140625" style="53"/>
    <col min="8712" max="8712" width="10.5703125" style="53" customWidth="1"/>
    <col min="8713" max="8713" width="9.140625" style="53"/>
    <col min="8714" max="8714" width="46.85546875" style="53" customWidth="1"/>
    <col min="8715" max="8962" width="9.140625" style="53"/>
    <col min="8963" max="8963" width="10.28515625" style="53" customWidth="1"/>
    <col min="8964" max="8964" width="62.85546875" style="53" customWidth="1"/>
    <col min="8965" max="8965" width="12" style="53" customWidth="1"/>
    <col min="8966" max="8966" width="13.42578125" style="53" customWidth="1"/>
    <col min="8967" max="8967" width="9.140625" style="53"/>
    <col min="8968" max="8968" width="10.5703125" style="53" customWidth="1"/>
    <col min="8969" max="8969" width="9.140625" style="53"/>
    <col min="8970" max="8970" width="46.85546875" style="53" customWidth="1"/>
    <col min="8971" max="9218" width="9.140625" style="53"/>
    <col min="9219" max="9219" width="10.28515625" style="53" customWidth="1"/>
    <col min="9220" max="9220" width="62.85546875" style="53" customWidth="1"/>
    <col min="9221" max="9221" width="12" style="53" customWidth="1"/>
    <col min="9222" max="9222" width="13.42578125" style="53" customWidth="1"/>
    <col min="9223" max="9223" width="9.140625" style="53"/>
    <col min="9224" max="9224" width="10.5703125" style="53" customWidth="1"/>
    <col min="9225" max="9225" width="9.140625" style="53"/>
    <col min="9226" max="9226" width="46.85546875" style="53" customWidth="1"/>
    <col min="9227" max="9474" width="9.140625" style="53"/>
    <col min="9475" max="9475" width="10.28515625" style="53" customWidth="1"/>
    <col min="9476" max="9476" width="62.85546875" style="53" customWidth="1"/>
    <col min="9477" max="9477" width="12" style="53" customWidth="1"/>
    <col min="9478" max="9478" width="13.42578125" style="53" customWidth="1"/>
    <col min="9479" max="9479" width="9.140625" style="53"/>
    <col min="9480" max="9480" width="10.5703125" style="53" customWidth="1"/>
    <col min="9481" max="9481" width="9.140625" style="53"/>
    <col min="9482" max="9482" width="46.85546875" style="53" customWidth="1"/>
    <col min="9483" max="9730" width="9.140625" style="53"/>
    <col min="9731" max="9731" width="10.28515625" style="53" customWidth="1"/>
    <col min="9732" max="9732" width="62.85546875" style="53" customWidth="1"/>
    <col min="9733" max="9733" width="12" style="53" customWidth="1"/>
    <col min="9734" max="9734" width="13.42578125" style="53" customWidth="1"/>
    <col min="9735" max="9735" width="9.140625" style="53"/>
    <col min="9736" max="9736" width="10.5703125" style="53" customWidth="1"/>
    <col min="9737" max="9737" width="9.140625" style="53"/>
    <col min="9738" max="9738" width="46.85546875" style="53" customWidth="1"/>
    <col min="9739" max="9986" width="9.140625" style="53"/>
    <col min="9987" max="9987" width="10.28515625" style="53" customWidth="1"/>
    <col min="9988" max="9988" width="62.85546875" style="53" customWidth="1"/>
    <col min="9989" max="9989" width="12" style="53" customWidth="1"/>
    <col min="9990" max="9990" width="13.42578125" style="53" customWidth="1"/>
    <col min="9991" max="9991" width="9.140625" style="53"/>
    <col min="9992" max="9992" width="10.5703125" style="53" customWidth="1"/>
    <col min="9993" max="9993" width="9.140625" style="53"/>
    <col min="9994" max="9994" width="46.85546875" style="53" customWidth="1"/>
    <col min="9995" max="10242" width="9.140625" style="53"/>
    <col min="10243" max="10243" width="10.28515625" style="53" customWidth="1"/>
    <col min="10244" max="10244" width="62.85546875" style="53" customWidth="1"/>
    <col min="10245" max="10245" width="12" style="53" customWidth="1"/>
    <col min="10246" max="10246" width="13.42578125" style="53" customWidth="1"/>
    <col min="10247" max="10247" width="9.140625" style="53"/>
    <col min="10248" max="10248" width="10.5703125" style="53" customWidth="1"/>
    <col min="10249" max="10249" width="9.140625" style="53"/>
    <col min="10250" max="10250" width="46.85546875" style="53" customWidth="1"/>
    <col min="10251" max="10498" width="9.140625" style="53"/>
    <col min="10499" max="10499" width="10.28515625" style="53" customWidth="1"/>
    <col min="10500" max="10500" width="62.85546875" style="53" customWidth="1"/>
    <col min="10501" max="10501" width="12" style="53" customWidth="1"/>
    <col min="10502" max="10502" width="13.42578125" style="53" customWidth="1"/>
    <col min="10503" max="10503" width="9.140625" style="53"/>
    <col min="10504" max="10504" width="10.5703125" style="53" customWidth="1"/>
    <col min="10505" max="10505" width="9.140625" style="53"/>
    <col min="10506" max="10506" width="46.85546875" style="53" customWidth="1"/>
    <col min="10507" max="10754" width="9.140625" style="53"/>
    <col min="10755" max="10755" width="10.28515625" style="53" customWidth="1"/>
    <col min="10756" max="10756" width="62.85546875" style="53" customWidth="1"/>
    <col min="10757" max="10757" width="12" style="53" customWidth="1"/>
    <col min="10758" max="10758" width="13.42578125" style="53" customWidth="1"/>
    <col min="10759" max="10759" width="9.140625" style="53"/>
    <col min="10760" max="10760" width="10.5703125" style="53" customWidth="1"/>
    <col min="10761" max="10761" width="9.140625" style="53"/>
    <col min="10762" max="10762" width="46.85546875" style="53" customWidth="1"/>
    <col min="10763" max="11010" width="9.140625" style="53"/>
    <col min="11011" max="11011" width="10.28515625" style="53" customWidth="1"/>
    <col min="11012" max="11012" width="62.85546875" style="53" customWidth="1"/>
    <col min="11013" max="11013" width="12" style="53" customWidth="1"/>
    <col min="11014" max="11014" width="13.42578125" style="53" customWidth="1"/>
    <col min="11015" max="11015" width="9.140625" style="53"/>
    <col min="11016" max="11016" width="10.5703125" style="53" customWidth="1"/>
    <col min="11017" max="11017" width="9.140625" style="53"/>
    <col min="11018" max="11018" width="46.85546875" style="53" customWidth="1"/>
    <col min="11019" max="11266" width="9.140625" style="53"/>
    <col min="11267" max="11267" width="10.28515625" style="53" customWidth="1"/>
    <col min="11268" max="11268" width="62.85546875" style="53" customWidth="1"/>
    <col min="11269" max="11269" width="12" style="53" customWidth="1"/>
    <col min="11270" max="11270" width="13.42578125" style="53" customWidth="1"/>
    <col min="11271" max="11271" width="9.140625" style="53"/>
    <col min="11272" max="11272" width="10.5703125" style="53" customWidth="1"/>
    <col min="11273" max="11273" width="9.140625" style="53"/>
    <col min="11274" max="11274" width="46.85546875" style="53" customWidth="1"/>
    <col min="11275" max="11522" width="9.140625" style="53"/>
    <col min="11523" max="11523" width="10.28515625" style="53" customWidth="1"/>
    <col min="11524" max="11524" width="62.85546875" style="53" customWidth="1"/>
    <col min="11525" max="11525" width="12" style="53" customWidth="1"/>
    <col min="11526" max="11526" width="13.42578125" style="53" customWidth="1"/>
    <col min="11527" max="11527" width="9.140625" style="53"/>
    <col min="11528" max="11528" width="10.5703125" style="53" customWidth="1"/>
    <col min="11529" max="11529" width="9.140625" style="53"/>
    <col min="11530" max="11530" width="46.85546875" style="53" customWidth="1"/>
    <col min="11531" max="11778" width="9.140625" style="53"/>
    <col min="11779" max="11779" width="10.28515625" style="53" customWidth="1"/>
    <col min="11780" max="11780" width="62.85546875" style="53" customWidth="1"/>
    <col min="11781" max="11781" width="12" style="53" customWidth="1"/>
    <col min="11782" max="11782" width="13.42578125" style="53" customWidth="1"/>
    <col min="11783" max="11783" width="9.140625" style="53"/>
    <col min="11784" max="11784" width="10.5703125" style="53" customWidth="1"/>
    <col min="11785" max="11785" width="9.140625" style="53"/>
    <col min="11786" max="11786" width="46.85546875" style="53" customWidth="1"/>
    <col min="11787" max="12034" width="9.140625" style="53"/>
    <col min="12035" max="12035" width="10.28515625" style="53" customWidth="1"/>
    <col min="12036" max="12036" width="62.85546875" style="53" customWidth="1"/>
    <col min="12037" max="12037" width="12" style="53" customWidth="1"/>
    <col min="12038" max="12038" width="13.42578125" style="53" customWidth="1"/>
    <col min="12039" max="12039" width="9.140625" style="53"/>
    <col min="12040" max="12040" width="10.5703125" style="53" customWidth="1"/>
    <col min="12041" max="12041" width="9.140625" style="53"/>
    <col min="12042" max="12042" width="46.85546875" style="53" customWidth="1"/>
    <col min="12043" max="12290" width="9.140625" style="53"/>
    <col min="12291" max="12291" width="10.28515625" style="53" customWidth="1"/>
    <col min="12292" max="12292" width="62.85546875" style="53" customWidth="1"/>
    <col min="12293" max="12293" width="12" style="53" customWidth="1"/>
    <col min="12294" max="12294" width="13.42578125" style="53" customWidth="1"/>
    <col min="12295" max="12295" width="9.140625" style="53"/>
    <col min="12296" max="12296" width="10.5703125" style="53" customWidth="1"/>
    <col min="12297" max="12297" width="9.140625" style="53"/>
    <col min="12298" max="12298" width="46.85546875" style="53" customWidth="1"/>
    <col min="12299" max="12546" width="9.140625" style="53"/>
    <col min="12547" max="12547" width="10.28515625" style="53" customWidth="1"/>
    <col min="12548" max="12548" width="62.85546875" style="53" customWidth="1"/>
    <col min="12549" max="12549" width="12" style="53" customWidth="1"/>
    <col min="12550" max="12550" width="13.42578125" style="53" customWidth="1"/>
    <col min="12551" max="12551" width="9.140625" style="53"/>
    <col min="12552" max="12552" width="10.5703125" style="53" customWidth="1"/>
    <col min="12553" max="12553" width="9.140625" style="53"/>
    <col min="12554" max="12554" width="46.85546875" style="53" customWidth="1"/>
    <col min="12555" max="12802" width="9.140625" style="53"/>
    <col min="12803" max="12803" width="10.28515625" style="53" customWidth="1"/>
    <col min="12804" max="12804" width="62.85546875" style="53" customWidth="1"/>
    <col min="12805" max="12805" width="12" style="53" customWidth="1"/>
    <col min="12806" max="12806" width="13.42578125" style="53" customWidth="1"/>
    <col min="12807" max="12807" width="9.140625" style="53"/>
    <col min="12808" max="12808" width="10.5703125" style="53" customWidth="1"/>
    <col min="12809" max="12809" width="9.140625" style="53"/>
    <col min="12810" max="12810" width="46.85546875" style="53" customWidth="1"/>
    <col min="12811" max="13058" width="9.140625" style="53"/>
    <col min="13059" max="13059" width="10.28515625" style="53" customWidth="1"/>
    <col min="13060" max="13060" width="62.85546875" style="53" customWidth="1"/>
    <col min="13061" max="13061" width="12" style="53" customWidth="1"/>
    <col min="13062" max="13062" width="13.42578125" style="53" customWidth="1"/>
    <col min="13063" max="13063" width="9.140625" style="53"/>
    <col min="13064" max="13064" width="10.5703125" style="53" customWidth="1"/>
    <col min="13065" max="13065" width="9.140625" style="53"/>
    <col min="13066" max="13066" width="46.85546875" style="53" customWidth="1"/>
    <col min="13067" max="13314" width="9.140625" style="53"/>
    <col min="13315" max="13315" width="10.28515625" style="53" customWidth="1"/>
    <col min="13316" max="13316" width="62.85546875" style="53" customWidth="1"/>
    <col min="13317" max="13317" width="12" style="53" customWidth="1"/>
    <col min="13318" max="13318" width="13.42578125" style="53" customWidth="1"/>
    <col min="13319" max="13319" width="9.140625" style="53"/>
    <col min="13320" max="13320" width="10.5703125" style="53" customWidth="1"/>
    <col min="13321" max="13321" width="9.140625" style="53"/>
    <col min="13322" max="13322" width="46.85546875" style="53" customWidth="1"/>
    <col min="13323" max="13570" width="9.140625" style="53"/>
    <col min="13571" max="13571" width="10.28515625" style="53" customWidth="1"/>
    <col min="13572" max="13572" width="62.85546875" style="53" customWidth="1"/>
    <col min="13573" max="13573" width="12" style="53" customWidth="1"/>
    <col min="13574" max="13574" width="13.42578125" style="53" customWidth="1"/>
    <col min="13575" max="13575" width="9.140625" style="53"/>
    <col min="13576" max="13576" width="10.5703125" style="53" customWidth="1"/>
    <col min="13577" max="13577" width="9.140625" style="53"/>
    <col min="13578" max="13578" width="46.85546875" style="53" customWidth="1"/>
    <col min="13579" max="13826" width="9.140625" style="53"/>
    <col min="13827" max="13827" width="10.28515625" style="53" customWidth="1"/>
    <col min="13828" max="13828" width="62.85546875" style="53" customWidth="1"/>
    <col min="13829" max="13829" width="12" style="53" customWidth="1"/>
    <col min="13830" max="13830" width="13.42578125" style="53" customWidth="1"/>
    <col min="13831" max="13831" width="9.140625" style="53"/>
    <col min="13832" max="13832" width="10.5703125" style="53" customWidth="1"/>
    <col min="13833" max="13833" width="9.140625" style="53"/>
    <col min="13834" max="13834" width="46.85546875" style="53" customWidth="1"/>
    <col min="13835" max="14082" width="9.140625" style="53"/>
    <col min="14083" max="14083" width="10.28515625" style="53" customWidth="1"/>
    <col min="14084" max="14084" width="62.85546875" style="53" customWidth="1"/>
    <col min="14085" max="14085" width="12" style="53" customWidth="1"/>
    <col min="14086" max="14086" width="13.42578125" style="53" customWidth="1"/>
    <col min="14087" max="14087" width="9.140625" style="53"/>
    <col min="14088" max="14088" width="10.5703125" style="53" customWidth="1"/>
    <col min="14089" max="14089" width="9.140625" style="53"/>
    <col min="14090" max="14090" width="46.85546875" style="53" customWidth="1"/>
    <col min="14091" max="14338" width="9.140625" style="53"/>
    <col min="14339" max="14339" width="10.28515625" style="53" customWidth="1"/>
    <col min="14340" max="14340" width="62.85546875" style="53" customWidth="1"/>
    <col min="14341" max="14341" width="12" style="53" customWidth="1"/>
    <col min="14342" max="14342" width="13.42578125" style="53" customWidth="1"/>
    <col min="14343" max="14343" width="9.140625" style="53"/>
    <col min="14344" max="14344" width="10.5703125" style="53" customWidth="1"/>
    <col min="14345" max="14345" width="9.140625" style="53"/>
    <col min="14346" max="14346" width="46.85546875" style="53" customWidth="1"/>
    <col min="14347" max="14594" width="9.140625" style="53"/>
    <col min="14595" max="14595" width="10.28515625" style="53" customWidth="1"/>
    <col min="14596" max="14596" width="62.85546875" style="53" customWidth="1"/>
    <col min="14597" max="14597" width="12" style="53" customWidth="1"/>
    <col min="14598" max="14598" width="13.42578125" style="53" customWidth="1"/>
    <col min="14599" max="14599" width="9.140625" style="53"/>
    <col min="14600" max="14600" width="10.5703125" style="53" customWidth="1"/>
    <col min="14601" max="14601" width="9.140625" style="53"/>
    <col min="14602" max="14602" width="46.85546875" style="53" customWidth="1"/>
    <col min="14603" max="14850" width="9.140625" style="53"/>
    <col min="14851" max="14851" width="10.28515625" style="53" customWidth="1"/>
    <col min="14852" max="14852" width="62.85546875" style="53" customWidth="1"/>
    <col min="14853" max="14853" width="12" style="53" customWidth="1"/>
    <col min="14854" max="14854" width="13.42578125" style="53" customWidth="1"/>
    <col min="14855" max="14855" width="9.140625" style="53"/>
    <col min="14856" max="14856" width="10.5703125" style="53" customWidth="1"/>
    <col min="14857" max="14857" width="9.140625" style="53"/>
    <col min="14858" max="14858" width="46.85546875" style="53" customWidth="1"/>
    <col min="14859" max="15106" width="9.140625" style="53"/>
    <col min="15107" max="15107" width="10.28515625" style="53" customWidth="1"/>
    <col min="15108" max="15108" width="62.85546875" style="53" customWidth="1"/>
    <col min="15109" max="15109" width="12" style="53" customWidth="1"/>
    <col min="15110" max="15110" width="13.42578125" style="53" customWidth="1"/>
    <col min="15111" max="15111" width="9.140625" style="53"/>
    <col min="15112" max="15112" width="10.5703125" style="53" customWidth="1"/>
    <col min="15113" max="15113" width="9.140625" style="53"/>
    <col min="15114" max="15114" width="46.85546875" style="53" customWidth="1"/>
    <col min="15115" max="15362" width="9.140625" style="53"/>
    <col min="15363" max="15363" width="10.28515625" style="53" customWidth="1"/>
    <col min="15364" max="15364" width="62.85546875" style="53" customWidth="1"/>
    <col min="15365" max="15365" width="12" style="53" customWidth="1"/>
    <col min="15366" max="15366" width="13.42578125" style="53" customWidth="1"/>
    <col min="15367" max="15367" width="9.140625" style="53"/>
    <col min="15368" max="15368" width="10.5703125" style="53" customWidth="1"/>
    <col min="15369" max="15369" width="9.140625" style="53"/>
    <col min="15370" max="15370" width="46.85546875" style="53" customWidth="1"/>
    <col min="15371" max="15618" width="9.140625" style="53"/>
    <col min="15619" max="15619" width="10.28515625" style="53" customWidth="1"/>
    <col min="15620" max="15620" width="62.85546875" style="53" customWidth="1"/>
    <col min="15621" max="15621" width="12" style="53" customWidth="1"/>
    <col min="15622" max="15622" width="13.42578125" style="53" customWidth="1"/>
    <col min="15623" max="15623" width="9.140625" style="53"/>
    <col min="15624" max="15624" width="10.5703125" style="53" customWidth="1"/>
    <col min="15625" max="15625" width="9.140625" style="53"/>
    <col min="15626" max="15626" width="46.85546875" style="53" customWidth="1"/>
    <col min="15627" max="15874" width="9.140625" style="53"/>
    <col min="15875" max="15875" width="10.28515625" style="53" customWidth="1"/>
    <col min="15876" max="15876" width="62.85546875" style="53" customWidth="1"/>
    <col min="15877" max="15877" width="12" style="53" customWidth="1"/>
    <col min="15878" max="15878" width="13.42578125" style="53" customWidth="1"/>
    <col min="15879" max="15879" width="9.140625" style="53"/>
    <col min="15880" max="15880" width="10.5703125" style="53" customWidth="1"/>
    <col min="15881" max="15881" width="9.140625" style="53"/>
    <col min="15882" max="15882" width="46.85546875" style="53" customWidth="1"/>
    <col min="15883" max="16130" width="9.140625" style="53"/>
    <col min="16131" max="16131" width="10.28515625" style="53" customWidth="1"/>
    <col min="16132" max="16132" width="62.85546875" style="53" customWidth="1"/>
    <col min="16133" max="16133" width="12" style="53" customWidth="1"/>
    <col min="16134" max="16134" width="13.42578125" style="53" customWidth="1"/>
    <col min="16135" max="16135" width="9.140625" style="53"/>
    <col min="16136" max="16136" width="10.5703125" style="53" customWidth="1"/>
    <col min="16137" max="16137" width="9.140625" style="53"/>
    <col min="16138" max="16138" width="46.85546875" style="53" customWidth="1"/>
    <col min="16139" max="16384" width="9.140625" style="53"/>
  </cols>
  <sheetData>
    <row r="4" spans="1:6" ht="16.899999999999999" customHeight="1">
      <c r="A4" s="368" t="s">
        <v>3241</v>
      </c>
      <c r="B4" s="368"/>
      <c r="C4" s="368"/>
      <c r="D4" s="368"/>
    </row>
    <row r="6" spans="1:6" ht="15.75">
      <c r="A6" s="275" t="s">
        <v>4676</v>
      </c>
    </row>
    <row r="7" spans="1:6" ht="15.75">
      <c r="A7" s="275" t="s">
        <v>3242</v>
      </c>
    </row>
    <row r="8" spans="1:6" ht="13.5" thickBot="1"/>
    <row r="9" spans="1:6" ht="13.5" thickBot="1">
      <c r="A9" s="369" t="s">
        <v>3243</v>
      </c>
      <c r="B9" s="369" t="s">
        <v>3244</v>
      </c>
      <c r="C9" s="1214" t="s">
        <v>4674</v>
      </c>
      <c r="D9" s="1214" t="s">
        <v>1</v>
      </c>
      <c r="E9" s="1214" t="s">
        <v>2690</v>
      </c>
      <c r="F9" s="369" t="s">
        <v>1051</v>
      </c>
    </row>
    <row r="10" spans="1:6">
      <c r="A10" s="987">
        <v>445</v>
      </c>
      <c r="B10" s="987" t="s">
        <v>3245</v>
      </c>
      <c r="C10" s="987"/>
      <c r="D10" s="987"/>
      <c r="E10" s="451"/>
      <c r="F10" s="541">
        <f>A10*E10</f>
        <v>0</v>
      </c>
    </row>
    <row r="11" spans="1:6">
      <c r="A11" s="987">
        <v>44</v>
      </c>
      <c r="B11" s="987" t="s">
        <v>3246</v>
      </c>
      <c r="C11" s="987"/>
      <c r="D11" s="987"/>
      <c r="E11" s="451"/>
      <c r="F11" s="541">
        <f t="shared" ref="F11:F50" si="0">A11*E11</f>
        <v>0</v>
      </c>
    </row>
    <row r="12" spans="1:6">
      <c r="A12" s="987">
        <v>38</v>
      </c>
      <c r="B12" s="987" t="s">
        <v>3247</v>
      </c>
      <c r="C12" s="987"/>
      <c r="D12" s="987"/>
      <c r="E12" s="451"/>
      <c r="F12" s="541">
        <f t="shared" si="0"/>
        <v>0</v>
      </c>
    </row>
    <row r="13" spans="1:6">
      <c r="A13" s="987">
        <v>12</v>
      </c>
      <c r="B13" s="987" t="s">
        <v>3248</v>
      </c>
      <c r="C13" s="987"/>
      <c r="D13" s="987"/>
      <c r="E13" s="451"/>
      <c r="F13" s="541">
        <f t="shared" si="0"/>
        <v>0</v>
      </c>
    </row>
    <row r="14" spans="1:6">
      <c r="A14" s="987">
        <v>4</v>
      </c>
      <c r="B14" s="987" t="s">
        <v>3249</v>
      </c>
      <c r="C14" s="987"/>
      <c r="D14" s="987"/>
      <c r="E14" s="451"/>
      <c r="F14" s="541">
        <f t="shared" si="0"/>
        <v>0</v>
      </c>
    </row>
    <row r="15" spans="1:6">
      <c r="A15" s="370">
        <v>17</v>
      </c>
      <c r="B15" s="370" t="s">
        <v>3250</v>
      </c>
      <c r="C15" s="370"/>
      <c r="D15" s="370"/>
      <c r="E15" s="451"/>
      <c r="F15" s="541">
        <f t="shared" si="0"/>
        <v>0</v>
      </c>
    </row>
    <row r="16" spans="1:6">
      <c r="A16" s="370">
        <v>13</v>
      </c>
      <c r="B16" s="370" t="s">
        <v>3251</v>
      </c>
      <c r="C16" s="370"/>
      <c r="D16" s="370"/>
      <c r="E16" s="451"/>
      <c r="F16" s="541">
        <f t="shared" si="0"/>
        <v>0</v>
      </c>
    </row>
    <row r="17" spans="1:6">
      <c r="A17" s="370">
        <v>53</v>
      </c>
      <c r="B17" s="370" t="s">
        <v>3252</v>
      </c>
      <c r="C17" s="370"/>
      <c r="D17" s="370"/>
      <c r="E17" s="451"/>
      <c r="F17" s="541">
        <f t="shared" si="0"/>
        <v>0</v>
      </c>
    </row>
    <row r="18" spans="1:6">
      <c r="A18" s="370">
        <v>114</v>
      </c>
      <c r="B18" s="370" t="s">
        <v>3253</v>
      </c>
      <c r="C18" s="370"/>
      <c r="D18" s="370"/>
      <c r="E18" s="451"/>
      <c r="F18" s="541">
        <f t="shared" si="0"/>
        <v>0</v>
      </c>
    </row>
    <row r="19" spans="1:6">
      <c r="A19" s="370">
        <v>35</v>
      </c>
      <c r="B19" s="370" t="s">
        <v>3254</v>
      </c>
      <c r="C19" s="370"/>
      <c r="D19" s="370"/>
      <c r="E19" s="451"/>
      <c r="F19" s="541">
        <f t="shared" si="0"/>
        <v>0</v>
      </c>
    </row>
    <row r="20" spans="1:6">
      <c r="A20" s="370">
        <v>36</v>
      </c>
      <c r="B20" s="370" t="s">
        <v>3255</v>
      </c>
      <c r="C20" s="370"/>
      <c r="D20" s="370"/>
      <c r="E20" s="451"/>
      <c r="F20" s="541">
        <f t="shared" si="0"/>
        <v>0</v>
      </c>
    </row>
    <row r="21" spans="1:6">
      <c r="A21" s="370">
        <v>114</v>
      </c>
      <c r="B21" s="370" t="s">
        <v>3256</v>
      </c>
      <c r="C21" s="370"/>
      <c r="D21" s="370"/>
      <c r="E21" s="451"/>
      <c r="F21" s="541">
        <f t="shared" si="0"/>
        <v>0</v>
      </c>
    </row>
    <row r="22" spans="1:6">
      <c r="A22" s="370">
        <v>44</v>
      </c>
      <c r="B22" s="370" t="s">
        <v>3257</v>
      </c>
      <c r="C22" s="370"/>
      <c r="D22" s="370"/>
      <c r="E22" s="451"/>
      <c r="F22" s="541">
        <f t="shared" si="0"/>
        <v>0</v>
      </c>
    </row>
    <row r="23" spans="1:6">
      <c r="A23" s="370">
        <v>2</v>
      </c>
      <c r="B23" s="370" t="s">
        <v>3258</v>
      </c>
      <c r="C23" s="370"/>
      <c r="D23" s="370"/>
      <c r="E23" s="451"/>
      <c r="F23" s="541">
        <f t="shared" si="0"/>
        <v>0</v>
      </c>
    </row>
    <row r="24" spans="1:6">
      <c r="A24" s="370">
        <v>1</v>
      </c>
      <c r="B24" s="370" t="s">
        <v>3259</v>
      </c>
      <c r="C24" s="370"/>
      <c r="D24" s="370"/>
      <c r="E24" s="451"/>
      <c r="F24" s="541">
        <f t="shared" si="0"/>
        <v>0</v>
      </c>
    </row>
    <row r="25" spans="1:6">
      <c r="A25" s="370">
        <v>1</v>
      </c>
      <c r="B25" s="370" t="s">
        <v>3260</v>
      </c>
      <c r="C25" s="370"/>
      <c r="D25" s="370"/>
      <c r="E25" s="451"/>
      <c r="F25" s="541">
        <f t="shared" si="0"/>
        <v>0</v>
      </c>
    </row>
    <row r="26" spans="1:6">
      <c r="A26" s="370">
        <v>650</v>
      </c>
      <c r="B26" s="370" t="s">
        <v>3261</v>
      </c>
      <c r="C26" s="370"/>
      <c r="D26" s="370"/>
      <c r="E26" s="451"/>
      <c r="F26" s="541">
        <f t="shared" si="0"/>
        <v>0</v>
      </c>
    </row>
    <row r="27" spans="1:6">
      <c r="A27" s="370">
        <v>650</v>
      </c>
      <c r="B27" s="370" t="s">
        <v>3262</v>
      </c>
      <c r="C27" s="370"/>
      <c r="D27" s="370"/>
      <c r="E27" s="451"/>
      <c r="F27" s="541">
        <f t="shared" si="0"/>
        <v>0</v>
      </c>
    </row>
    <row r="28" spans="1:6">
      <c r="A28" s="370">
        <v>14</v>
      </c>
      <c r="B28" s="370" t="s">
        <v>3263</v>
      </c>
      <c r="C28" s="370"/>
      <c r="D28" s="370"/>
      <c r="E28" s="451"/>
      <c r="F28" s="541">
        <f t="shared" si="0"/>
        <v>0</v>
      </c>
    </row>
    <row r="29" spans="1:6">
      <c r="A29" s="370">
        <v>12</v>
      </c>
      <c r="B29" s="370" t="s">
        <v>3264</v>
      </c>
      <c r="C29" s="370"/>
      <c r="D29" s="370"/>
      <c r="E29" s="451"/>
      <c r="F29" s="541">
        <f t="shared" si="0"/>
        <v>0</v>
      </c>
    </row>
    <row r="30" spans="1:6">
      <c r="A30" s="987">
        <v>56</v>
      </c>
      <c r="B30" s="987" t="s">
        <v>3265</v>
      </c>
      <c r="C30" s="987"/>
      <c r="D30" s="987"/>
      <c r="E30" s="451"/>
      <c r="F30" s="541">
        <f t="shared" si="0"/>
        <v>0</v>
      </c>
    </row>
    <row r="31" spans="1:6">
      <c r="A31" s="987">
        <v>48</v>
      </c>
      <c r="B31" s="987" t="s">
        <v>3266</v>
      </c>
      <c r="C31" s="987"/>
      <c r="D31" s="987"/>
      <c r="E31" s="451"/>
      <c r="F31" s="541">
        <f t="shared" si="0"/>
        <v>0</v>
      </c>
    </row>
    <row r="32" spans="1:6">
      <c r="A32" s="370">
        <v>26</v>
      </c>
      <c r="B32" s="370" t="s">
        <v>3267</v>
      </c>
      <c r="C32" s="370"/>
      <c r="D32" s="370"/>
      <c r="E32" s="451"/>
      <c r="F32" s="541">
        <f t="shared" si="0"/>
        <v>0</v>
      </c>
    </row>
    <row r="33" spans="1:6">
      <c r="A33" s="370">
        <v>14</v>
      </c>
      <c r="B33" s="370" t="s">
        <v>3268</v>
      </c>
      <c r="C33" s="370"/>
      <c r="D33" s="370"/>
      <c r="E33" s="451"/>
      <c r="F33" s="541">
        <f t="shared" si="0"/>
        <v>0</v>
      </c>
    </row>
    <row r="34" spans="1:6">
      <c r="A34" s="370">
        <v>12</v>
      </c>
      <c r="B34" s="370" t="s">
        <v>3269</v>
      </c>
      <c r="C34" s="370"/>
      <c r="D34" s="370"/>
      <c r="E34" s="451"/>
      <c r="F34" s="541">
        <f t="shared" si="0"/>
        <v>0</v>
      </c>
    </row>
    <row r="35" spans="1:6">
      <c r="A35" s="370">
        <v>46</v>
      </c>
      <c r="B35" s="370" t="s">
        <v>3270</v>
      </c>
      <c r="C35" s="370"/>
      <c r="D35" s="370"/>
      <c r="E35" s="451"/>
      <c r="F35" s="541">
        <f t="shared" si="0"/>
        <v>0</v>
      </c>
    </row>
    <row r="36" spans="1:6">
      <c r="A36" s="371">
        <v>58</v>
      </c>
      <c r="B36" s="371" t="s">
        <v>3271</v>
      </c>
      <c r="C36" s="371"/>
      <c r="D36" s="371"/>
      <c r="E36" s="452"/>
      <c r="F36" s="541">
        <f t="shared" si="0"/>
        <v>0</v>
      </c>
    </row>
    <row r="37" spans="1:6">
      <c r="A37" s="370">
        <v>106</v>
      </c>
      <c r="B37" s="370" t="s">
        <v>3272</v>
      </c>
      <c r="C37" s="370"/>
      <c r="D37" s="370"/>
      <c r="E37" s="451"/>
      <c r="F37" s="541">
        <f t="shared" si="0"/>
        <v>0</v>
      </c>
    </row>
    <row r="38" spans="1:6">
      <c r="A38" s="370">
        <v>43</v>
      </c>
      <c r="B38" s="370" t="s">
        <v>3273</v>
      </c>
      <c r="C38" s="370"/>
      <c r="D38" s="370"/>
      <c r="E38" s="451"/>
      <c r="F38" s="541">
        <f t="shared" si="0"/>
        <v>0</v>
      </c>
    </row>
    <row r="39" spans="1:6">
      <c r="A39" s="370">
        <v>18</v>
      </c>
      <c r="B39" s="370" t="s">
        <v>3274</v>
      </c>
      <c r="C39" s="370"/>
      <c r="D39" s="370"/>
      <c r="E39" s="451"/>
      <c r="F39" s="541">
        <f t="shared" si="0"/>
        <v>0</v>
      </c>
    </row>
    <row r="40" spans="1:6" ht="15">
      <c r="A40" s="370">
        <v>163.69999999999999</v>
      </c>
      <c r="B40" s="370" t="s">
        <v>3275</v>
      </c>
      <c r="C40" s="370"/>
      <c r="D40" s="370"/>
      <c r="E40" s="453"/>
      <c r="F40" s="541">
        <f t="shared" si="0"/>
        <v>0</v>
      </c>
    </row>
    <row r="41" spans="1:6" ht="15">
      <c r="A41" s="370">
        <v>52.29</v>
      </c>
      <c r="B41" s="370" t="s">
        <v>3276</v>
      </c>
      <c r="C41" s="370"/>
      <c r="D41" s="370"/>
      <c r="E41" s="453"/>
      <c r="F41" s="541">
        <f t="shared" si="0"/>
        <v>0</v>
      </c>
    </row>
    <row r="42" spans="1:6">
      <c r="A42" s="370">
        <v>60</v>
      </c>
      <c r="B42" s="370" t="s">
        <v>3277</v>
      </c>
      <c r="C42" s="370"/>
      <c r="D42" s="370"/>
      <c r="E42" s="451"/>
      <c r="F42" s="541">
        <f t="shared" si="0"/>
        <v>0</v>
      </c>
    </row>
    <row r="43" spans="1:6">
      <c r="A43" s="370">
        <v>22</v>
      </c>
      <c r="B43" s="370" t="s">
        <v>3278</v>
      </c>
      <c r="C43" s="370"/>
      <c r="D43" s="370"/>
      <c r="E43" s="451"/>
      <c r="F43" s="541">
        <f t="shared" si="0"/>
        <v>0</v>
      </c>
    </row>
    <row r="44" spans="1:6">
      <c r="A44" s="370">
        <v>9</v>
      </c>
      <c r="B44" s="370" t="s">
        <v>3279</v>
      </c>
      <c r="C44" s="370"/>
      <c r="D44" s="370"/>
      <c r="E44" s="451"/>
      <c r="F44" s="541">
        <f t="shared" si="0"/>
        <v>0</v>
      </c>
    </row>
    <row r="45" spans="1:6">
      <c r="A45" s="370">
        <v>8</v>
      </c>
      <c r="B45" s="370" t="s">
        <v>3280</v>
      </c>
      <c r="C45" s="370"/>
      <c r="D45" s="370"/>
      <c r="E45" s="451"/>
      <c r="F45" s="541">
        <f t="shared" si="0"/>
        <v>0</v>
      </c>
    </row>
    <row r="46" spans="1:6">
      <c r="A46" s="370">
        <v>16</v>
      </c>
      <c r="B46" s="370" t="s">
        <v>3281</v>
      </c>
      <c r="C46" s="370"/>
      <c r="D46" s="370"/>
      <c r="E46" s="451"/>
      <c r="F46" s="541">
        <f t="shared" si="0"/>
        <v>0</v>
      </c>
    </row>
    <row r="47" spans="1:6">
      <c r="A47" s="370">
        <v>15</v>
      </c>
      <c r="B47" s="370" t="s">
        <v>3282</v>
      </c>
      <c r="C47" s="370"/>
      <c r="D47" s="370"/>
      <c r="E47" s="451"/>
      <c r="F47" s="541">
        <f t="shared" si="0"/>
        <v>0</v>
      </c>
    </row>
    <row r="48" spans="1:6">
      <c r="A48" s="370">
        <v>30</v>
      </c>
      <c r="B48" s="370" t="s">
        <v>3283</v>
      </c>
      <c r="C48" s="370"/>
      <c r="D48" s="370"/>
      <c r="E48" s="451"/>
      <c r="F48" s="541">
        <f t="shared" si="0"/>
        <v>0</v>
      </c>
    </row>
    <row r="49" spans="1:6">
      <c r="A49" s="370">
        <v>1</v>
      </c>
      <c r="B49" s="370" t="s">
        <v>3284</v>
      </c>
      <c r="C49" s="370"/>
      <c r="D49" s="370"/>
      <c r="E49" s="451"/>
      <c r="F49" s="541">
        <f t="shared" si="0"/>
        <v>0</v>
      </c>
    </row>
    <row r="50" spans="1:6" ht="13.5" thickBot="1">
      <c r="A50" s="372">
        <v>1</v>
      </c>
      <c r="B50" s="372" t="s">
        <v>3285</v>
      </c>
      <c r="C50" s="372"/>
      <c r="D50" s="372"/>
      <c r="E50" s="454"/>
      <c r="F50" s="541">
        <f t="shared" si="0"/>
        <v>0</v>
      </c>
    </row>
    <row r="51" spans="1:6" ht="13.5" thickTop="1">
      <c r="A51" s="373"/>
      <c r="B51" s="374" t="s">
        <v>3286</v>
      </c>
      <c r="C51" s="374"/>
      <c r="D51" s="374"/>
      <c r="E51" s="375"/>
      <c r="F51" s="542">
        <f>SUM(F10:F50)</f>
        <v>0</v>
      </c>
    </row>
    <row r="55" spans="1:6">
      <c r="B55" s="376"/>
      <c r="C55" s="376"/>
      <c r="D55" s="376"/>
    </row>
  </sheetData>
  <printOptions horizontalCentered="1"/>
  <pageMargins left="0.78740157480314965" right="0.78740157480314965" top="1.5748031496062993" bottom="0.98425196850393704" header="0.51181102362204722" footer="0.51181102362204722"/>
  <pageSetup paperSize="9" scale="85" orientation="portrait" horizontalDpi="360" verticalDpi="360" r:id="rId1"/>
  <headerFooter alignWithMargins="0"/>
</worksheet>
</file>

<file path=xl/worksheets/sheet14.xml><?xml version="1.0" encoding="utf-8"?>
<worksheet xmlns="http://schemas.openxmlformats.org/spreadsheetml/2006/main" xmlns:r="http://schemas.openxmlformats.org/officeDocument/2006/relationships">
  <sheetPr>
    <tabColor theme="6" tint="0.39997558519241921"/>
    <pageSetUpPr fitToPage="1"/>
  </sheetPr>
  <dimension ref="A1:W572"/>
  <sheetViews>
    <sheetView showGridLines="0" zoomScaleNormal="100" workbookViewId="0">
      <pane ySplit="13" topLeftCell="A551" activePane="bottomLeft" state="frozen"/>
      <selection pane="bottomLeft" activeCell="J566" activeCellId="5" sqref="J558 J559 J560 J563 J564 J566"/>
    </sheetView>
  </sheetViews>
  <sheetFormatPr defaultRowHeight="11.25"/>
  <cols>
    <col min="1" max="1" width="5.5703125" style="998" customWidth="1"/>
    <col min="2" max="2" width="4.42578125" style="998" customWidth="1"/>
    <col min="3" max="3" width="4.7109375" style="998" customWidth="1"/>
    <col min="4" max="4" width="12.7109375" style="998" customWidth="1"/>
    <col min="5" max="5" width="55.5703125" style="998" customWidth="1"/>
    <col min="6" max="7" width="13.140625" style="998" customWidth="1"/>
    <col min="8" max="8" width="4.7109375" style="998" customWidth="1"/>
    <col min="9" max="9" width="9.85546875" style="998" customWidth="1"/>
    <col min="10" max="10" width="9.7109375" style="998" customWidth="1"/>
    <col min="11" max="11" width="13.5703125" style="998" customWidth="1"/>
    <col min="12" max="12" width="10.5703125" style="998" hidden="1" customWidth="1"/>
    <col min="13" max="13" width="10.85546875" style="998" hidden="1" customWidth="1"/>
    <col min="14" max="14" width="9.7109375" style="998" hidden="1" customWidth="1"/>
    <col min="15" max="15" width="11.5703125" style="998" hidden="1" customWidth="1"/>
    <col min="16" max="16" width="5.28515625" style="998" customWidth="1"/>
    <col min="17" max="17" width="7" style="998" hidden="1" customWidth="1"/>
    <col min="18" max="18" width="7.28515625" style="998" hidden="1" customWidth="1"/>
    <col min="19" max="21" width="9.140625" style="998" hidden="1" customWidth="1"/>
    <col min="22" max="22" width="18.7109375" style="998" hidden="1" customWidth="1"/>
    <col min="23" max="256" width="9.140625" style="998"/>
    <col min="257" max="257" width="5.5703125" style="998" customWidth="1"/>
    <col min="258" max="258" width="4.42578125" style="998" customWidth="1"/>
    <col min="259" max="259" width="4.7109375" style="998" customWidth="1"/>
    <col min="260" max="260" width="12.7109375" style="998" customWidth="1"/>
    <col min="261" max="261" width="55.5703125" style="998" customWidth="1"/>
    <col min="262" max="263" width="13.140625" style="998" customWidth="1"/>
    <col min="264" max="264" width="4.7109375" style="998" customWidth="1"/>
    <col min="265" max="265" width="9.85546875" style="998" customWidth="1"/>
    <col min="266" max="266" width="9.7109375" style="998" customWidth="1"/>
    <col min="267" max="267" width="13.5703125" style="998" customWidth="1"/>
    <col min="268" max="271" width="0" style="998" hidden="1" customWidth="1"/>
    <col min="272" max="272" width="5.28515625" style="998" customWidth="1"/>
    <col min="273" max="278" width="0" style="998" hidden="1" customWidth="1"/>
    <col min="279" max="512" width="9.140625" style="998"/>
    <col min="513" max="513" width="5.5703125" style="998" customWidth="1"/>
    <col min="514" max="514" width="4.42578125" style="998" customWidth="1"/>
    <col min="515" max="515" width="4.7109375" style="998" customWidth="1"/>
    <col min="516" max="516" width="12.7109375" style="998" customWidth="1"/>
    <col min="517" max="517" width="55.5703125" style="998" customWidth="1"/>
    <col min="518" max="519" width="13.140625" style="998" customWidth="1"/>
    <col min="520" max="520" width="4.7109375" style="998" customWidth="1"/>
    <col min="521" max="521" width="9.85546875" style="998" customWidth="1"/>
    <col min="522" max="522" width="9.7109375" style="998" customWidth="1"/>
    <col min="523" max="523" width="13.5703125" style="998" customWidth="1"/>
    <col min="524" max="527" width="0" style="998" hidden="1" customWidth="1"/>
    <col min="528" max="528" width="5.28515625" style="998" customWidth="1"/>
    <col min="529" max="534" width="0" style="998" hidden="1" customWidth="1"/>
    <col min="535" max="768" width="9.140625" style="998"/>
    <col min="769" max="769" width="5.5703125" style="998" customWidth="1"/>
    <col min="770" max="770" width="4.42578125" style="998" customWidth="1"/>
    <col min="771" max="771" width="4.7109375" style="998" customWidth="1"/>
    <col min="772" max="772" width="12.7109375" style="998" customWidth="1"/>
    <col min="773" max="773" width="55.5703125" style="998" customWidth="1"/>
    <col min="774" max="775" width="13.140625" style="998" customWidth="1"/>
    <col min="776" max="776" width="4.7109375" style="998" customWidth="1"/>
    <col min="777" max="777" width="9.85546875" style="998" customWidth="1"/>
    <col min="778" max="778" width="9.7109375" style="998" customWidth="1"/>
    <col min="779" max="779" width="13.5703125" style="998" customWidth="1"/>
    <col min="780" max="783" width="0" style="998" hidden="1" customWidth="1"/>
    <col min="784" max="784" width="5.28515625" style="998" customWidth="1"/>
    <col min="785" max="790" width="0" style="998" hidden="1" customWidth="1"/>
    <col min="791" max="1024" width="9.140625" style="998"/>
    <col min="1025" max="1025" width="5.5703125" style="998" customWidth="1"/>
    <col min="1026" max="1026" width="4.42578125" style="998" customWidth="1"/>
    <col min="1027" max="1027" width="4.7109375" style="998" customWidth="1"/>
    <col min="1028" max="1028" width="12.7109375" style="998" customWidth="1"/>
    <col min="1029" max="1029" width="55.5703125" style="998" customWidth="1"/>
    <col min="1030" max="1031" width="13.140625" style="998" customWidth="1"/>
    <col min="1032" max="1032" width="4.7109375" style="998" customWidth="1"/>
    <col min="1033" max="1033" width="9.85546875" style="998" customWidth="1"/>
    <col min="1034" max="1034" width="9.7109375" style="998" customWidth="1"/>
    <col min="1035" max="1035" width="13.5703125" style="998" customWidth="1"/>
    <col min="1036" max="1039" width="0" style="998" hidden="1" customWidth="1"/>
    <col min="1040" max="1040" width="5.28515625" style="998" customWidth="1"/>
    <col min="1041" max="1046" width="0" style="998" hidden="1" customWidth="1"/>
    <col min="1047" max="1280" width="9.140625" style="998"/>
    <col min="1281" max="1281" width="5.5703125" style="998" customWidth="1"/>
    <col min="1282" max="1282" width="4.42578125" style="998" customWidth="1"/>
    <col min="1283" max="1283" width="4.7109375" style="998" customWidth="1"/>
    <col min="1284" max="1284" width="12.7109375" style="998" customWidth="1"/>
    <col min="1285" max="1285" width="55.5703125" style="998" customWidth="1"/>
    <col min="1286" max="1287" width="13.140625" style="998" customWidth="1"/>
    <col min="1288" max="1288" width="4.7109375" style="998" customWidth="1"/>
    <col min="1289" max="1289" width="9.85546875" style="998" customWidth="1"/>
    <col min="1290" max="1290" width="9.7109375" style="998" customWidth="1"/>
    <col min="1291" max="1291" width="13.5703125" style="998" customWidth="1"/>
    <col min="1292" max="1295" width="0" style="998" hidden="1" customWidth="1"/>
    <col min="1296" max="1296" width="5.28515625" style="998" customWidth="1"/>
    <col min="1297" max="1302" width="0" style="998" hidden="1" customWidth="1"/>
    <col min="1303" max="1536" width="9.140625" style="998"/>
    <col min="1537" max="1537" width="5.5703125" style="998" customWidth="1"/>
    <col min="1538" max="1538" width="4.42578125" style="998" customWidth="1"/>
    <col min="1539" max="1539" width="4.7109375" style="998" customWidth="1"/>
    <col min="1540" max="1540" width="12.7109375" style="998" customWidth="1"/>
    <col min="1541" max="1541" width="55.5703125" style="998" customWidth="1"/>
    <col min="1542" max="1543" width="13.140625" style="998" customWidth="1"/>
    <col min="1544" max="1544" width="4.7109375" style="998" customWidth="1"/>
    <col min="1545" max="1545" width="9.85546875" style="998" customWidth="1"/>
    <col min="1546" max="1546" width="9.7109375" style="998" customWidth="1"/>
    <col min="1547" max="1547" width="13.5703125" style="998" customWidth="1"/>
    <col min="1548" max="1551" width="0" style="998" hidden="1" customWidth="1"/>
    <col min="1552" max="1552" width="5.28515625" style="998" customWidth="1"/>
    <col min="1553" max="1558" width="0" style="998" hidden="1" customWidth="1"/>
    <col min="1559" max="1792" width="9.140625" style="998"/>
    <col min="1793" max="1793" width="5.5703125" style="998" customWidth="1"/>
    <col min="1794" max="1794" width="4.42578125" style="998" customWidth="1"/>
    <col min="1795" max="1795" width="4.7109375" style="998" customWidth="1"/>
    <col min="1796" max="1796" width="12.7109375" style="998" customWidth="1"/>
    <col min="1797" max="1797" width="55.5703125" style="998" customWidth="1"/>
    <col min="1798" max="1799" width="13.140625" style="998" customWidth="1"/>
    <col min="1800" max="1800" width="4.7109375" style="998" customWidth="1"/>
    <col min="1801" max="1801" width="9.85546875" style="998" customWidth="1"/>
    <col min="1802" max="1802" width="9.7109375" style="998" customWidth="1"/>
    <col min="1803" max="1803" width="13.5703125" style="998" customWidth="1"/>
    <col min="1804" max="1807" width="0" style="998" hidden="1" customWidth="1"/>
    <col min="1808" max="1808" width="5.28515625" style="998" customWidth="1"/>
    <col min="1809" max="1814" width="0" style="998" hidden="1" customWidth="1"/>
    <col min="1815" max="2048" width="9.140625" style="998"/>
    <col min="2049" max="2049" width="5.5703125" style="998" customWidth="1"/>
    <col min="2050" max="2050" width="4.42578125" style="998" customWidth="1"/>
    <col min="2051" max="2051" width="4.7109375" style="998" customWidth="1"/>
    <col min="2052" max="2052" width="12.7109375" style="998" customWidth="1"/>
    <col min="2053" max="2053" width="55.5703125" style="998" customWidth="1"/>
    <col min="2054" max="2055" width="13.140625" style="998" customWidth="1"/>
    <col min="2056" max="2056" width="4.7109375" style="998" customWidth="1"/>
    <col min="2057" max="2057" width="9.85546875" style="998" customWidth="1"/>
    <col min="2058" max="2058" width="9.7109375" style="998" customWidth="1"/>
    <col min="2059" max="2059" width="13.5703125" style="998" customWidth="1"/>
    <col min="2060" max="2063" width="0" style="998" hidden="1" customWidth="1"/>
    <col min="2064" max="2064" width="5.28515625" style="998" customWidth="1"/>
    <col min="2065" max="2070" width="0" style="998" hidden="1" customWidth="1"/>
    <col min="2071" max="2304" width="9.140625" style="998"/>
    <col min="2305" max="2305" width="5.5703125" style="998" customWidth="1"/>
    <col min="2306" max="2306" width="4.42578125" style="998" customWidth="1"/>
    <col min="2307" max="2307" width="4.7109375" style="998" customWidth="1"/>
    <col min="2308" max="2308" width="12.7109375" style="998" customWidth="1"/>
    <col min="2309" max="2309" width="55.5703125" style="998" customWidth="1"/>
    <col min="2310" max="2311" width="13.140625" style="998" customWidth="1"/>
    <col min="2312" max="2312" width="4.7109375" style="998" customWidth="1"/>
    <col min="2313" max="2313" width="9.85546875" style="998" customWidth="1"/>
    <col min="2314" max="2314" width="9.7109375" style="998" customWidth="1"/>
    <col min="2315" max="2315" width="13.5703125" style="998" customWidth="1"/>
    <col min="2316" max="2319" width="0" style="998" hidden="1" customWidth="1"/>
    <col min="2320" max="2320" width="5.28515625" style="998" customWidth="1"/>
    <col min="2321" max="2326" width="0" style="998" hidden="1" customWidth="1"/>
    <col min="2327" max="2560" width="9.140625" style="998"/>
    <col min="2561" max="2561" width="5.5703125" style="998" customWidth="1"/>
    <col min="2562" max="2562" width="4.42578125" style="998" customWidth="1"/>
    <col min="2563" max="2563" width="4.7109375" style="998" customWidth="1"/>
    <col min="2564" max="2564" width="12.7109375" style="998" customWidth="1"/>
    <col min="2565" max="2565" width="55.5703125" style="998" customWidth="1"/>
    <col min="2566" max="2567" width="13.140625" style="998" customWidth="1"/>
    <col min="2568" max="2568" width="4.7109375" style="998" customWidth="1"/>
    <col min="2569" max="2569" width="9.85546875" style="998" customWidth="1"/>
    <col min="2570" max="2570" width="9.7109375" style="998" customWidth="1"/>
    <col min="2571" max="2571" width="13.5703125" style="998" customWidth="1"/>
    <col min="2572" max="2575" width="0" style="998" hidden="1" customWidth="1"/>
    <col min="2576" max="2576" width="5.28515625" style="998" customWidth="1"/>
    <col min="2577" max="2582" width="0" style="998" hidden="1" customWidth="1"/>
    <col min="2583" max="2816" width="9.140625" style="998"/>
    <col min="2817" max="2817" width="5.5703125" style="998" customWidth="1"/>
    <col min="2818" max="2818" width="4.42578125" style="998" customWidth="1"/>
    <col min="2819" max="2819" width="4.7109375" style="998" customWidth="1"/>
    <col min="2820" max="2820" width="12.7109375" style="998" customWidth="1"/>
    <col min="2821" max="2821" width="55.5703125" style="998" customWidth="1"/>
    <col min="2822" max="2823" width="13.140625" style="998" customWidth="1"/>
    <col min="2824" max="2824" width="4.7109375" style="998" customWidth="1"/>
    <col min="2825" max="2825" width="9.85546875" style="998" customWidth="1"/>
    <col min="2826" max="2826" width="9.7109375" style="998" customWidth="1"/>
    <col min="2827" max="2827" width="13.5703125" style="998" customWidth="1"/>
    <col min="2828" max="2831" width="0" style="998" hidden="1" customWidth="1"/>
    <col min="2832" max="2832" width="5.28515625" style="998" customWidth="1"/>
    <col min="2833" max="2838" width="0" style="998" hidden="1" customWidth="1"/>
    <col min="2839" max="3072" width="9.140625" style="998"/>
    <col min="3073" max="3073" width="5.5703125" style="998" customWidth="1"/>
    <col min="3074" max="3074" width="4.42578125" style="998" customWidth="1"/>
    <col min="3075" max="3075" width="4.7109375" style="998" customWidth="1"/>
    <col min="3076" max="3076" width="12.7109375" style="998" customWidth="1"/>
    <col min="3077" max="3077" width="55.5703125" style="998" customWidth="1"/>
    <col min="3078" max="3079" width="13.140625" style="998" customWidth="1"/>
    <col min="3080" max="3080" width="4.7109375" style="998" customWidth="1"/>
    <col min="3081" max="3081" width="9.85546875" style="998" customWidth="1"/>
    <col min="3082" max="3082" width="9.7109375" style="998" customWidth="1"/>
    <col min="3083" max="3083" width="13.5703125" style="998" customWidth="1"/>
    <col min="3084" max="3087" width="0" style="998" hidden="1" customWidth="1"/>
    <col min="3088" max="3088" width="5.28515625" style="998" customWidth="1"/>
    <col min="3089" max="3094" width="0" style="998" hidden="1" customWidth="1"/>
    <col min="3095" max="3328" width="9.140625" style="998"/>
    <col min="3329" max="3329" width="5.5703125" style="998" customWidth="1"/>
    <col min="3330" max="3330" width="4.42578125" style="998" customWidth="1"/>
    <col min="3331" max="3331" width="4.7109375" style="998" customWidth="1"/>
    <col min="3332" max="3332" width="12.7109375" style="998" customWidth="1"/>
    <col min="3333" max="3333" width="55.5703125" style="998" customWidth="1"/>
    <col min="3334" max="3335" width="13.140625" style="998" customWidth="1"/>
    <col min="3336" max="3336" width="4.7109375" style="998" customWidth="1"/>
    <col min="3337" max="3337" width="9.85546875" style="998" customWidth="1"/>
    <col min="3338" max="3338" width="9.7109375" style="998" customWidth="1"/>
    <col min="3339" max="3339" width="13.5703125" style="998" customWidth="1"/>
    <col min="3340" max="3343" width="0" style="998" hidden="1" customWidth="1"/>
    <col min="3344" max="3344" width="5.28515625" style="998" customWidth="1"/>
    <col min="3345" max="3350" width="0" style="998" hidden="1" customWidth="1"/>
    <col min="3351" max="3584" width="9.140625" style="998"/>
    <col min="3585" max="3585" width="5.5703125" style="998" customWidth="1"/>
    <col min="3586" max="3586" width="4.42578125" style="998" customWidth="1"/>
    <col min="3587" max="3587" width="4.7109375" style="998" customWidth="1"/>
    <col min="3588" max="3588" width="12.7109375" style="998" customWidth="1"/>
    <col min="3589" max="3589" width="55.5703125" style="998" customWidth="1"/>
    <col min="3590" max="3591" width="13.140625" style="998" customWidth="1"/>
    <col min="3592" max="3592" width="4.7109375" style="998" customWidth="1"/>
    <col min="3593" max="3593" width="9.85546875" style="998" customWidth="1"/>
    <col min="3594" max="3594" width="9.7109375" style="998" customWidth="1"/>
    <col min="3595" max="3595" width="13.5703125" style="998" customWidth="1"/>
    <col min="3596" max="3599" width="0" style="998" hidden="1" customWidth="1"/>
    <col min="3600" max="3600" width="5.28515625" style="998" customWidth="1"/>
    <col min="3601" max="3606" width="0" style="998" hidden="1" customWidth="1"/>
    <col min="3607" max="3840" width="9.140625" style="998"/>
    <col min="3841" max="3841" width="5.5703125" style="998" customWidth="1"/>
    <col min="3842" max="3842" width="4.42578125" style="998" customWidth="1"/>
    <col min="3843" max="3843" width="4.7109375" style="998" customWidth="1"/>
    <col min="3844" max="3844" width="12.7109375" style="998" customWidth="1"/>
    <col min="3845" max="3845" width="55.5703125" style="998" customWidth="1"/>
    <col min="3846" max="3847" width="13.140625" style="998" customWidth="1"/>
    <col min="3848" max="3848" width="4.7109375" style="998" customWidth="1"/>
    <col min="3849" max="3849" width="9.85546875" style="998" customWidth="1"/>
    <col min="3850" max="3850" width="9.7109375" style="998" customWidth="1"/>
    <col min="3851" max="3851" width="13.5703125" style="998" customWidth="1"/>
    <col min="3852" max="3855" width="0" style="998" hidden="1" customWidth="1"/>
    <col min="3856" max="3856" width="5.28515625" style="998" customWidth="1"/>
    <col min="3857" max="3862" width="0" style="998" hidden="1" customWidth="1"/>
    <col min="3863" max="4096" width="9.140625" style="998"/>
    <col min="4097" max="4097" width="5.5703125" style="998" customWidth="1"/>
    <col min="4098" max="4098" width="4.42578125" style="998" customWidth="1"/>
    <col min="4099" max="4099" width="4.7109375" style="998" customWidth="1"/>
    <col min="4100" max="4100" width="12.7109375" style="998" customWidth="1"/>
    <col min="4101" max="4101" width="55.5703125" style="998" customWidth="1"/>
    <col min="4102" max="4103" width="13.140625" style="998" customWidth="1"/>
    <col min="4104" max="4104" width="4.7109375" style="998" customWidth="1"/>
    <col min="4105" max="4105" width="9.85546875" style="998" customWidth="1"/>
    <col min="4106" max="4106" width="9.7109375" style="998" customWidth="1"/>
    <col min="4107" max="4107" width="13.5703125" style="998" customWidth="1"/>
    <col min="4108" max="4111" width="0" style="998" hidden="1" customWidth="1"/>
    <col min="4112" max="4112" width="5.28515625" style="998" customWidth="1"/>
    <col min="4113" max="4118" width="0" style="998" hidden="1" customWidth="1"/>
    <col min="4119" max="4352" width="9.140625" style="998"/>
    <col min="4353" max="4353" width="5.5703125" style="998" customWidth="1"/>
    <col min="4354" max="4354" width="4.42578125" style="998" customWidth="1"/>
    <col min="4355" max="4355" width="4.7109375" style="998" customWidth="1"/>
    <col min="4356" max="4356" width="12.7109375" style="998" customWidth="1"/>
    <col min="4357" max="4357" width="55.5703125" style="998" customWidth="1"/>
    <col min="4358" max="4359" width="13.140625" style="998" customWidth="1"/>
    <col min="4360" max="4360" width="4.7109375" style="998" customWidth="1"/>
    <col min="4361" max="4361" width="9.85546875" style="998" customWidth="1"/>
    <col min="4362" max="4362" width="9.7109375" style="998" customWidth="1"/>
    <col min="4363" max="4363" width="13.5703125" style="998" customWidth="1"/>
    <col min="4364" max="4367" width="0" style="998" hidden="1" customWidth="1"/>
    <col min="4368" max="4368" width="5.28515625" style="998" customWidth="1"/>
    <col min="4369" max="4374" width="0" style="998" hidden="1" customWidth="1"/>
    <col min="4375" max="4608" width="9.140625" style="998"/>
    <col min="4609" max="4609" width="5.5703125" style="998" customWidth="1"/>
    <col min="4610" max="4610" width="4.42578125" style="998" customWidth="1"/>
    <col min="4611" max="4611" width="4.7109375" style="998" customWidth="1"/>
    <col min="4612" max="4612" width="12.7109375" style="998" customWidth="1"/>
    <col min="4613" max="4613" width="55.5703125" style="998" customWidth="1"/>
    <col min="4614" max="4615" width="13.140625" style="998" customWidth="1"/>
    <col min="4616" max="4616" width="4.7109375" style="998" customWidth="1"/>
    <col min="4617" max="4617" width="9.85546875" style="998" customWidth="1"/>
    <col min="4618" max="4618" width="9.7109375" style="998" customWidth="1"/>
    <col min="4619" max="4619" width="13.5703125" style="998" customWidth="1"/>
    <col min="4620" max="4623" width="0" style="998" hidden="1" customWidth="1"/>
    <col min="4624" max="4624" width="5.28515625" style="998" customWidth="1"/>
    <col min="4625" max="4630" width="0" style="998" hidden="1" customWidth="1"/>
    <col min="4631" max="4864" width="9.140625" style="998"/>
    <col min="4865" max="4865" width="5.5703125" style="998" customWidth="1"/>
    <col min="4866" max="4866" width="4.42578125" style="998" customWidth="1"/>
    <col min="4867" max="4867" width="4.7109375" style="998" customWidth="1"/>
    <col min="4868" max="4868" width="12.7109375" style="998" customWidth="1"/>
    <col min="4869" max="4869" width="55.5703125" style="998" customWidth="1"/>
    <col min="4870" max="4871" width="13.140625" style="998" customWidth="1"/>
    <col min="4872" max="4872" width="4.7109375" style="998" customWidth="1"/>
    <col min="4873" max="4873" width="9.85546875" style="998" customWidth="1"/>
    <col min="4874" max="4874" width="9.7109375" style="998" customWidth="1"/>
    <col min="4875" max="4875" width="13.5703125" style="998" customWidth="1"/>
    <col min="4876" max="4879" width="0" style="998" hidden="1" customWidth="1"/>
    <col min="4880" max="4880" width="5.28515625" style="998" customWidth="1"/>
    <col min="4881" max="4886" width="0" style="998" hidden="1" customWidth="1"/>
    <col min="4887" max="5120" width="9.140625" style="998"/>
    <col min="5121" max="5121" width="5.5703125" style="998" customWidth="1"/>
    <col min="5122" max="5122" width="4.42578125" style="998" customWidth="1"/>
    <col min="5123" max="5123" width="4.7109375" style="998" customWidth="1"/>
    <col min="5124" max="5124" width="12.7109375" style="998" customWidth="1"/>
    <col min="5125" max="5125" width="55.5703125" style="998" customWidth="1"/>
    <col min="5126" max="5127" width="13.140625" style="998" customWidth="1"/>
    <col min="5128" max="5128" width="4.7109375" style="998" customWidth="1"/>
    <col min="5129" max="5129" width="9.85546875" style="998" customWidth="1"/>
    <col min="5130" max="5130" width="9.7109375" style="998" customWidth="1"/>
    <col min="5131" max="5131" width="13.5703125" style="998" customWidth="1"/>
    <col min="5132" max="5135" width="0" style="998" hidden="1" customWidth="1"/>
    <col min="5136" max="5136" width="5.28515625" style="998" customWidth="1"/>
    <col min="5137" max="5142" width="0" style="998" hidden="1" customWidth="1"/>
    <col min="5143" max="5376" width="9.140625" style="998"/>
    <col min="5377" max="5377" width="5.5703125" style="998" customWidth="1"/>
    <col min="5378" max="5378" width="4.42578125" style="998" customWidth="1"/>
    <col min="5379" max="5379" width="4.7109375" style="998" customWidth="1"/>
    <col min="5380" max="5380" width="12.7109375" style="998" customWidth="1"/>
    <col min="5381" max="5381" width="55.5703125" style="998" customWidth="1"/>
    <col min="5382" max="5383" width="13.140625" style="998" customWidth="1"/>
    <col min="5384" max="5384" width="4.7109375" style="998" customWidth="1"/>
    <col min="5385" max="5385" width="9.85546875" style="998" customWidth="1"/>
    <col min="5386" max="5386" width="9.7109375" style="998" customWidth="1"/>
    <col min="5387" max="5387" width="13.5703125" style="998" customWidth="1"/>
    <col min="5388" max="5391" width="0" style="998" hidden="1" customWidth="1"/>
    <col min="5392" max="5392" width="5.28515625" style="998" customWidth="1"/>
    <col min="5393" max="5398" width="0" style="998" hidden="1" customWidth="1"/>
    <col min="5399" max="5632" width="9.140625" style="998"/>
    <col min="5633" max="5633" width="5.5703125" style="998" customWidth="1"/>
    <col min="5634" max="5634" width="4.42578125" style="998" customWidth="1"/>
    <col min="5635" max="5635" width="4.7109375" style="998" customWidth="1"/>
    <col min="5636" max="5636" width="12.7109375" style="998" customWidth="1"/>
    <col min="5637" max="5637" width="55.5703125" style="998" customWidth="1"/>
    <col min="5638" max="5639" width="13.140625" style="998" customWidth="1"/>
    <col min="5640" max="5640" width="4.7109375" style="998" customWidth="1"/>
    <col min="5641" max="5641" width="9.85546875" style="998" customWidth="1"/>
    <col min="5642" max="5642" width="9.7109375" style="998" customWidth="1"/>
    <col min="5643" max="5643" width="13.5703125" style="998" customWidth="1"/>
    <col min="5644" max="5647" width="0" style="998" hidden="1" customWidth="1"/>
    <col min="5648" max="5648" width="5.28515625" style="998" customWidth="1"/>
    <col min="5649" max="5654" width="0" style="998" hidden="1" customWidth="1"/>
    <col min="5655" max="5888" width="9.140625" style="998"/>
    <col min="5889" max="5889" width="5.5703125" style="998" customWidth="1"/>
    <col min="5890" max="5890" width="4.42578125" style="998" customWidth="1"/>
    <col min="5891" max="5891" width="4.7109375" style="998" customWidth="1"/>
    <col min="5892" max="5892" width="12.7109375" style="998" customWidth="1"/>
    <col min="5893" max="5893" width="55.5703125" style="998" customWidth="1"/>
    <col min="5894" max="5895" width="13.140625" style="998" customWidth="1"/>
    <col min="5896" max="5896" width="4.7109375" style="998" customWidth="1"/>
    <col min="5897" max="5897" width="9.85546875" style="998" customWidth="1"/>
    <col min="5898" max="5898" width="9.7109375" style="998" customWidth="1"/>
    <col min="5899" max="5899" width="13.5703125" style="998" customWidth="1"/>
    <col min="5900" max="5903" width="0" style="998" hidden="1" customWidth="1"/>
    <col min="5904" max="5904" width="5.28515625" style="998" customWidth="1"/>
    <col min="5905" max="5910" width="0" style="998" hidden="1" customWidth="1"/>
    <col min="5911" max="6144" width="9.140625" style="998"/>
    <col min="6145" max="6145" width="5.5703125" style="998" customWidth="1"/>
    <col min="6146" max="6146" width="4.42578125" style="998" customWidth="1"/>
    <col min="6147" max="6147" width="4.7109375" style="998" customWidth="1"/>
    <col min="6148" max="6148" width="12.7109375" style="998" customWidth="1"/>
    <col min="6149" max="6149" width="55.5703125" style="998" customWidth="1"/>
    <col min="6150" max="6151" width="13.140625" style="998" customWidth="1"/>
    <col min="6152" max="6152" width="4.7109375" style="998" customWidth="1"/>
    <col min="6153" max="6153" width="9.85546875" style="998" customWidth="1"/>
    <col min="6154" max="6154" width="9.7109375" style="998" customWidth="1"/>
    <col min="6155" max="6155" width="13.5703125" style="998" customWidth="1"/>
    <col min="6156" max="6159" width="0" style="998" hidden="1" customWidth="1"/>
    <col min="6160" max="6160" width="5.28515625" style="998" customWidth="1"/>
    <col min="6161" max="6166" width="0" style="998" hidden="1" customWidth="1"/>
    <col min="6167" max="6400" width="9.140625" style="998"/>
    <col min="6401" max="6401" width="5.5703125" style="998" customWidth="1"/>
    <col min="6402" max="6402" width="4.42578125" style="998" customWidth="1"/>
    <col min="6403" max="6403" width="4.7109375" style="998" customWidth="1"/>
    <col min="6404" max="6404" width="12.7109375" style="998" customWidth="1"/>
    <col min="6405" max="6405" width="55.5703125" style="998" customWidth="1"/>
    <col min="6406" max="6407" width="13.140625" style="998" customWidth="1"/>
    <col min="6408" max="6408" width="4.7109375" style="998" customWidth="1"/>
    <col min="6409" max="6409" width="9.85546875" style="998" customWidth="1"/>
    <col min="6410" max="6410" width="9.7109375" style="998" customWidth="1"/>
    <col min="6411" max="6411" width="13.5703125" style="998" customWidth="1"/>
    <col min="6412" max="6415" width="0" style="998" hidden="1" customWidth="1"/>
    <col min="6416" max="6416" width="5.28515625" style="998" customWidth="1"/>
    <col min="6417" max="6422" width="0" style="998" hidden="1" customWidth="1"/>
    <col min="6423" max="6656" width="9.140625" style="998"/>
    <col min="6657" max="6657" width="5.5703125" style="998" customWidth="1"/>
    <col min="6658" max="6658" width="4.42578125" style="998" customWidth="1"/>
    <col min="6659" max="6659" width="4.7109375" style="998" customWidth="1"/>
    <col min="6660" max="6660" width="12.7109375" style="998" customWidth="1"/>
    <col min="6661" max="6661" width="55.5703125" style="998" customWidth="1"/>
    <col min="6662" max="6663" width="13.140625" style="998" customWidth="1"/>
    <col min="6664" max="6664" width="4.7109375" style="998" customWidth="1"/>
    <col min="6665" max="6665" width="9.85546875" style="998" customWidth="1"/>
    <col min="6666" max="6666" width="9.7109375" style="998" customWidth="1"/>
    <col min="6667" max="6667" width="13.5703125" style="998" customWidth="1"/>
    <col min="6668" max="6671" width="0" style="998" hidden="1" customWidth="1"/>
    <col min="6672" max="6672" width="5.28515625" style="998" customWidth="1"/>
    <col min="6673" max="6678" width="0" style="998" hidden="1" customWidth="1"/>
    <col min="6679" max="6912" width="9.140625" style="998"/>
    <col min="6913" max="6913" width="5.5703125" style="998" customWidth="1"/>
    <col min="6914" max="6914" width="4.42578125" style="998" customWidth="1"/>
    <col min="6915" max="6915" width="4.7109375" style="998" customWidth="1"/>
    <col min="6916" max="6916" width="12.7109375" style="998" customWidth="1"/>
    <col min="6917" max="6917" width="55.5703125" style="998" customWidth="1"/>
    <col min="6918" max="6919" width="13.140625" style="998" customWidth="1"/>
    <col min="6920" max="6920" width="4.7109375" style="998" customWidth="1"/>
    <col min="6921" max="6921" width="9.85546875" style="998" customWidth="1"/>
    <col min="6922" max="6922" width="9.7109375" style="998" customWidth="1"/>
    <col min="6923" max="6923" width="13.5703125" style="998" customWidth="1"/>
    <col min="6924" max="6927" width="0" style="998" hidden="1" customWidth="1"/>
    <col min="6928" max="6928" width="5.28515625" style="998" customWidth="1"/>
    <col min="6929" max="6934" width="0" style="998" hidden="1" customWidth="1"/>
    <col min="6935" max="7168" width="9.140625" style="998"/>
    <col min="7169" max="7169" width="5.5703125" style="998" customWidth="1"/>
    <col min="7170" max="7170" width="4.42578125" style="998" customWidth="1"/>
    <col min="7171" max="7171" width="4.7109375" style="998" customWidth="1"/>
    <col min="7172" max="7172" width="12.7109375" style="998" customWidth="1"/>
    <col min="7173" max="7173" width="55.5703125" style="998" customWidth="1"/>
    <col min="7174" max="7175" width="13.140625" style="998" customWidth="1"/>
    <col min="7176" max="7176" width="4.7109375" style="998" customWidth="1"/>
    <col min="7177" max="7177" width="9.85546875" style="998" customWidth="1"/>
    <col min="7178" max="7178" width="9.7109375" style="998" customWidth="1"/>
    <col min="7179" max="7179" width="13.5703125" style="998" customWidth="1"/>
    <col min="7180" max="7183" width="0" style="998" hidden="1" customWidth="1"/>
    <col min="7184" max="7184" width="5.28515625" style="998" customWidth="1"/>
    <col min="7185" max="7190" width="0" style="998" hidden="1" customWidth="1"/>
    <col min="7191" max="7424" width="9.140625" style="998"/>
    <col min="7425" max="7425" width="5.5703125" style="998" customWidth="1"/>
    <col min="7426" max="7426" width="4.42578125" style="998" customWidth="1"/>
    <col min="7427" max="7427" width="4.7109375" style="998" customWidth="1"/>
    <col min="7428" max="7428" width="12.7109375" style="998" customWidth="1"/>
    <col min="7429" max="7429" width="55.5703125" style="998" customWidth="1"/>
    <col min="7430" max="7431" width="13.140625" style="998" customWidth="1"/>
    <col min="7432" max="7432" width="4.7109375" style="998" customWidth="1"/>
    <col min="7433" max="7433" width="9.85546875" style="998" customWidth="1"/>
    <col min="7434" max="7434" width="9.7109375" style="998" customWidth="1"/>
    <col min="7435" max="7435" width="13.5703125" style="998" customWidth="1"/>
    <col min="7436" max="7439" width="0" style="998" hidden="1" customWidth="1"/>
    <col min="7440" max="7440" width="5.28515625" style="998" customWidth="1"/>
    <col min="7441" max="7446" width="0" style="998" hidden="1" customWidth="1"/>
    <col min="7447" max="7680" width="9.140625" style="998"/>
    <col min="7681" max="7681" width="5.5703125" style="998" customWidth="1"/>
    <col min="7682" max="7682" width="4.42578125" style="998" customWidth="1"/>
    <col min="7683" max="7683" width="4.7109375" style="998" customWidth="1"/>
    <col min="7684" max="7684" width="12.7109375" style="998" customWidth="1"/>
    <col min="7685" max="7685" width="55.5703125" style="998" customWidth="1"/>
    <col min="7686" max="7687" width="13.140625" style="998" customWidth="1"/>
    <col min="7688" max="7688" width="4.7109375" style="998" customWidth="1"/>
    <col min="7689" max="7689" width="9.85546875" style="998" customWidth="1"/>
    <col min="7690" max="7690" width="9.7109375" style="998" customWidth="1"/>
    <col min="7691" max="7691" width="13.5703125" style="998" customWidth="1"/>
    <col min="7692" max="7695" width="0" style="998" hidden="1" customWidth="1"/>
    <col min="7696" max="7696" width="5.28515625" style="998" customWidth="1"/>
    <col min="7697" max="7702" width="0" style="998" hidden="1" customWidth="1"/>
    <col min="7703" max="7936" width="9.140625" style="998"/>
    <col min="7937" max="7937" width="5.5703125" style="998" customWidth="1"/>
    <col min="7938" max="7938" width="4.42578125" style="998" customWidth="1"/>
    <col min="7939" max="7939" width="4.7109375" style="998" customWidth="1"/>
    <col min="7940" max="7940" width="12.7109375" style="998" customWidth="1"/>
    <col min="7941" max="7941" width="55.5703125" style="998" customWidth="1"/>
    <col min="7942" max="7943" width="13.140625" style="998" customWidth="1"/>
    <col min="7944" max="7944" width="4.7109375" style="998" customWidth="1"/>
    <col min="7945" max="7945" width="9.85546875" style="998" customWidth="1"/>
    <col min="7946" max="7946" width="9.7109375" style="998" customWidth="1"/>
    <col min="7947" max="7947" width="13.5703125" style="998" customWidth="1"/>
    <col min="7948" max="7951" width="0" style="998" hidden="1" customWidth="1"/>
    <col min="7952" max="7952" width="5.28515625" style="998" customWidth="1"/>
    <col min="7953" max="7958" width="0" style="998" hidden="1" customWidth="1"/>
    <col min="7959" max="8192" width="9.140625" style="998"/>
    <col min="8193" max="8193" width="5.5703125" style="998" customWidth="1"/>
    <col min="8194" max="8194" width="4.42578125" style="998" customWidth="1"/>
    <col min="8195" max="8195" width="4.7109375" style="998" customWidth="1"/>
    <col min="8196" max="8196" width="12.7109375" style="998" customWidth="1"/>
    <col min="8197" max="8197" width="55.5703125" style="998" customWidth="1"/>
    <col min="8198" max="8199" width="13.140625" style="998" customWidth="1"/>
    <col min="8200" max="8200" width="4.7109375" style="998" customWidth="1"/>
    <col min="8201" max="8201" width="9.85546875" style="998" customWidth="1"/>
    <col min="8202" max="8202" width="9.7109375" style="998" customWidth="1"/>
    <col min="8203" max="8203" width="13.5703125" style="998" customWidth="1"/>
    <col min="8204" max="8207" width="0" style="998" hidden="1" customWidth="1"/>
    <col min="8208" max="8208" width="5.28515625" style="998" customWidth="1"/>
    <col min="8209" max="8214" width="0" style="998" hidden="1" customWidth="1"/>
    <col min="8215" max="8448" width="9.140625" style="998"/>
    <col min="8449" max="8449" width="5.5703125" style="998" customWidth="1"/>
    <col min="8450" max="8450" width="4.42578125" style="998" customWidth="1"/>
    <col min="8451" max="8451" width="4.7109375" style="998" customWidth="1"/>
    <col min="8452" max="8452" width="12.7109375" style="998" customWidth="1"/>
    <col min="8453" max="8453" width="55.5703125" style="998" customWidth="1"/>
    <col min="8454" max="8455" width="13.140625" style="998" customWidth="1"/>
    <col min="8456" max="8456" width="4.7109375" style="998" customWidth="1"/>
    <col min="8457" max="8457" width="9.85546875" style="998" customWidth="1"/>
    <col min="8458" max="8458" width="9.7109375" style="998" customWidth="1"/>
    <col min="8459" max="8459" width="13.5703125" style="998" customWidth="1"/>
    <col min="8460" max="8463" width="0" style="998" hidden="1" customWidth="1"/>
    <col min="8464" max="8464" width="5.28515625" style="998" customWidth="1"/>
    <col min="8465" max="8470" width="0" style="998" hidden="1" customWidth="1"/>
    <col min="8471" max="8704" width="9.140625" style="998"/>
    <col min="8705" max="8705" width="5.5703125" style="998" customWidth="1"/>
    <col min="8706" max="8706" width="4.42578125" style="998" customWidth="1"/>
    <col min="8707" max="8707" width="4.7109375" style="998" customWidth="1"/>
    <col min="8708" max="8708" width="12.7109375" style="998" customWidth="1"/>
    <col min="8709" max="8709" width="55.5703125" style="998" customWidth="1"/>
    <col min="8710" max="8711" width="13.140625" style="998" customWidth="1"/>
    <col min="8712" max="8712" width="4.7109375" style="998" customWidth="1"/>
    <col min="8713" max="8713" width="9.85546875" style="998" customWidth="1"/>
    <col min="8714" max="8714" width="9.7109375" style="998" customWidth="1"/>
    <col min="8715" max="8715" width="13.5703125" style="998" customWidth="1"/>
    <col min="8716" max="8719" width="0" style="998" hidden="1" customWidth="1"/>
    <col min="8720" max="8720" width="5.28515625" style="998" customWidth="1"/>
    <col min="8721" max="8726" width="0" style="998" hidden="1" customWidth="1"/>
    <col min="8727" max="8960" width="9.140625" style="998"/>
    <col min="8961" max="8961" width="5.5703125" style="998" customWidth="1"/>
    <col min="8962" max="8962" width="4.42578125" style="998" customWidth="1"/>
    <col min="8963" max="8963" width="4.7109375" style="998" customWidth="1"/>
    <col min="8964" max="8964" width="12.7109375" style="998" customWidth="1"/>
    <col min="8965" max="8965" width="55.5703125" style="998" customWidth="1"/>
    <col min="8966" max="8967" width="13.140625" style="998" customWidth="1"/>
    <col min="8968" max="8968" width="4.7109375" style="998" customWidth="1"/>
    <col min="8969" max="8969" width="9.85546875" style="998" customWidth="1"/>
    <col min="8970" max="8970" width="9.7109375" style="998" customWidth="1"/>
    <col min="8971" max="8971" width="13.5703125" style="998" customWidth="1"/>
    <col min="8972" max="8975" width="0" style="998" hidden="1" customWidth="1"/>
    <col min="8976" max="8976" width="5.28515625" style="998" customWidth="1"/>
    <col min="8977" max="8982" width="0" style="998" hidden="1" customWidth="1"/>
    <col min="8983" max="9216" width="9.140625" style="998"/>
    <col min="9217" max="9217" width="5.5703125" style="998" customWidth="1"/>
    <col min="9218" max="9218" width="4.42578125" style="998" customWidth="1"/>
    <col min="9219" max="9219" width="4.7109375" style="998" customWidth="1"/>
    <col min="9220" max="9220" width="12.7109375" style="998" customWidth="1"/>
    <col min="9221" max="9221" width="55.5703125" style="998" customWidth="1"/>
    <col min="9222" max="9223" width="13.140625" style="998" customWidth="1"/>
    <col min="9224" max="9224" width="4.7109375" style="998" customWidth="1"/>
    <col min="9225" max="9225" width="9.85546875" style="998" customWidth="1"/>
    <col min="9226" max="9226" width="9.7109375" style="998" customWidth="1"/>
    <col min="9227" max="9227" width="13.5703125" style="998" customWidth="1"/>
    <col min="9228" max="9231" width="0" style="998" hidden="1" customWidth="1"/>
    <col min="9232" max="9232" width="5.28515625" style="998" customWidth="1"/>
    <col min="9233" max="9238" width="0" style="998" hidden="1" customWidth="1"/>
    <col min="9239" max="9472" width="9.140625" style="998"/>
    <col min="9473" max="9473" width="5.5703125" style="998" customWidth="1"/>
    <col min="9474" max="9474" width="4.42578125" style="998" customWidth="1"/>
    <col min="9475" max="9475" width="4.7109375" style="998" customWidth="1"/>
    <col min="9476" max="9476" width="12.7109375" style="998" customWidth="1"/>
    <col min="9477" max="9477" width="55.5703125" style="998" customWidth="1"/>
    <col min="9478" max="9479" width="13.140625" style="998" customWidth="1"/>
    <col min="9480" max="9480" width="4.7109375" style="998" customWidth="1"/>
    <col min="9481" max="9481" width="9.85546875" style="998" customWidth="1"/>
    <col min="9482" max="9482" width="9.7109375" style="998" customWidth="1"/>
    <col min="9483" max="9483" width="13.5703125" style="998" customWidth="1"/>
    <col min="9484" max="9487" width="0" style="998" hidden="1" customWidth="1"/>
    <col min="9488" max="9488" width="5.28515625" style="998" customWidth="1"/>
    <col min="9489" max="9494" width="0" style="998" hidden="1" customWidth="1"/>
    <col min="9495" max="9728" width="9.140625" style="998"/>
    <col min="9729" max="9729" width="5.5703125" style="998" customWidth="1"/>
    <col min="9730" max="9730" width="4.42578125" style="998" customWidth="1"/>
    <col min="9731" max="9731" width="4.7109375" style="998" customWidth="1"/>
    <col min="9732" max="9732" width="12.7109375" style="998" customWidth="1"/>
    <col min="9733" max="9733" width="55.5703125" style="998" customWidth="1"/>
    <col min="9734" max="9735" width="13.140625" style="998" customWidth="1"/>
    <col min="9736" max="9736" width="4.7109375" style="998" customWidth="1"/>
    <col min="9737" max="9737" width="9.85546875" style="998" customWidth="1"/>
    <col min="9738" max="9738" width="9.7109375" style="998" customWidth="1"/>
    <col min="9739" max="9739" width="13.5703125" style="998" customWidth="1"/>
    <col min="9740" max="9743" width="0" style="998" hidden="1" customWidth="1"/>
    <col min="9744" max="9744" width="5.28515625" style="998" customWidth="1"/>
    <col min="9745" max="9750" width="0" style="998" hidden="1" customWidth="1"/>
    <col min="9751" max="9984" width="9.140625" style="998"/>
    <col min="9985" max="9985" width="5.5703125" style="998" customWidth="1"/>
    <col min="9986" max="9986" width="4.42578125" style="998" customWidth="1"/>
    <col min="9987" max="9987" width="4.7109375" style="998" customWidth="1"/>
    <col min="9988" max="9988" width="12.7109375" style="998" customWidth="1"/>
    <col min="9989" max="9989" width="55.5703125" style="998" customWidth="1"/>
    <col min="9990" max="9991" width="13.140625" style="998" customWidth="1"/>
    <col min="9992" max="9992" width="4.7109375" style="998" customWidth="1"/>
    <col min="9993" max="9993" width="9.85546875" style="998" customWidth="1"/>
    <col min="9994" max="9994" width="9.7109375" style="998" customWidth="1"/>
    <col min="9995" max="9995" width="13.5703125" style="998" customWidth="1"/>
    <col min="9996" max="9999" width="0" style="998" hidden="1" customWidth="1"/>
    <col min="10000" max="10000" width="5.28515625" style="998" customWidth="1"/>
    <col min="10001" max="10006" width="0" style="998" hidden="1" customWidth="1"/>
    <col min="10007" max="10240" width="9.140625" style="998"/>
    <col min="10241" max="10241" width="5.5703125" style="998" customWidth="1"/>
    <col min="10242" max="10242" width="4.42578125" style="998" customWidth="1"/>
    <col min="10243" max="10243" width="4.7109375" style="998" customWidth="1"/>
    <col min="10244" max="10244" width="12.7109375" style="998" customWidth="1"/>
    <col min="10245" max="10245" width="55.5703125" style="998" customWidth="1"/>
    <col min="10246" max="10247" width="13.140625" style="998" customWidth="1"/>
    <col min="10248" max="10248" width="4.7109375" style="998" customWidth="1"/>
    <col min="10249" max="10249" width="9.85546875" style="998" customWidth="1"/>
    <col min="10250" max="10250" width="9.7109375" style="998" customWidth="1"/>
    <col min="10251" max="10251" width="13.5703125" style="998" customWidth="1"/>
    <col min="10252" max="10255" width="0" style="998" hidden="1" customWidth="1"/>
    <col min="10256" max="10256" width="5.28515625" style="998" customWidth="1"/>
    <col min="10257" max="10262" width="0" style="998" hidden="1" customWidth="1"/>
    <col min="10263" max="10496" width="9.140625" style="998"/>
    <col min="10497" max="10497" width="5.5703125" style="998" customWidth="1"/>
    <col min="10498" max="10498" width="4.42578125" style="998" customWidth="1"/>
    <col min="10499" max="10499" width="4.7109375" style="998" customWidth="1"/>
    <col min="10500" max="10500" width="12.7109375" style="998" customWidth="1"/>
    <col min="10501" max="10501" width="55.5703125" style="998" customWidth="1"/>
    <col min="10502" max="10503" width="13.140625" style="998" customWidth="1"/>
    <col min="10504" max="10504" width="4.7109375" style="998" customWidth="1"/>
    <col min="10505" max="10505" width="9.85546875" style="998" customWidth="1"/>
    <col min="10506" max="10506" width="9.7109375" style="998" customWidth="1"/>
    <col min="10507" max="10507" width="13.5703125" style="998" customWidth="1"/>
    <col min="10508" max="10511" width="0" style="998" hidden="1" customWidth="1"/>
    <col min="10512" max="10512" width="5.28515625" style="998" customWidth="1"/>
    <col min="10513" max="10518" width="0" style="998" hidden="1" customWidth="1"/>
    <col min="10519" max="10752" width="9.140625" style="998"/>
    <col min="10753" max="10753" width="5.5703125" style="998" customWidth="1"/>
    <col min="10754" max="10754" width="4.42578125" style="998" customWidth="1"/>
    <col min="10755" max="10755" width="4.7109375" style="998" customWidth="1"/>
    <col min="10756" max="10756" width="12.7109375" style="998" customWidth="1"/>
    <col min="10757" max="10757" width="55.5703125" style="998" customWidth="1"/>
    <col min="10758" max="10759" width="13.140625" style="998" customWidth="1"/>
    <col min="10760" max="10760" width="4.7109375" style="998" customWidth="1"/>
    <col min="10761" max="10761" width="9.85546875" style="998" customWidth="1"/>
    <col min="10762" max="10762" width="9.7109375" style="998" customWidth="1"/>
    <col min="10763" max="10763" width="13.5703125" style="998" customWidth="1"/>
    <col min="10764" max="10767" width="0" style="998" hidden="1" customWidth="1"/>
    <col min="10768" max="10768" width="5.28515625" style="998" customWidth="1"/>
    <col min="10769" max="10774" width="0" style="998" hidden="1" customWidth="1"/>
    <col min="10775" max="11008" width="9.140625" style="998"/>
    <col min="11009" max="11009" width="5.5703125" style="998" customWidth="1"/>
    <col min="11010" max="11010" width="4.42578125" style="998" customWidth="1"/>
    <col min="11011" max="11011" width="4.7109375" style="998" customWidth="1"/>
    <col min="11012" max="11012" width="12.7109375" style="998" customWidth="1"/>
    <col min="11013" max="11013" width="55.5703125" style="998" customWidth="1"/>
    <col min="11014" max="11015" width="13.140625" style="998" customWidth="1"/>
    <col min="11016" max="11016" width="4.7109375" style="998" customWidth="1"/>
    <col min="11017" max="11017" width="9.85546875" style="998" customWidth="1"/>
    <col min="11018" max="11018" width="9.7109375" style="998" customWidth="1"/>
    <col min="11019" max="11019" width="13.5703125" style="998" customWidth="1"/>
    <col min="11020" max="11023" width="0" style="998" hidden="1" customWidth="1"/>
    <col min="11024" max="11024" width="5.28515625" style="998" customWidth="1"/>
    <col min="11025" max="11030" width="0" style="998" hidden="1" customWidth="1"/>
    <col min="11031" max="11264" width="9.140625" style="998"/>
    <col min="11265" max="11265" width="5.5703125" style="998" customWidth="1"/>
    <col min="11266" max="11266" width="4.42578125" style="998" customWidth="1"/>
    <col min="11267" max="11267" width="4.7109375" style="998" customWidth="1"/>
    <col min="11268" max="11268" width="12.7109375" style="998" customWidth="1"/>
    <col min="11269" max="11269" width="55.5703125" style="998" customWidth="1"/>
    <col min="11270" max="11271" width="13.140625" style="998" customWidth="1"/>
    <col min="11272" max="11272" width="4.7109375" style="998" customWidth="1"/>
    <col min="11273" max="11273" width="9.85546875" style="998" customWidth="1"/>
    <col min="11274" max="11274" width="9.7109375" style="998" customWidth="1"/>
    <col min="11275" max="11275" width="13.5703125" style="998" customWidth="1"/>
    <col min="11276" max="11279" width="0" style="998" hidden="1" customWidth="1"/>
    <col min="11280" max="11280" width="5.28515625" style="998" customWidth="1"/>
    <col min="11281" max="11286" width="0" style="998" hidden="1" customWidth="1"/>
    <col min="11287" max="11520" width="9.140625" style="998"/>
    <col min="11521" max="11521" width="5.5703125" style="998" customWidth="1"/>
    <col min="11522" max="11522" width="4.42578125" style="998" customWidth="1"/>
    <col min="11523" max="11523" width="4.7109375" style="998" customWidth="1"/>
    <col min="11524" max="11524" width="12.7109375" style="998" customWidth="1"/>
    <col min="11525" max="11525" width="55.5703125" style="998" customWidth="1"/>
    <col min="11526" max="11527" width="13.140625" style="998" customWidth="1"/>
    <col min="11528" max="11528" width="4.7109375" style="998" customWidth="1"/>
    <col min="11529" max="11529" width="9.85546875" style="998" customWidth="1"/>
    <col min="11530" max="11530" width="9.7109375" style="998" customWidth="1"/>
    <col min="11531" max="11531" width="13.5703125" style="998" customWidth="1"/>
    <col min="11532" max="11535" width="0" style="998" hidden="1" customWidth="1"/>
    <col min="11536" max="11536" width="5.28515625" style="998" customWidth="1"/>
    <col min="11537" max="11542" width="0" style="998" hidden="1" customWidth="1"/>
    <col min="11543" max="11776" width="9.140625" style="998"/>
    <col min="11777" max="11777" width="5.5703125" style="998" customWidth="1"/>
    <col min="11778" max="11778" width="4.42578125" style="998" customWidth="1"/>
    <col min="11779" max="11779" width="4.7109375" style="998" customWidth="1"/>
    <col min="11780" max="11780" width="12.7109375" style="998" customWidth="1"/>
    <col min="11781" max="11781" width="55.5703125" style="998" customWidth="1"/>
    <col min="11782" max="11783" width="13.140625" style="998" customWidth="1"/>
    <col min="11784" max="11784" width="4.7109375" style="998" customWidth="1"/>
    <col min="11785" max="11785" width="9.85546875" style="998" customWidth="1"/>
    <col min="11786" max="11786" width="9.7109375" style="998" customWidth="1"/>
    <col min="11787" max="11787" width="13.5703125" style="998" customWidth="1"/>
    <col min="11788" max="11791" width="0" style="998" hidden="1" customWidth="1"/>
    <col min="11792" max="11792" width="5.28515625" style="998" customWidth="1"/>
    <col min="11793" max="11798" width="0" style="998" hidden="1" customWidth="1"/>
    <col min="11799" max="12032" width="9.140625" style="998"/>
    <col min="12033" max="12033" width="5.5703125" style="998" customWidth="1"/>
    <col min="12034" max="12034" width="4.42578125" style="998" customWidth="1"/>
    <col min="12035" max="12035" width="4.7109375" style="998" customWidth="1"/>
    <col min="12036" max="12036" width="12.7109375" style="998" customWidth="1"/>
    <col min="12037" max="12037" width="55.5703125" style="998" customWidth="1"/>
    <col min="12038" max="12039" width="13.140625" style="998" customWidth="1"/>
    <col min="12040" max="12040" width="4.7109375" style="998" customWidth="1"/>
    <col min="12041" max="12041" width="9.85546875" style="998" customWidth="1"/>
    <col min="12042" max="12042" width="9.7109375" style="998" customWidth="1"/>
    <col min="12043" max="12043" width="13.5703125" style="998" customWidth="1"/>
    <col min="12044" max="12047" width="0" style="998" hidden="1" customWidth="1"/>
    <col min="12048" max="12048" width="5.28515625" style="998" customWidth="1"/>
    <col min="12049" max="12054" width="0" style="998" hidden="1" customWidth="1"/>
    <col min="12055" max="12288" width="9.140625" style="998"/>
    <col min="12289" max="12289" width="5.5703125" style="998" customWidth="1"/>
    <col min="12290" max="12290" width="4.42578125" style="998" customWidth="1"/>
    <col min="12291" max="12291" width="4.7109375" style="998" customWidth="1"/>
    <col min="12292" max="12292" width="12.7109375" style="998" customWidth="1"/>
    <col min="12293" max="12293" width="55.5703125" style="998" customWidth="1"/>
    <col min="12294" max="12295" width="13.140625" style="998" customWidth="1"/>
    <col min="12296" max="12296" width="4.7109375" style="998" customWidth="1"/>
    <col min="12297" max="12297" width="9.85546875" style="998" customWidth="1"/>
    <col min="12298" max="12298" width="9.7109375" style="998" customWidth="1"/>
    <col min="12299" max="12299" width="13.5703125" style="998" customWidth="1"/>
    <col min="12300" max="12303" width="0" style="998" hidden="1" customWidth="1"/>
    <col min="12304" max="12304" width="5.28515625" style="998" customWidth="1"/>
    <col min="12305" max="12310" width="0" style="998" hidden="1" customWidth="1"/>
    <col min="12311" max="12544" width="9.140625" style="998"/>
    <col min="12545" max="12545" width="5.5703125" style="998" customWidth="1"/>
    <col min="12546" max="12546" width="4.42578125" style="998" customWidth="1"/>
    <col min="12547" max="12547" width="4.7109375" style="998" customWidth="1"/>
    <col min="12548" max="12548" width="12.7109375" style="998" customWidth="1"/>
    <col min="12549" max="12549" width="55.5703125" style="998" customWidth="1"/>
    <col min="12550" max="12551" width="13.140625" style="998" customWidth="1"/>
    <col min="12552" max="12552" width="4.7109375" style="998" customWidth="1"/>
    <col min="12553" max="12553" width="9.85546875" style="998" customWidth="1"/>
    <col min="12554" max="12554" width="9.7109375" style="998" customWidth="1"/>
    <col min="12555" max="12555" width="13.5703125" style="998" customWidth="1"/>
    <col min="12556" max="12559" width="0" style="998" hidden="1" customWidth="1"/>
    <col min="12560" max="12560" width="5.28515625" style="998" customWidth="1"/>
    <col min="12561" max="12566" width="0" style="998" hidden="1" customWidth="1"/>
    <col min="12567" max="12800" width="9.140625" style="998"/>
    <col min="12801" max="12801" width="5.5703125" style="998" customWidth="1"/>
    <col min="12802" max="12802" width="4.42578125" style="998" customWidth="1"/>
    <col min="12803" max="12803" width="4.7109375" style="998" customWidth="1"/>
    <col min="12804" max="12804" width="12.7109375" style="998" customWidth="1"/>
    <col min="12805" max="12805" width="55.5703125" style="998" customWidth="1"/>
    <col min="12806" max="12807" width="13.140625" style="998" customWidth="1"/>
    <col min="12808" max="12808" width="4.7109375" style="998" customWidth="1"/>
    <col min="12809" max="12809" width="9.85546875" style="998" customWidth="1"/>
    <col min="12810" max="12810" width="9.7109375" style="998" customWidth="1"/>
    <col min="12811" max="12811" width="13.5703125" style="998" customWidth="1"/>
    <col min="12812" max="12815" width="0" style="998" hidden="1" customWidth="1"/>
    <col min="12816" max="12816" width="5.28515625" style="998" customWidth="1"/>
    <col min="12817" max="12822" width="0" style="998" hidden="1" customWidth="1"/>
    <col min="12823" max="13056" width="9.140625" style="998"/>
    <col min="13057" max="13057" width="5.5703125" style="998" customWidth="1"/>
    <col min="13058" max="13058" width="4.42578125" style="998" customWidth="1"/>
    <col min="13059" max="13059" width="4.7109375" style="998" customWidth="1"/>
    <col min="13060" max="13060" width="12.7109375" style="998" customWidth="1"/>
    <col min="13061" max="13061" width="55.5703125" style="998" customWidth="1"/>
    <col min="13062" max="13063" width="13.140625" style="998" customWidth="1"/>
    <col min="13064" max="13064" width="4.7109375" style="998" customWidth="1"/>
    <col min="13065" max="13065" width="9.85546875" style="998" customWidth="1"/>
    <col min="13066" max="13066" width="9.7109375" style="998" customWidth="1"/>
    <col min="13067" max="13067" width="13.5703125" style="998" customWidth="1"/>
    <col min="13068" max="13071" width="0" style="998" hidden="1" customWidth="1"/>
    <col min="13072" max="13072" width="5.28515625" style="998" customWidth="1"/>
    <col min="13073" max="13078" width="0" style="998" hidden="1" customWidth="1"/>
    <col min="13079" max="13312" width="9.140625" style="998"/>
    <col min="13313" max="13313" width="5.5703125" style="998" customWidth="1"/>
    <col min="13314" max="13314" width="4.42578125" style="998" customWidth="1"/>
    <col min="13315" max="13315" width="4.7109375" style="998" customWidth="1"/>
    <col min="13316" max="13316" width="12.7109375" style="998" customWidth="1"/>
    <col min="13317" max="13317" width="55.5703125" style="998" customWidth="1"/>
    <col min="13318" max="13319" width="13.140625" style="998" customWidth="1"/>
    <col min="13320" max="13320" width="4.7109375" style="998" customWidth="1"/>
    <col min="13321" max="13321" width="9.85546875" style="998" customWidth="1"/>
    <col min="13322" max="13322" width="9.7109375" style="998" customWidth="1"/>
    <col min="13323" max="13323" width="13.5703125" style="998" customWidth="1"/>
    <col min="13324" max="13327" width="0" style="998" hidden="1" customWidth="1"/>
    <col min="13328" max="13328" width="5.28515625" style="998" customWidth="1"/>
    <col min="13329" max="13334" width="0" style="998" hidden="1" customWidth="1"/>
    <col min="13335" max="13568" width="9.140625" style="998"/>
    <col min="13569" max="13569" width="5.5703125" style="998" customWidth="1"/>
    <col min="13570" max="13570" width="4.42578125" style="998" customWidth="1"/>
    <col min="13571" max="13571" width="4.7109375" style="998" customWidth="1"/>
    <col min="13572" max="13572" width="12.7109375" style="998" customWidth="1"/>
    <col min="13573" max="13573" width="55.5703125" style="998" customWidth="1"/>
    <col min="13574" max="13575" width="13.140625" style="998" customWidth="1"/>
    <col min="13576" max="13576" width="4.7109375" style="998" customWidth="1"/>
    <col min="13577" max="13577" width="9.85546875" style="998" customWidth="1"/>
    <col min="13578" max="13578" width="9.7109375" style="998" customWidth="1"/>
    <col min="13579" max="13579" width="13.5703125" style="998" customWidth="1"/>
    <col min="13580" max="13583" width="0" style="998" hidden="1" customWidth="1"/>
    <col min="13584" max="13584" width="5.28515625" style="998" customWidth="1"/>
    <col min="13585" max="13590" width="0" style="998" hidden="1" customWidth="1"/>
    <col min="13591" max="13824" width="9.140625" style="998"/>
    <col min="13825" max="13825" width="5.5703125" style="998" customWidth="1"/>
    <col min="13826" max="13826" width="4.42578125" style="998" customWidth="1"/>
    <col min="13827" max="13827" width="4.7109375" style="998" customWidth="1"/>
    <col min="13828" max="13828" width="12.7109375" style="998" customWidth="1"/>
    <col min="13829" max="13829" width="55.5703125" style="998" customWidth="1"/>
    <col min="13830" max="13831" width="13.140625" style="998" customWidth="1"/>
    <col min="13832" max="13832" width="4.7109375" style="998" customWidth="1"/>
    <col min="13833" max="13833" width="9.85546875" style="998" customWidth="1"/>
    <col min="13834" max="13834" width="9.7109375" style="998" customWidth="1"/>
    <col min="13835" max="13835" width="13.5703125" style="998" customWidth="1"/>
    <col min="13836" max="13839" width="0" style="998" hidden="1" customWidth="1"/>
    <col min="13840" max="13840" width="5.28515625" style="998" customWidth="1"/>
    <col min="13841" max="13846" width="0" style="998" hidden="1" customWidth="1"/>
    <col min="13847" max="14080" width="9.140625" style="998"/>
    <col min="14081" max="14081" width="5.5703125" style="998" customWidth="1"/>
    <col min="14082" max="14082" width="4.42578125" style="998" customWidth="1"/>
    <col min="14083" max="14083" width="4.7109375" style="998" customWidth="1"/>
    <col min="14084" max="14084" width="12.7109375" style="998" customWidth="1"/>
    <col min="14085" max="14085" width="55.5703125" style="998" customWidth="1"/>
    <col min="14086" max="14087" width="13.140625" style="998" customWidth="1"/>
    <col min="14088" max="14088" width="4.7109375" style="998" customWidth="1"/>
    <col min="14089" max="14089" width="9.85546875" style="998" customWidth="1"/>
    <col min="14090" max="14090" width="9.7109375" style="998" customWidth="1"/>
    <col min="14091" max="14091" width="13.5703125" style="998" customWidth="1"/>
    <col min="14092" max="14095" width="0" style="998" hidden="1" customWidth="1"/>
    <col min="14096" max="14096" width="5.28515625" style="998" customWidth="1"/>
    <col min="14097" max="14102" width="0" style="998" hidden="1" customWidth="1"/>
    <col min="14103" max="14336" width="9.140625" style="998"/>
    <col min="14337" max="14337" width="5.5703125" style="998" customWidth="1"/>
    <col min="14338" max="14338" width="4.42578125" style="998" customWidth="1"/>
    <col min="14339" max="14339" width="4.7109375" style="998" customWidth="1"/>
    <col min="14340" max="14340" width="12.7109375" style="998" customWidth="1"/>
    <col min="14341" max="14341" width="55.5703125" style="998" customWidth="1"/>
    <col min="14342" max="14343" width="13.140625" style="998" customWidth="1"/>
    <col min="14344" max="14344" width="4.7109375" style="998" customWidth="1"/>
    <col min="14345" max="14345" width="9.85546875" style="998" customWidth="1"/>
    <col min="14346" max="14346" width="9.7109375" style="998" customWidth="1"/>
    <col min="14347" max="14347" width="13.5703125" style="998" customWidth="1"/>
    <col min="14348" max="14351" width="0" style="998" hidden="1" customWidth="1"/>
    <col min="14352" max="14352" width="5.28515625" style="998" customWidth="1"/>
    <col min="14353" max="14358" width="0" style="998" hidden="1" customWidth="1"/>
    <col min="14359" max="14592" width="9.140625" style="998"/>
    <col min="14593" max="14593" width="5.5703125" style="998" customWidth="1"/>
    <col min="14594" max="14594" width="4.42578125" style="998" customWidth="1"/>
    <col min="14595" max="14595" width="4.7109375" style="998" customWidth="1"/>
    <col min="14596" max="14596" width="12.7109375" style="998" customWidth="1"/>
    <col min="14597" max="14597" width="55.5703125" style="998" customWidth="1"/>
    <col min="14598" max="14599" width="13.140625" style="998" customWidth="1"/>
    <col min="14600" max="14600" width="4.7109375" style="998" customWidth="1"/>
    <col min="14601" max="14601" width="9.85546875" style="998" customWidth="1"/>
    <col min="14602" max="14602" width="9.7109375" style="998" customWidth="1"/>
    <col min="14603" max="14603" width="13.5703125" style="998" customWidth="1"/>
    <col min="14604" max="14607" width="0" style="998" hidden="1" customWidth="1"/>
    <col min="14608" max="14608" width="5.28515625" style="998" customWidth="1"/>
    <col min="14609" max="14614" width="0" style="998" hidden="1" customWidth="1"/>
    <col min="14615" max="14848" width="9.140625" style="998"/>
    <col min="14849" max="14849" width="5.5703125" style="998" customWidth="1"/>
    <col min="14850" max="14850" width="4.42578125" style="998" customWidth="1"/>
    <col min="14851" max="14851" width="4.7109375" style="998" customWidth="1"/>
    <col min="14852" max="14852" width="12.7109375" style="998" customWidth="1"/>
    <col min="14853" max="14853" width="55.5703125" style="998" customWidth="1"/>
    <col min="14854" max="14855" width="13.140625" style="998" customWidth="1"/>
    <col min="14856" max="14856" width="4.7109375" style="998" customWidth="1"/>
    <col min="14857" max="14857" width="9.85546875" style="998" customWidth="1"/>
    <col min="14858" max="14858" width="9.7109375" style="998" customWidth="1"/>
    <col min="14859" max="14859" width="13.5703125" style="998" customWidth="1"/>
    <col min="14860" max="14863" width="0" style="998" hidden="1" customWidth="1"/>
    <col min="14864" max="14864" width="5.28515625" style="998" customWidth="1"/>
    <col min="14865" max="14870" width="0" style="998" hidden="1" customWidth="1"/>
    <col min="14871" max="15104" width="9.140625" style="998"/>
    <col min="15105" max="15105" width="5.5703125" style="998" customWidth="1"/>
    <col min="15106" max="15106" width="4.42578125" style="998" customWidth="1"/>
    <col min="15107" max="15107" width="4.7109375" style="998" customWidth="1"/>
    <col min="15108" max="15108" width="12.7109375" style="998" customWidth="1"/>
    <col min="15109" max="15109" width="55.5703125" style="998" customWidth="1"/>
    <col min="15110" max="15111" width="13.140625" style="998" customWidth="1"/>
    <col min="15112" max="15112" width="4.7109375" style="998" customWidth="1"/>
    <col min="15113" max="15113" width="9.85546875" style="998" customWidth="1"/>
    <col min="15114" max="15114" width="9.7109375" style="998" customWidth="1"/>
    <col min="15115" max="15115" width="13.5703125" style="998" customWidth="1"/>
    <col min="15116" max="15119" width="0" style="998" hidden="1" customWidth="1"/>
    <col min="15120" max="15120" width="5.28515625" style="998" customWidth="1"/>
    <col min="15121" max="15126" width="0" style="998" hidden="1" customWidth="1"/>
    <col min="15127" max="15360" width="9.140625" style="998"/>
    <col min="15361" max="15361" width="5.5703125" style="998" customWidth="1"/>
    <col min="15362" max="15362" width="4.42578125" style="998" customWidth="1"/>
    <col min="15363" max="15363" width="4.7109375" style="998" customWidth="1"/>
    <col min="15364" max="15364" width="12.7109375" style="998" customWidth="1"/>
    <col min="15365" max="15365" width="55.5703125" style="998" customWidth="1"/>
    <col min="15366" max="15367" width="13.140625" style="998" customWidth="1"/>
    <col min="15368" max="15368" width="4.7109375" style="998" customWidth="1"/>
    <col min="15369" max="15369" width="9.85546875" style="998" customWidth="1"/>
    <col min="15370" max="15370" width="9.7109375" style="998" customWidth="1"/>
    <col min="15371" max="15371" width="13.5703125" style="998" customWidth="1"/>
    <col min="15372" max="15375" width="0" style="998" hidden="1" customWidth="1"/>
    <col min="15376" max="15376" width="5.28515625" style="998" customWidth="1"/>
    <col min="15377" max="15382" width="0" style="998" hidden="1" customWidth="1"/>
    <col min="15383" max="15616" width="9.140625" style="998"/>
    <col min="15617" max="15617" width="5.5703125" style="998" customWidth="1"/>
    <col min="15618" max="15618" width="4.42578125" style="998" customWidth="1"/>
    <col min="15619" max="15619" width="4.7109375" style="998" customWidth="1"/>
    <col min="15620" max="15620" width="12.7109375" style="998" customWidth="1"/>
    <col min="15621" max="15621" width="55.5703125" style="998" customWidth="1"/>
    <col min="15622" max="15623" width="13.140625" style="998" customWidth="1"/>
    <col min="15624" max="15624" width="4.7109375" style="998" customWidth="1"/>
    <col min="15625" max="15625" width="9.85546875" style="998" customWidth="1"/>
    <col min="15626" max="15626" width="9.7109375" style="998" customWidth="1"/>
    <col min="15627" max="15627" width="13.5703125" style="998" customWidth="1"/>
    <col min="15628" max="15631" width="0" style="998" hidden="1" customWidth="1"/>
    <col min="15632" max="15632" width="5.28515625" style="998" customWidth="1"/>
    <col min="15633" max="15638" width="0" style="998" hidden="1" customWidth="1"/>
    <col min="15639" max="15872" width="9.140625" style="998"/>
    <col min="15873" max="15873" width="5.5703125" style="998" customWidth="1"/>
    <col min="15874" max="15874" width="4.42578125" style="998" customWidth="1"/>
    <col min="15875" max="15875" width="4.7109375" style="998" customWidth="1"/>
    <col min="15876" max="15876" width="12.7109375" style="998" customWidth="1"/>
    <col min="15877" max="15877" width="55.5703125" style="998" customWidth="1"/>
    <col min="15878" max="15879" width="13.140625" style="998" customWidth="1"/>
    <col min="15880" max="15880" width="4.7109375" style="998" customWidth="1"/>
    <col min="15881" max="15881" width="9.85546875" style="998" customWidth="1"/>
    <col min="15882" max="15882" width="9.7109375" style="998" customWidth="1"/>
    <col min="15883" max="15883" width="13.5703125" style="998" customWidth="1"/>
    <col min="15884" max="15887" width="0" style="998" hidden="1" customWidth="1"/>
    <col min="15888" max="15888" width="5.28515625" style="998" customWidth="1"/>
    <col min="15889" max="15894" width="0" style="998" hidden="1" customWidth="1"/>
    <col min="15895" max="16128" width="9.140625" style="998"/>
    <col min="16129" max="16129" width="5.5703125" style="998" customWidth="1"/>
    <col min="16130" max="16130" width="4.42578125" style="998" customWidth="1"/>
    <col min="16131" max="16131" width="4.7109375" style="998" customWidth="1"/>
    <col min="16132" max="16132" width="12.7109375" style="998" customWidth="1"/>
    <col min="16133" max="16133" width="55.5703125" style="998" customWidth="1"/>
    <col min="16134" max="16135" width="13.140625" style="998" customWidth="1"/>
    <col min="16136" max="16136" width="4.7109375" style="998" customWidth="1"/>
    <col min="16137" max="16137" width="9.85546875" style="998" customWidth="1"/>
    <col min="16138" max="16138" width="9.7109375" style="998" customWidth="1"/>
    <col min="16139" max="16139" width="13.5703125" style="998" customWidth="1"/>
    <col min="16140" max="16143" width="0" style="998" hidden="1" customWidth="1"/>
    <col min="16144" max="16144" width="5.28515625" style="998" customWidth="1"/>
    <col min="16145" max="16150" width="0" style="998" hidden="1" customWidth="1"/>
    <col min="16151" max="16384" width="9.140625" style="998"/>
  </cols>
  <sheetData>
    <row r="1" spans="1:23" ht="18">
      <c r="A1" s="995" t="s">
        <v>4730</v>
      </c>
      <c r="B1" s="996"/>
      <c r="C1" s="996"/>
      <c r="D1" s="996"/>
      <c r="E1" s="996"/>
      <c r="F1" s="996"/>
      <c r="G1" s="996"/>
      <c r="H1" s="996"/>
      <c r="I1" s="996"/>
      <c r="J1" s="996"/>
      <c r="K1" s="996"/>
      <c r="L1" s="996"/>
      <c r="M1" s="996"/>
      <c r="N1" s="996"/>
      <c r="O1" s="996"/>
      <c r="P1" s="996"/>
      <c r="Q1" s="997"/>
      <c r="R1" s="997"/>
      <c r="S1" s="996"/>
      <c r="T1" s="996"/>
      <c r="U1" s="996"/>
      <c r="V1" s="996"/>
    </row>
    <row r="2" spans="1:23">
      <c r="A2" s="999" t="s">
        <v>1037</v>
      </c>
      <c r="B2" s="1000"/>
      <c r="C2" s="1001" t="str">
        <f>'[6]Krycí list'!E5</f>
        <v>Oprava stávajících pokojů Bertiných lázní Třeboň- E</v>
      </c>
      <c r="D2" s="1002"/>
      <c r="E2" s="1002"/>
      <c r="F2" s="1002"/>
      <c r="G2" s="1002"/>
      <c r="H2" s="1000"/>
      <c r="I2" s="1000"/>
      <c r="J2" s="1000"/>
      <c r="K2" s="1000"/>
      <c r="L2" s="1000"/>
      <c r="M2" s="1000"/>
      <c r="N2" s="996"/>
      <c r="O2" s="996"/>
      <c r="P2" s="996"/>
      <c r="Q2" s="997"/>
      <c r="R2" s="997"/>
      <c r="S2" s="996"/>
      <c r="T2" s="996"/>
      <c r="U2" s="996"/>
      <c r="V2" s="996"/>
    </row>
    <row r="3" spans="1:23">
      <c r="A3" s="999" t="s">
        <v>1038</v>
      </c>
      <c r="B3" s="1000"/>
      <c r="C3" s="1001" t="str">
        <f>'[6]Krycí list'!E7</f>
        <v xml:space="preserve"> </v>
      </c>
      <c r="D3" s="1002"/>
      <c r="E3" s="1002"/>
      <c r="F3" s="1002"/>
      <c r="G3" s="1002"/>
      <c r="H3" s="1000"/>
      <c r="I3" s="1000"/>
      <c r="J3" s="1000"/>
      <c r="K3" s="1001"/>
      <c r="L3" s="1002"/>
      <c r="M3" s="1002"/>
      <c r="N3" s="996"/>
      <c r="O3" s="996"/>
      <c r="P3" s="996"/>
      <c r="Q3" s="997"/>
      <c r="R3" s="997"/>
      <c r="S3" s="996"/>
      <c r="T3" s="996"/>
      <c r="U3" s="996"/>
      <c r="V3" s="996"/>
    </row>
    <row r="4" spans="1:23">
      <c r="A4" s="999" t="s">
        <v>1039</v>
      </c>
      <c r="B4" s="1000"/>
      <c r="C4" s="1001" t="str">
        <f>'[6]Krycí list'!E9</f>
        <v xml:space="preserve"> </v>
      </c>
      <c r="D4" s="1002"/>
      <c r="E4" s="1002"/>
      <c r="F4" s="1002"/>
      <c r="G4" s="1002"/>
      <c r="H4" s="1000"/>
      <c r="I4" s="1000"/>
      <c r="J4" s="1000"/>
      <c r="K4" s="1001"/>
      <c r="L4" s="1002"/>
      <c r="M4" s="1002"/>
      <c r="N4" s="996"/>
      <c r="O4" s="996"/>
      <c r="P4" s="996"/>
      <c r="Q4" s="997"/>
      <c r="R4" s="997"/>
      <c r="S4" s="996"/>
      <c r="T4" s="996"/>
      <c r="U4" s="996"/>
      <c r="V4" s="996"/>
    </row>
    <row r="5" spans="1:23">
      <c r="A5" s="1000" t="s">
        <v>1040</v>
      </c>
      <c r="B5" s="1000"/>
      <c r="C5" s="1001" t="str">
        <f>'[6]Krycí list'!P5</f>
        <v xml:space="preserve"> </v>
      </c>
      <c r="D5" s="1002"/>
      <c r="E5" s="1002"/>
      <c r="F5" s="1002"/>
      <c r="G5" s="1002"/>
      <c r="H5" s="1000"/>
      <c r="I5" s="1000"/>
      <c r="J5" s="1000"/>
      <c r="K5" s="1001"/>
      <c r="L5" s="1002"/>
      <c r="M5" s="1002"/>
      <c r="N5" s="996"/>
      <c r="O5" s="996"/>
      <c r="P5" s="996"/>
      <c r="Q5" s="997"/>
      <c r="R5" s="997"/>
      <c r="S5" s="996"/>
      <c r="T5" s="996"/>
      <c r="U5" s="996"/>
      <c r="V5" s="996"/>
    </row>
    <row r="6" spans="1:23" ht="6" customHeight="1">
      <c r="A6" s="1000"/>
      <c r="B6" s="1000"/>
      <c r="C6" s="1001"/>
      <c r="D6" s="1002"/>
      <c r="E6" s="1002"/>
      <c r="F6" s="1002"/>
      <c r="G6" s="1002"/>
      <c r="H6" s="1000"/>
      <c r="I6" s="1000"/>
      <c r="J6" s="1000"/>
      <c r="K6" s="1001"/>
      <c r="L6" s="1002"/>
      <c r="M6" s="1002"/>
      <c r="N6" s="996"/>
      <c r="O6" s="996"/>
      <c r="P6" s="996"/>
      <c r="Q6" s="997"/>
      <c r="R6" s="997"/>
      <c r="S6" s="996"/>
      <c r="T6" s="996"/>
      <c r="U6" s="996"/>
      <c r="V6" s="996"/>
    </row>
    <row r="7" spans="1:23">
      <c r="A7" s="1000" t="s">
        <v>1041</v>
      </c>
      <c r="B7" s="1000"/>
      <c r="C7" s="1001" t="str">
        <f>'[6]Krycí list'!E26</f>
        <v xml:space="preserve"> </v>
      </c>
      <c r="D7" s="1002"/>
      <c r="E7" s="1002"/>
      <c r="F7" s="1002"/>
      <c r="G7" s="1002"/>
      <c r="H7" s="1000"/>
      <c r="I7" s="1000"/>
      <c r="J7" s="1000"/>
      <c r="K7" s="1001"/>
      <c r="L7" s="1002"/>
      <c r="M7" s="1002"/>
      <c r="N7" s="996"/>
      <c r="O7" s="996"/>
      <c r="P7" s="996"/>
      <c r="Q7" s="997"/>
      <c r="R7" s="997"/>
      <c r="S7" s="996"/>
      <c r="T7" s="996"/>
      <c r="U7" s="996"/>
      <c r="V7" s="996"/>
    </row>
    <row r="8" spans="1:23">
      <c r="A8" s="1000" t="s">
        <v>1042</v>
      </c>
      <c r="B8" s="1000"/>
      <c r="C8" s="1001" t="str">
        <f>'[6]Krycí list'!E28</f>
        <v xml:space="preserve"> </v>
      </c>
      <c r="D8" s="1002"/>
      <c r="E8" s="1002"/>
      <c r="F8" s="1002"/>
      <c r="G8" s="1002"/>
      <c r="H8" s="1000"/>
      <c r="I8" s="1000"/>
      <c r="J8" s="1000"/>
      <c r="K8" s="1001"/>
      <c r="L8" s="1002"/>
      <c r="M8" s="1002"/>
      <c r="N8" s="996"/>
      <c r="O8" s="996"/>
      <c r="P8" s="996"/>
      <c r="Q8" s="997"/>
      <c r="R8" s="997"/>
      <c r="S8" s="996"/>
      <c r="T8" s="996"/>
      <c r="U8" s="996"/>
      <c r="V8" s="996"/>
    </row>
    <row r="9" spans="1:23">
      <c r="A9" s="1000" t="s">
        <v>1043</v>
      </c>
      <c r="B9" s="1000"/>
      <c r="C9" s="1001" t="s">
        <v>3466</v>
      </c>
      <c r="D9" s="1002"/>
      <c r="E9" s="1002"/>
      <c r="F9" s="1002"/>
      <c r="G9" s="1002"/>
      <c r="H9" s="1000"/>
      <c r="I9" s="1000"/>
      <c r="J9" s="1000"/>
      <c r="K9" s="1001"/>
      <c r="L9" s="1002"/>
      <c r="M9" s="1002"/>
      <c r="N9" s="996"/>
      <c r="O9" s="996"/>
      <c r="P9" s="996"/>
      <c r="Q9" s="997"/>
      <c r="R9" s="997"/>
      <c r="S9" s="996"/>
      <c r="T9" s="996"/>
      <c r="U9" s="996"/>
      <c r="V9" s="996"/>
    </row>
    <row r="10" spans="1:23" ht="5.25" customHeight="1">
      <c r="A10" s="996"/>
      <c r="B10" s="996"/>
      <c r="C10" s="996"/>
      <c r="D10" s="996"/>
      <c r="E10" s="996"/>
      <c r="F10" s="996"/>
      <c r="G10" s="996"/>
      <c r="H10" s="996"/>
      <c r="I10" s="996"/>
      <c r="J10" s="996"/>
      <c r="K10" s="996"/>
      <c r="L10" s="996"/>
      <c r="M10" s="996"/>
      <c r="N10" s="996"/>
      <c r="O10" s="996"/>
      <c r="P10" s="996"/>
      <c r="Q10" s="997"/>
      <c r="R10" s="997"/>
      <c r="S10" s="996"/>
      <c r="T10" s="996"/>
      <c r="U10" s="996"/>
      <c r="V10" s="996"/>
    </row>
    <row r="11" spans="1:23" ht="22.5">
      <c r="A11" s="1003" t="s">
        <v>1045</v>
      </c>
      <c r="B11" s="1004" t="s">
        <v>1046</v>
      </c>
      <c r="C11" s="1004" t="s">
        <v>1047</v>
      </c>
      <c r="D11" s="1004" t="s">
        <v>1048</v>
      </c>
      <c r="E11" s="1004" t="s">
        <v>3</v>
      </c>
      <c r="F11" s="1004" t="s">
        <v>4674</v>
      </c>
      <c r="G11" s="1004" t="s">
        <v>1</v>
      </c>
      <c r="H11" s="1004" t="s">
        <v>4</v>
      </c>
      <c r="I11" s="1004" t="s">
        <v>1049</v>
      </c>
      <c r="J11" s="1004" t="s">
        <v>1050</v>
      </c>
      <c r="K11" s="1004" t="s">
        <v>1051</v>
      </c>
      <c r="L11" s="1004" t="s">
        <v>9</v>
      </c>
      <c r="M11" s="1004" t="s">
        <v>1052</v>
      </c>
      <c r="N11" s="1004" t="s">
        <v>1053</v>
      </c>
      <c r="O11" s="1004" t="s">
        <v>1054</v>
      </c>
      <c r="P11" s="1004" t="s">
        <v>10</v>
      </c>
      <c r="Q11" s="1005" t="s">
        <v>1055</v>
      </c>
      <c r="R11" s="1006" t="s">
        <v>1056</v>
      </c>
      <c r="S11" s="1004"/>
      <c r="T11" s="1004"/>
      <c r="U11" s="1004"/>
      <c r="V11" s="1007" t="s">
        <v>1057</v>
      </c>
      <c r="W11" s="1008"/>
    </row>
    <row r="12" spans="1:23">
      <c r="A12" s="1009">
        <v>1</v>
      </c>
      <c r="B12" s="1010">
        <v>2</v>
      </c>
      <c r="C12" s="1010">
        <v>3</v>
      </c>
      <c r="D12" s="1010">
        <v>4</v>
      </c>
      <c r="E12" s="1010">
        <v>5</v>
      </c>
      <c r="F12" s="1010">
        <v>6</v>
      </c>
      <c r="G12" s="1010">
        <v>7</v>
      </c>
      <c r="H12" s="1010">
        <v>8</v>
      </c>
      <c r="I12" s="1010">
        <v>9</v>
      </c>
      <c r="J12" s="1010">
        <v>10</v>
      </c>
      <c r="K12" s="1010">
        <v>11</v>
      </c>
      <c r="L12" s="1010"/>
      <c r="M12" s="1010"/>
      <c r="N12" s="1010"/>
      <c r="O12" s="1010"/>
      <c r="P12" s="1010">
        <v>12</v>
      </c>
      <c r="Q12" s="1011">
        <v>11</v>
      </c>
      <c r="R12" s="1012">
        <v>12</v>
      </c>
      <c r="S12" s="1010"/>
      <c r="T12" s="1010"/>
      <c r="U12" s="1010"/>
      <c r="V12" s="1013">
        <v>11</v>
      </c>
      <c r="W12" s="1008"/>
    </row>
    <row r="13" spans="1:23" ht="4.5" customHeight="1">
      <c r="A13" s="996"/>
      <c r="B13" s="996"/>
      <c r="C13" s="996"/>
      <c r="D13" s="996"/>
      <c r="E13" s="996"/>
      <c r="F13" s="996"/>
      <c r="G13" s="996"/>
      <c r="H13" s="996"/>
      <c r="I13" s="996"/>
      <c r="J13" s="996"/>
      <c r="K13" s="996"/>
      <c r="L13" s="996"/>
      <c r="M13" s="996"/>
      <c r="N13" s="996"/>
      <c r="O13" s="996"/>
      <c r="P13" s="1014"/>
      <c r="Q13" s="1015"/>
      <c r="R13" s="1016"/>
      <c r="S13" s="1014"/>
      <c r="T13" s="1014"/>
      <c r="U13" s="1014"/>
      <c r="V13" s="1014"/>
    </row>
    <row r="14" spans="1:23" s="1021" customFormat="1" ht="11.25" customHeight="1">
      <c r="A14" s="1017"/>
      <c r="B14" s="1018" t="s">
        <v>1058</v>
      </c>
      <c r="C14" s="1017"/>
      <c r="D14" s="1017" t="s">
        <v>1059</v>
      </c>
      <c r="E14" s="1017" t="s">
        <v>1060</v>
      </c>
      <c r="F14" s="1017"/>
      <c r="G14" s="1017"/>
      <c r="H14" s="1017"/>
      <c r="I14" s="1017"/>
      <c r="J14" s="1017"/>
      <c r="K14" s="1019">
        <f>K15+K65+K70+K87+K158+K175+K183+K185+K190+K320+K332</f>
        <v>0</v>
      </c>
      <c r="L14" s="1017"/>
      <c r="M14" s="1020">
        <f>M15+M65+M70+M87+M158+M175+M183+M185+M190+M320+M332</f>
        <v>196.02635347999998</v>
      </c>
      <c r="N14" s="1017"/>
      <c r="O14" s="1020">
        <f>O15+O65+O70+O87+O158+O175+O183+O185+O190+O320+O332</f>
        <v>253.87214020000002</v>
      </c>
      <c r="P14" s="1017"/>
      <c r="R14" s="1021" t="s">
        <v>1061</v>
      </c>
    </row>
    <row r="15" spans="1:23" s="1022" customFormat="1" ht="11.25" customHeight="1">
      <c r="B15" s="1023" t="s">
        <v>1058</v>
      </c>
      <c r="D15" s="1022" t="s">
        <v>1353</v>
      </c>
      <c r="E15" s="1022" t="s">
        <v>3467</v>
      </c>
      <c r="K15" s="1024">
        <f>SUM(K16:K64)</f>
        <v>0</v>
      </c>
      <c r="M15" s="1025">
        <f>SUM(M16:M64)</f>
        <v>41.064899760000003</v>
      </c>
      <c r="O15" s="1025">
        <f>SUM(O16:O64)</f>
        <v>0</v>
      </c>
      <c r="R15" s="1022" t="s">
        <v>1064</v>
      </c>
    </row>
    <row r="16" spans="1:23" s="1034" customFormat="1" ht="11.25" customHeight="1">
      <c r="A16" s="1026">
        <v>1</v>
      </c>
      <c r="B16" s="1026" t="s">
        <v>1065</v>
      </c>
      <c r="C16" s="1026" t="s">
        <v>3468</v>
      </c>
      <c r="D16" s="1027" t="s">
        <v>3469</v>
      </c>
      <c r="E16" s="1028" t="s">
        <v>4731</v>
      </c>
      <c r="F16" s="1028"/>
      <c r="G16" s="1028"/>
      <c r="H16" s="1026" t="s">
        <v>42</v>
      </c>
      <c r="I16" s="1029">
        <v>1.5</v>
      </c>
      <c r="J16" s="1215"/>
      <c r="K16" s="1030">
        <f>ROUND(I16*J16,2)</f>
        <v>0</v>
      </c>
      <c r="L16" s="1031">
        <v>1.8774999999999999</v>
      </c>
      <c r="M16" s="1029">
        <f>I16*L16</f>
        <v>2.8162500000000001</v>
      </c>
      <c r="N16" s="1031">
        <v>0</v>
      </c>
      <c r="O16" s="1029">
        <f>I16*N16</f>
        <v>0</v>
      </c>
      <c r="P16" s="1032">
        <v>21</v>
      </c>
      <c r="Q16" s="1033">
        <v>4</v>
      </c>
      <c r="R16" s="1034" t="s">
        <v>1069</v>
      </c>
    </row>
    <row r="17" spans="1:21" s="1039" customFormat="1" ht="11.25" customHeight="1">
      <c r="A17" s="1035"/>
      <c r="B17" s="1035"/>
      <c r="C17" s="1035"/>
      <c r="D17" s="1039" t="s">
        <v>3470</v>
      </c>
      <c r="E17" s="1040" t="s">
        <v>4732</v>
      </c>
      <c r="F17" s="1040"/>
      <c r="G17" s="1040"/>
      <c r="I17" s="1041">
        <v>1.5</v>
      </c>
      <c r="R17" s="1039">
        <v>2</v>
      </c>
      <c r="S17" s="1039" t="s">
        <v>1061</v>
      </c>
      <c r="T17" s="1039" t="s">
        <v>3472</v>
      </c>
      <c r="U17" s="1039" t="s">
        <v>1061</v>
      </c>
    </row>
    <row r="18" spans="1:21" s="1042" customFormat="1" ht="11.25" customHeight="1">
      <c r="A18" s="1035"/>
      <c r="B18" s="1035"/>
      <c r="C18" s="1035"/>
      <c r="D18" s="1042" t="s">
        <v>3470</v>
      </c>
      <c r="E18" s="1043" t="s">
        <v>3474</v>
      </c>
      <c r="F18" s="1043"/>
      <c r="G18" s="1043"/>
      <c r="I18" s="1044">
        <v>1.5</v>
      </c>
      <c r="R18" s="1042">
        <v>2</v>
      </c>
      <c r="S18" s="1042" t="s">
        <v>1061</v>
      </c>
      <c r="T18" s="1042" t="s">
        <v>3472</v>
      </c>
      <c r="U18" s="1042" t="s">
        <v>1064</v>
      </c>
    </row>
    <row r="19" spans="1:21" s="1034" customFormat="1" ht="22.5" customHeight="1">
      <c r="A19" s="1026">
        <v>2</v>
      </c>
      <c r="B19" s="1026" t="s">
        <v>1065</v>
      </c>
      <c r="C19" s="1026" t="s">
        <v>3468</v>
      </c>
      <c r="D19" s="1027" t="s">
        <v>3475</v>
      </c>
      <c r="E19" s="1028" t="s">
        <v>3476</v>
      </c>
      <c r="F19" s="1028"/>
      <c r="G19" s="1028"/>
      <c r="H19" s="1026" t="s">
        <v>42</v>
      </c>
      <c r="I19" s="1029">
        <v>1.76</v>
      </c>
      <c r="J19" s="1215"/>
      <c r="K19" s="1030">
        <f>ROUND(I19*J19,2)</f>
        <v>0</v>
      </c>
      <c r="L19" s="1031">
        <v>1.07965</v>
      </c>
      <c r="M19" s="1029">
        <f>I19*L19</f>
        <v>1.9001840000000001</v>
      </c>
      <c r="N19" s="1031">
        <v>0</v>
      </c>
      <c r="O19" s="1029">
        <f>I19*N19</f>
        <v>0</v>
      </c>
      <c r="P19" s="1032">
        <v>21</v>
      </c>
      <c r="Q19" s="1033">
        <v>4</v>
      </c>
      <c r="R19" s="1034" t="s">
        <v>1069</v>
      </c>
    </row>
    <row r="20" spans="1:21" s="1039" customFormat="1" ht="11.25" customHeight="1">
      <c r="A20" s="1035"/>
      <c r="B20" s="1035"/>
      <c r="C20" s="1035"/>
      <c r="D20" s="1039" t="s">
        <v>3470</v>
      </c>
      <c r="E20" s="1040" t="s">
        <v>4733</v>
      </c>
      <c r="F20" s="1040"/>
      <c r="G20" s="1040"/>
      <c r="I20" s="1041">
        <v>0.86</v>
      </c>
      <c r="R20" s="1039">
        <v>2</v>
      </c>
      <c r="S20" s="1039" t="s">
        <v>1061</v>
      </c>
      <c r="T20" s="1039" t="s">
        <v>3472</v>
      </c>
      <c r="U20" s="1039" t="s">
        <v>1061</v>
      </c>
    </row>
    <row r="21" spans="1:21" s="1036" customFormat="1" ht="11.25" customHeight="1">
      <c r="A21" s="1035"/>
      <c r="B21" s="1035"/>
      <c r="C21" s="1035"/>
      <c r="D21" s="1036" t="s">
        <v>3470</v>
      </c>
      <c r="E21" s="1037" t="s">
        <v>3477</v>
      </c>
      <c r="F21" s="1037"/>
      <c r="G21" s="1037"/>
      <c r="I21" s="1038">
        <v>0</v>
      </c>
      <c r="R21" s="1036">
        <v>2</v>
      </c>
      <c r="S21" s="1036" t="s">
        <v>1061</v>
      </c>
      <c r="T21" s="1036" t="s">
        <v>3472</v>
      </c>
      <c r="U21" s="1036" t="s">
        <v>1061</v>
      </c>
    </row>
    <row r="22" spans="1:21" s="1039" customFormat="1" ht="11.25" customHeight="1">
      <c r="A22" s="1035"/>
      <c r="B22" s="1035"/>
      <c r="C22" s="1035"/>
      <c r="D22" s="1039" t="s">
        <v>3470</v>
      </c>
      <c r="E22" s="1040" t="s">
        <v>3478</v>
      </c>
      <c r="F22" s="1040"/>
      <c r="G22" s="1040"/>
      <c r="I22" s="1041">
        <v>0.9</v>
      </c>
      <c r="R22" s="1039">
        <v>2</v>
      </c>
      <c r="S22" s="1039" t="s">
        <v>1061</v>
      </c>
      <c r="T22" s="1039" t="s">
        <v>3472</v>
      </c>
      <c r="U22" s="1039" t="s">
        <v>1061</v>
      </c>
    </row>
    <row r="23" spans="1:21" s="1042" customFormat="1" ht="11.25" customHeight="1">
      <c r="A23" s="1035"/>
      <c r="B23" s="1035"/>
      <c r="C23" s="1035"/>
      <c r="D23" s="1042" t="s">
        <v>3470</v>
      </c>
      <c r="E23" s="1043" t="s">
        <v>3474</v>
      </c>
      <c r="F23" s="1043"/>
      <c r="G23" s="1043"/>
      <c r="I23" s="1044">
        <v>1.76</v>
      </c>
      <c r="R23" s="1042">
        <v>2</v>
      </c>
      <c r="S23" s="1042" t="s">
        <v>1061</v>
      </c>
      <c r="T23" s="1042" t="s">
        <v>3472</v>
      </c>
      <c r="U23" s="1042" t="s">
        <v>1064</v>
      </c>
    </row>
    <row r="24" spans="1:21" s="1034" customFormat="1" ht="22.5" customHeight="1">
      <c r="A24" s="1026">
        <v>3</v>
      </c>
      <c r="B24" s="1026" t="s">
        <v>1065</v>
      </c>
      <c r="C24" s="1026" t="s">
        <v>3468</v>
      </c>
      <c r="D24" s="1027" t="s">
        <v>174</v>
      </c>
      <c r="E24" s="1028" t="s">
        <v>4734</v>
      </c>
      <c r="F24" s="1028"/>
      <c r="G24" s="1028"/>
      <c r="H24" s="1026" t="s">
        <v>28</v>
      </c>
      <c r="I24" s="1029">
        <v>10.15</v>
      </c>
      <c r="J24" s="1215"/>
      <c r="K24" s="1030">
        <f>ROUND(I24*J24,2)</f>
        <v>0</v>
      </c>
      <c r="L24" s="1031">
        <v>6.8419999999999995E-2</v>
      </c>
      <c r="M24" s="1029">
        <f>I24*L24</f>
        <v>0.69446299999999994</v>
      </c>
      <c r="N24" s="1031">
        <v>0</v>
      </c>
      <c r="O24" s="1029">
        <f>I24*N24</f>
        <v>0</v>
      </c>
      <c r="P24" s="1032">
        <v>21</v>
      </c>
      <c r="Q24" s="1033">
        <v>4</v>
      </c>
      <c r="R24" s="1034" t="s">
        <v>1069</v>
      </c>
    </row>
    <row r="25" spans="1:21" s="1039" customFormat="1" ht="11.25" customHeight="1">
      <c r="A25" s="1035"/>
      <c r="B25" s="1035"/>
      <c r="C25" s="1035"/>
      <c r="D25" s="1039" t="s">
        <v>3470</v>
      </c>
      <c r="E25" s="1040" t="s">
        <v>3479</v>
      </c>
      <c r="F25" s="1040"/>
      <c r="G25" s="1040"/>
      <c r="I25" s="1041">
        <v>3.2</v>
      </c>
      <c r="R25" s="1039">
        <v>2</v>
      </c>
      <c r="S25" s="1039" t="s">
        <v>1061</v>
      </c>
      <c r="T25" s="1039" t="s">
        <v>3472</v>
      </c>
      <c r="U25" s="1039" t="s">
        <v>1061</v>
      </c>
    </row>
    <row r="26" spans="1:21" s="1039" customFormat="1" ht="11.25" customHeight="1">
      <c r="A26" s="1035"/>
      <c r="B26" s="1035"/>
      <c r="C26" s="1035"/>
      <c r="D26" s="1039" t="s">
        <v>3470</v>
      </c>
      <c r="E26" s="1040" t="s">
        <v>4735</v>
      </c>
      <c r="F26" s="1040"/>
      <c r="G26" s="1040"/>
      <c r="I26" s="1041">
        <v>6.65</v>
      </c>
      <c r="R26" s="1039">
        <v>2</v>
      </c>
      <c r="S26" s="1039" t="s">
        <v>1061</v>
      </c>
      <c r="T26" s="1039" t="s">
        <v>3472</v>
      </c>
      <c r="U26" s="1039" t="s">
        <v>1061</v>
      </c>
    </row>
    <row r="27" spans="1:21" s="1039" customFormat="1" ht="11.25" customHeight="1">
      <c r="A27" s="1035"/>
      <c r="B27" s="1035"/>
      <c r="C27" s="1035"/>
      <c r="D27" s="1039" t="s">
        <v>3470</v>
      </c>
      <c r="E27" s="1040" t="s">
        <v>3480</v>
      </c>
      <c r="F27" s="1040"/>
      <c r="G27" s="1040"/>
      <c r="I27" s="1041">
        <v>0.3</v>
      </c>
      <c r="R27" s="1039">
        <v>2</v>
      </c>
      <c r="S27" s="1039" t="s">
        <v>1061</v>
      </c>
      <c r="T27" s="1039" t="s">
        <v>3472</v>
      </c>
      <c r="U27" s="1039" t="s">
        <v>1061</v>
      </c>
    </row>
    <row r="28" spans="1:21" s="1042" customFormat="1" ht="11.25" customHeight="1">
      <c r="A28" s="1035"/>
      <c r="B28" s="1035"/>
      <c r="C28" s="1035"/>
      <c r="D28" s="1042" t="s">
        <v>3470</v>
      </c>
      <c r="E28" s="1043" t="s">
        <v>3474</v>
      </c>
      <c r="F28" s="1043"/>
      <c r="G28" s="1043"/>
      <c r="I28" s="1044">
        <v>10.15</v>
      </c>
      <c r="R28" s="1042">
        <v>2</v>
      </c>
      <c r="S28" s="1042" t="s">
        <v>1061</v>
      </c>
      <c r="T28" s="1042" t="s">
        <v>3472</v>
      </c>
      <c r="U28" s="1042" t="s">
        <v>1064</v>
      </c>
    </row>
    <row r="29" spans="1:21" s="1034" customFormat="1" ht="22.5" customHeight="1">
      <c r="A29" s="1026">
        <v>4</v>
      </c>
      <c r="B29" s="1026" t="s">
        <v>1065</v>
      </c>
      <c r="C29" s="1026" t="s">
        <v>3468</v>
      </c>
      <c r="D29" s="1027" t="s">
        <v>4736</v>
      </c>
      <c r="E29" s="1028" t="s">
        <v>4737</v>
      </c>
      <c r="F29" s="1028"/>
      <c r="G29" s="1028"/>
      <c r="H29" s="1026" t="s">
        <v>22</v>
      </c>
      <c r="I29" s="1029">
        <v>8</v>
      </c>
      <c r="J29" s="1215"/>
      <c r="K29" s="1030">
        <f>ROUND(I29*J29,2)</f>
        <v>0</v>
      </c>
      <c r="L29" s="1031">
        <v>0.18142</v>
      </c>
      <c r="M29" s="1029">
        <f>I29*L29</f>
        <v>1.45136</v>
      </c>
      <c r="N29" s="1031">
        <v>0</v>
      </c>
      <c r="O29" s="1029">
        <f>I29*N29</f>
        <v>0</v>
      </c>
      <c r="P29" s="1032">
        <v>21</v>
      </c>
      <c r="Q29" s="1033">
        <v>4</v>
      </c>
      <c r="R29" s="1034" t="s">
        <v>1069</v>
      </c>
    </row>
    <row r="30" spans="1:21" s="1036" customFormat="1" ht="11.25" customHeight="1">
      <c r="A30" s="1035"/>
      <c r="B30" s="1035"/>
      <c r="C30" s="1035"/>
      <c r="D30" s="1036" t="s">
        <v>3470</v>
      </c>
      <c r="E30" s="1037" t="s">
        <v>4738</v>
      </c>
      <c r="F30" s="1037"/>
      <c r="G30" s="1037"/>
      <c r="I30" s="1038">
        <v>0</v>
      </c>
      <c r="R30" s="1036">
        <v>2</v>
      </c>
      <c r="S30" s="1036" t="s">
        <v>1061</v>
      </c>
      <c r="T30" s="1036" t="s">
        <v>3472</v>
      </c>
      <c r="U30" s="1036" t="s">
        <v>1061</v>
      </c>
    </row>
    <row r="31" spans="1:21" s="1039" customFormat="1" ht="11.25" customHeight="1">
      <c r="A31" s="1035"/>
      <c r="B31" s="1035"/>
      <c r="C31" s="1035"/>
      <c r="D31" s="1039" t="s">
        <v>3470</v>
      </c>
      <c r="E31" s="1040" t="s">
        <v>1062</v>
      </c>
      <c r="F31" s="1040"/>
      <c r="G31" s="1040"/>
      <c r="I31" s="1041">
        <v>8</v>
      </c>
      <c r="R31" s="1039">
        <v>2</v>
      </c>
      <c r="S31" s="1039" t="s">
        <v>1061</v>
      </c>
      <c r="T31" s="1039" t="s">
        <v>3472</v>
      </c>
      <c r="U31" s="1039" t="s">
        <v>1061</v>
      </c>
    </row>
    <row r="32" spans="1:21" s="1042" customFormat="1" ht="11.25" customHeight="1">
      <c r="A32" s="1035"/>
      <c r="B32" s="1035"/>
      <c r="C32" s="1035"/>
      <c r="D32" s="1042" t="s">
        <v>3470</v>
      </c>
      <c r="E32" s="1043" t="s">
        <v>3474</v>
      </c>
      <c r="F32" s="1043"/>
      <c r="G32" s="1043"/>
      <c r="I32" s="1044">
        <v>8</v>
      </c>
      <c r="R32" s="1042">
        <v>2</v>
      </c>
      <c r="S32" s="1042" t="s">
        <v>1061</v>
      </c>
      <c r="T32" s="1042" t="s">
        <v>3472</v>
      </c>
      <c r="U32" s="1042" t="s">
        <v>1064</v>
      </c>
    </row>
    <row r="33" spans="1:21" s="1034" customFormat="1" ht="22.5" customHeight="1">
      <c r="A33" s="1026">
        <v>5</v>
      </c>
      <c r="B33" s="1026" t="s">
        <v>1065</v>
      </c>
      <c r="C33" s="1026" t="s">
        <v>3481</v>
      </c>
      <c r="D33" s="1027" t="s">
        <v>3482</v>
      </c>
      <c r="E33" s="1028" t="s">
        <v>3483</v>
      </c>
      <c r="F33" s="1028"/>
      <c r="G33" s="1028"/>
      <c r="H33" s="1026" t="s">
        <v>28</v>
      </c>
      <c r="I33" s="1029">
        <v>80.998999999999995</v>
      </c>
      <c r="J33" s="1215"/>
      <c r="K33" s="1030">
        <f>ROUND(I33*J33,2)</f>
        <v>0</v>
      </c>
      <c r="L33" s="1031">
        <v>0.10359</v>
      </c>
      <c r="M33" s="1029">
        <f>I33*L33</f>
        <v>8.3906864099999989</v>
      </c>
      <c r="N33" s="1031">
        <v>0</v>
      </c>
      <c r="O33" s="1029">
        <f>I33*N33</f>
        <v>0</v>
      </c>
      <c r="P33" s="1032">
        <v>21</v>
      </c>
      <c r="Q33" s="1033">
        <v>4</v>
      </c>
      <c r="R33" s="1034" t="s">
        <v>1069</v>
      </c>
    </row>
    <row r="34" spans="1:21" s="1036" customFormat="1" ht="11.25" customHeight="1">
      <c r="A34" s="1035"/>
      <c r="B34" s="1035"/>
      <c r="C34" s="1035"/>
      <c r="D34" s="1036" t="s">
        <v>3470</v>
      </c>
      <c r="E34" s="1037" t="s">
        <v>4739</v>
      </c>
      <c r="F34" s="1037"/>
      <c r="G34" s="1037"/>
      <c r="I34" s="1038">
        <v>0</v>
      </c>
      <c r="R34" s="1036">
        <v>2</v>
      </c>
      <c r="S34" s="1036" t="s">
        <v>1061</v>
      </c>
      <c r="T34" s="1036" t="s">
        <v>3472</v>
      </c>
      <c r="U34" s="1036" t="s">
        <v>1061</v>
      </c>
    </row>
    <row r="35" spans="1:21" s="1039" customFormat="1" ht="11.25" customHeight="1">
      <c r="A35" s="1035"/>
      <c r="B35" s="1035"/>
      <c r="C35" s="1035"/>
      <c r="D35" s="1039" t="s">
        <v>3470</v>
      </c>
      <c r="E35" s="1040" t="s">
        <v>3484</v>
      </c>
      <c r="F35" s="1040"/>
      <c r="G35" s="1040"/>
      <c r="I35" s="1041">
        <v>11.88</v>
      </c>
      <c r="R35" s="1039">
        <v>2</v>
      </c>
      <c r="S35" s="1039" t="s">
        <v>1061</v>
      </c>
      <c r="T35" s="1039" t="s">
        <v>3472</v>
      </c>
      <c r="U35" s="1039" t="s">
        <v>1061</v>
      </c>
    </row>
    <row r="36" spans="1:21" s="1039" customFormat="1" ht="11.25" customHeight="1">
      <c r="A36" s="1035"/>
      <c r="B36" s="1035"/>
      <c r="C36" s="1035"/>
      <c r="D36" s="1039" t="s">
        <v>3470</v>
      </c>
      <c r="E36" s="1040" t="s">
        <v>3485</v>
      </c>
      <c r="F36" s="1040"/>
      <c r="G36" s="1040"/>
      <c r="I36" s="1041">
        <v>6.7320000000000002</v>
      </c>
      <c r="R36" s="1039">
        <v>2</v>
      </c>
      <c r="S36" s="1039" t="s">
        <v>1061</v>
      </c>
      <c r="T36" s="1039" t="s">
        <v>3472</v>
      </c>
      <c r="U36" s="1039" t="s">
        <v>1061</v>
      </c>
    </row>
    <row r="37" spans="1:21" s="1039" customFormat="1" ht="11.25" customHeight="1">
      <c r="A37" s="1035"/>
      <c r="B37" s="1035"/>
      <c r="C37" s="1035"/>
      <c r="D37" s="1039" t="s">
        <v>3470</v>
      </c>
      <c r="E37" s="1040" t="s">
        <v>4740</v>
      </c>
      <c r="F37" s="1040"/>
      <c r="G37" s="1040"/>
      <c r="I37" s="1041">
        <v>4.05</v>
      </c>
      <c r="R37" s="1039">
        <v>2</v>
      </c>
      <c r="S37" s="1039" t="s">
        <v>1061</v>
      </c>
      <c r="T37" s="1039" t="s">
        <v>3472</v>
      </c>
      <c r="U37" s="1039" t="s">
        <v>1061</v>
      </c>
    </row>
    <row r="38" spans="1:21" s="1039" customFormat="1" ht="11.25" customHeight="1">
      <c r="A38" s="1035"/>
      <c r="B38" s="1035"/>
      <c r="C38" s="1035"/>
      <c r="D38" s="1039" t="s">
        <v>3470</v>
      </c>
      <c r="E38" s="1040" t="s">
        <v>4741</v>
      </c>
      <c r="F38" s="1040"/>
      <c r="G38" s="1040"/>
      <c r="I38" s="1041">
        <v>26.4</v>
      </c>
      <c r="R38" s="1039">
        <v>2</v>
      </c>
      <c r="S38" s="1039" t="s">
        <v>1061</v>
      </c>
      <c r="T38" s="1039" t="s">
        <v>3472</v>
      </c>
      <c r="U38" s="1039" t="s">
        <v>1061</v>
      </c>
    </row>
    <row r="39" spans="1:21" s="1039" customFormat="1" ht="22.5" customHeight="1">
      <c r="A39" s="1035"/>
      <c r="B39" s="1035"/>
      <c r="C39" s="1035"/>
      <c r="D39" s="1039" t="s">
        <v>3470</v>
      </c>
      <c r="E39" s="1040" t="s">
        <v>4742</v>
      </c>
      <c r="F39" s="1040"/>
      <c r="G39" s="1040"/>
      <c r="I39" s="1041">
        <v>18.923999999999999</v>
      </c>
      <c r="R39" s="1039">
        <v>2</v>
      </c>
      <c r="S39" s="1039" t="s">
        <v>1061</v>
      </c>
      <c r="T39" s="1039" t="s">
        <v>3472</v>
      </c>
      <c r="U39" s="1039" t="s">
        <v>1061</v>
      </c>
    </row>
    <row r="40" spans="1:21" s="1039" customFormat="1" ht="11.25" customHeight="1">
      <c r="A40" s="1035"/>
      <c r="B40" s="1035"/>
      <c r="C40" s="1035"/>
      <c r="D40" s="1039" t="s">
        <v>3470</v>
      </c>
      <c r="E40" s="1040" t="s">
        <v>4743</v>
      </c>
      <c r="F40" s="1040"/>
      <c r="G40" s="1040"/>
      <c r="I40" s="1041">
        <v>13.013</v>
      </c>
      <c r="R40" s="1039">
        <v>2</v>
      </c>
      <c r="S40" s="1039" t="s">
        <v>1061</v>
      </c>
      <c r="T40" s="1039" t="s">
        <v>3472</v>
      </c>
      <c r="U40" s="1039" t="s">
        <v>1061</v>
      </c>
    </row>
    <row r="41" spans="1:21" s="1042" customFormat="1" ht="11.25" customHeight="1">
      <c r="A41" s="1035"/>
      <c r="B41" s="1035"/>
      <c r="C41" s="1035"/>
      <c r="D41" s="1042" t="s">
        <v>3470</v>
      </c>
      <c r="E41" s="1043" t="s">
        <v>3474</v>
      </c>
      <c r="F41" s="1043"/>
      <c r="G41" s="1043"/>
      <c r="I41" s="1044">
        <v>80.998999999999995</v>
      </c>
      <c r="R41" s="1042">
        <v>2</v>
      </c>
      <c r="S41" s="1042" t="s">
        <v>1061</v>
      </c>
      <c r="T41" s="1042" t="s">
        <v>3472</v>
      </c>
      <c r="U41" s="1042" t="s">
        <v>1064</v>
      </c>
    </row>
    <row r="42" spans="1:21" s="1034" customFormat="1" ht="11.25" customHeight="1">
      <c r="A42" s="1026">
        <v>6</v>
      </c>
      <c r="B42" s="1026" t="s">
        <v>1065</v>
      </c>
      <c r="C42" s="1026" t="s">
        <v>3468</v>
      </c>
      <c r="D42" s="1027" t="s">
        <v>3486</v>
      </c>
      <c r="E42" s="1028" t="s">
        <v>3487</v>
      </c>
      <c r="F42" s="1028"/>
      <c r="G42" s="1028"/>
      <c r="H42" s="1026" t="s">
        <v>42</v>
      </c>
      <c r="I42" s="1029">
        <v>5</v>
      </c>
      <c r="J42" s="1215"/>
      <c r="K42" s="1030">
        <f>ROUND(I42*J42,2)</f>
        <v>0</v>
      </c>
      <c r="L42" s="1031">
        <v>1.8774999999999999</v>
      </c>
      <c r="M42" s="1029">
        <f>I42*L42</f>
        <v>9.3874999999999993</v>
      </c>
      <c r="N42" s="1031">
        <v>0</v>
      </c>
      <c r="O42" s="1029">
        <f>I42*N42</f>
        <v>0</v>
      </c>
      <c r="P42" s="1032">
        <v>21</v>
      </c>
      <c r="Q42" s="1033">
        <v>4</v>
      </c>
      <c r="R42" s="1034" t="s">
        <v>1069</v>
      </c>
    </row>
    <row r="43" spans="1:21" s="1039" customFormat="1" ht="11.25" customHeight="1">
      <c r="A43" s="1035"/>
      <c r="B43" s="1035"/>
      <c r="C43" s="1035"/>
      <c r="D43" s="1039" t="s">
        <v>3470</v>
      </c>
      <c r="E43" s="1040" t="s">
        <v>3488</v>
      </c>
      <c r="F43" s="1040"/>
      <c r="G43" s="1040"/>
      <c r="I43" s="1041">
        <v>5</v>
      </c>
      <c r="R43" s="1039">
        <v>2</v>
      </c>
      <c r="S43" s="1039" t="s">
        <v>1061</v>
      </c>
      <c r="T43" s="1039" t="s">
        <v>3472</v>
      </c>
      <c r="U43" s="1039" t="s">
        <v>1061</v>
      </c>
    </row>
    <row r="44" spans="1:21" s="1042" customFormat="1" ht="11.25" customHeight="1">
      <c r="A44" s="1035"/>
      <c r="B44" s="1035"/>
      <c r="C44" s="1035"/>
      <c r="D44" s="1042" t="s">
        <v>3470</v>
      </c>
      <c r="E44" s="1043" t="s">
        <v>3474</v>
      </c>
      <c r="F44" s="1043"/>
      <c r="G44" s="1043"/>
      <c r="I44" s="1044">
        <v>5</v>
      </c>
      <c r="R44" s="1042">
        <v>2</v>
      </c>
      <c r="S44" s="1042" t="s">
        <v>1061</v>
      </c>
      <c r="T44" s="1042" t="s">
        <v>3472</v>
      </c>
      <c r="U44" s="1042" t="s">
        <v>1064</v>
      </c>
    </row>
    <row r="45" spans="1:21" s="1034" customFormat="1" ht="22.5" customHeight="1">
      <c r="A45" s="1026">
        <v>7</v>
      </c>
      <c r="B45" s="1026" t="s">
        <v>1065</v>
      </c>
      <c r="C45" s="1026" t="s">
        <v>3468</v>
      </c>
      <c r="D45" s="1027" t="s">
        <v>3489</v>
      </c>
      <c r="E45" s="1028" t="s">
        <v>3490</v>
      </c>
      <c r="F45" s="1028"/>
      <c r="G45" s="1028"/>
      <c r="H45" s="1026" t="s">
        <v>42</v>
      </c>
      <c r="I45" s="1029">
        <v>10.638999999999999</v>
      </c>
      <c r="J45" s="1215"/>
      <c r="K45" s="1030">
        <f>ROUND(I45*J45,2)</f>
        <v>0</v>
      </c>
      <c r="L45" s="1031">
        <v>1.07965</v>
      </c>
      <c r="M45" s="1029">
        <f>I45*L45</f>
        <v>11.48639635</v>
      </c>
      <c r="N45" s="1031">
        <v>0</v>
      </c>
      <c r="O45" s="1029">
        <f>I45*N45</f>
        <v>0</v>
      </c>
      <c r="P45" s="1032">
        <v>21</v>
      </c>
      <c r="Q45" s="1033">
        <v>4</v>
      </c>
      <c r="R45" s="1034" t="s">
        <v>1069</v>
      </c>
    </row>
    <row r="46" spans="1:21" s="1036" customFormat="1" ht="11.25" customHeight="1">
      <c r="A46" s="1035"/>
      <c r="B46" s="1035"/>
      <c r="C46" s="1035"/>
      <c r="D46" s="1036" t="s">
        <v>3470</v>
      </c>
      <c r="E46" s="1037" t="s">
        <v>4744</v>
      </c>
      <c r="F46" s="1037"/>
      <c r="G46" s="1037"/>
      <c r="I46" s="1038">
        <v>0</v>
      </c>
      <c r="R46" s="1036">
        <v>2</v>
      </c>
      <c r="S46" s="1036" t="s">
        <v>1061</v>
      </c>
      <c r="T46" s="1036" t="s">
        <v>3472</v>
      </c>
      <c r="U46" s="1036" t="s">
        <v>1061</v>
      </c>
    </row>
    <row r="47" spans="1:21" s="1039" customFormat="1" ht="11.25" customHeight="1">
      <c r="A47" s="1035"/>
      <c r="B47" s="1035"/>
      <c r="C47" s="1035"/>
      <c r="D47" s="1039" t="s">
        <v>3470</v>
      </c>
      <c r="E47" s="1040" t="s">
        <v>4745</v>
      </c>
      <c r="F47" s="1040"/>
      <c r="G47" s="1040"/>
      <c r="I47" s="1041">
        <v>0.221</v>
      </c>
      <c r="R47" s="1039">
        <v>2</v>
      </c>
      <c r="S47" s="1039" t="s">
        <v>1061</v>
      </c>
      <c r="T47" s="1039" t="s">
        <v>3472</v>
      </c>
      <c r="U47" s="1039" t="s">
        <v>1061</v>
      </c>
    </row>
    <row r="48" spans="1:21" s="1039" customFormat="1" ht="11.25" customHeight="1">
      <c r="A48" s="1035"/>
      <c r="B48" s="1035"/>
      <c r="C48" s="1035"/>
      <c r="D48" s="1039" t="s">
        <v>3470</v>
      </c>
      <c r="E48" s="1040" t="s">
        <v>3491</v>
      </c>
      <c r="F48" s="1040"/>
      <c r="G48" s="1040"/>
      <c r="I48" s="1041">
        <v>0.32</v>
      </c>
      <c r="R48" s="1039">
        <v>2</v>
      </c>
      <c r="S48" s="1039" t="s">
        <v>1061</v>
      </c>
      <c r="T48" s="1039" t="s">
        <v>3472</v>
      </c>
      <c r="U48" s="1039" t="s">
        <v>1061</v>
      </c>
    </row>
    <row r="49" spans="1:21" s="1036" customFormat="1" ht="11.25" customHeight="1">
      <c r="A49" s="1035"/>
      <c r="B49" s="1035"/>
      <c r="C49" s="1035"/>
      <c r="D49" s="1036" t="s">
        <v>3470</v>
      </c>
      <c r="E49" s="1037" t="s">
        <v>3492</v>
      </c>
      <c r="F49" s="1037"/>
      <c r="G49" s="1037"/>
      <c r="I49" s="1038">
        <v>0</v>
      </c>
      <c r="R49" s="1036">
        <v>2</v>
      </c>
      <c r="S49" s="1036" t="s">
        <v>1061</v>
      </c>
      <c r="T49" s="1036" t="s">
        <v>3472</v>
      </c>
      <c r="U49" s="1036" t="s">
        <v>1061</v>
      </c>
    </row>
    <row r="50" spans="1:21" s="1039" customFormat="1" ht="11.25" customHeight="1">
      <c r="A50" s="1035"/>
      <c r="B50" s="1035"/>
      <c r="C50" s="1035"/>
      <c r="D50" s="1039" t="s">
        <v>3470</v>
      </c>
      <c r="E50" s="1040" t="s">
        <v>3493</v>
      </c>
      <c r="F50" s="1040"/>
      <c r="G50" s="1040"/>
      <c r="I50" s="1041">
        <v>10.098000000000001</v>
      </c>
      <c r="R50" s="1039">
        <v>2</v>
      </c>
      <c r="S50" s="1039" t="s">
        <v>1061</v>
      </c>
      <c r="T50" s="1039" t="s">
        <v>3472</v>
      </c>
      <c r="U50" s="1039" t="s">
        <v>1061</v>
      </c>
    </row>
    <row r="51" spans="1:21" s="1042" customFormat="1" ht="11.25" customHeight="1">
      <c r="A51" s="1035"/>
      <c r="B51" s="1035"/>
      <c r="C51" s="1035"/>
      <c r="D51" s="1042" t="s">
        <v>3470</v>
      </c>
      <c r="E51" s="1043" t="s">
        <v>3474</v>
      </c>
      <c r="F51" s="1043"/>
      <c r="G51" s="1043"/>
      <c r="I51" s="1044">
        <v>10.638999999999999</v>
      </c>
      <c r="R51" s="1042">
        <v>2</v>
      </c>
      <c r="S51" s="1042" t="s">
        <v>1061</v>
      </c>
      <c r="T51" s="1042" t="s">
        <v>3472</v>
      </c>
      <c r="U51" s="1042" t="s">
        <v>1064</v>
      </c>
    </row>
    <row r="52" spans="1:21" s="1034" customFormat="1" ht="11.25" customHeight="1">
      <c r="A52" s="1026">
        <v>8</v>
      </c>
      <c r="B52" s="1026" t="s">
        <v>1065</v>
      </c>
      <c r="C52" s="1026" t="s">
        <v>3468</v>
      </c>
      <c r="D52" s="1027" t="s">
        <v>142</v>
      </c>
      <c r="E52" s="1028" t="s">
        <v>3494</v>
      </c>
      <c r="F52" s="1028"/>
      <c r="G52" s="1028"/>
      <c r="H52" s="1026" t="s">
        <v>42</v>
      </c>
      <c r="I52" s="1029">
        <v>2</v>
      </c>
      <c r="J52" s="1215"/>
      <c r="K52" s="1030">
        <f>ROUND(I52*J52,2)</f>
        <v>0</v>
      </c>
      <c r="L52" s="1031">
        <v>1.94302</v>
      </c>
      <c r="M52" s="1029">
        <f>I52*L52</f>
        <v>3.8860399999999999</v>
      </c>
      <c r="N52" s="1031">
        <v>0</v>
      </c>
      <c r="O52" s="1029">
        <f>I52*N52</f>
        <v>0</v>
      </c>
      <c r="P52" s="1032">
        <v>21</v>
      </c>
      <c r="Q52" s="1033">
        <v>4</v>
      </c>
      <c r="R52" s="1034" t="s">
        <v>1069</v>
      </c>
    </row>
    <row r="53" spans="1:21" s="1039" customFormat="1" ht="11.25" customHeight="1">
      <c r="A53" s="1035"/>
      <c r="B53" s="1035"/>
      <c r="C53" s="1035"/>
      <c r="D53" s="1039" t="s">
        <v>3470</v>
      </c>
      <c r="E53" s="1040" t="s">
        <v>3495</v>
      </c>
      <c r="F53" s="1040"/>
      <c r="G53" s="1040"/>
      <c r="I53" s="1041">
        <v>2</v>
      </c>
      <c r="R53" s="1039">
        <v>2</v>
      </c>
      <c r="S53" s="1039" t="s">
        <v>1061</v>
      </c>
      <c r="T53" s="1039" t="s">
        <v>3472</v>
      </c>
      <c r="U53" s="1039" t="s">
        <v>1061</v>
      </c>
    </row>
    <row r="54" spans="1:21" s="1042" customFormat="1" ht="11.25" customHeight="1">
      <c r="A54" s="1035"/>
      <c r="B54" s="1035"/>
      <c r="C54" s="1035"/>
      <c r="D54" s="1042" t="s">
        <v>3470</v>
      </c>
      <c r="E54" s="1043" t="s">
        <v>3474</v>
      </c>
      <c r="F54" s="1043"/>
      <c r="G54" s="1043"/>
      <c r="I54" s="1044">
        <v>2</v>
      </c>
      <c r="R54" s="1042">
        <v>2</v>
      </c>
      <c r="S54" s="1042" t="s">
        <v>1061</v>
      </c>
      <c r="T54" s="1042" t="s">
        <v>3472</v>
      </c>
      <c r="U54" s="1042" t="s">
        <v>1064</v>
      </c>
    </row>
    <row r="55" spans="1:21" s="1034" customFormat="1" ht="11.25" customHeight="1">
      <c r="A55" s="1026">
        <v>9</v>
      </c>
      <c r="B55" s="1026" t="s">
        <v>1065</v>
      </c>
      <c r="C55" s="1026" t="s">
        <v>3468</v>
      </c>
      <c r="D55" s="1027" t="s">
        <v>3496</v>
      </c>
      <c r="E55" s="1028" t="s">
        <v>3497</v>
      </c>
      <c r="F55" s="1028"/>
      <c r="G55" s="1028"/>
      <c r="H55" s="1026" t="s">
        <v>65</v>
      </c>
      <c r="I55" s="1029">
        <v>0.47</v>
      </c>
      <c r="J55" s="1215"/>
      <c r="K55" s="1030">
        <f>ROUND(I55*J55,2)</f>
        <v>0</v>
      </c>
      <c r="L55" s="1031">
        <v>1.0900000000000001</v>
      </c>
      <c r="M55" s="1029">
        <f>I55*L55</f>
        <v>0.51229999999999998</v>
      </c>
      <c r="N55" s="1031">
        <v>0</v>
      </c>
      <c r="O55" s="1029">
        <f>I55*N55</f>
        <v>0</v>
      </c>
      <c r="P55" s="1032">
        <v>21</v>
      </c>
      <c r="Q55" s="1033">
        <v>4</v>
      </c>
      <c r="R55" s="1034" t="s">
        <v>1069</v>
      </c>
    </row>
    <row r="56" spans="1:21" s="1039" customFormat="1" ht="11.25" customHeight="1">
      <c r="A56" s="1035"/>
      <c r="B56" s="1035"/>
      <c r="C56" s="1035"/>
      <c r="D56" s="1039" t="s">
        <v>3470</v>
      </c>
      <c r="E56" s="1040" t="s">
        <v>4746</v>
      </c>
      <c r="F56" s="1040"/>
      <c r="G56" s="1040"/>
      <c r="I56" s="1041">
        <v>0.36499999999999999</v>
      </c>
      <c r="R56" s="1039">
        <v>2</v>
      </c>
      <c r="S56" s="1039" t="s">
        <v>1061</v>
      </c>
      <c r="T56" s="1039" t="s">
        <v>3472</v>
      </c>
      <c r="U56" s="1039" t="s">
        <v>1061</v>
      </c>
    </row>
    <row r="57" spans="1:21" s="1039" customFormat="1" ht="11.25" customHeight="1">
      <c r="A57" s="1035"/>
      <c r="B57" s="1035"/>
      <c r="C57" s="1035"/>
      <c r="D57" s="1039" t="s">
        <v>3470</v>
      </c>
      <c r="E57" s="1040" t="s">
        <v>4747</v>
      </c>
      <c r="F57" s="1040"/>
      <c r="G57" s="1040"/>
      <c r="I57" s="1041">
        <v>0.105</v>
      </c>
      <c r="R57" s="1039">
        <v>2</v>
      </c>
      <c r="S57" s="1039" t="s">
        <v>1061</v>
      </c>
      <c r="T57" s="1039" t="s">
        <v>3472</v>
      </c>
      <c r="U57" s="1039" t="s">
        <v>1061</v>
      </c>
    </row>
    <row r="58" spans="1:21" s="1042" customFormat="1" ht="11.25" customHeight="1">
      <c r="A58" s="1035"/>
      <c r="B58" s="1035"/>
      <c r="C58" s="1035"/>
      <c r="D58" s="1042" t="s">
        <v>3470</v>
      </c>
      <c r="E58" s="1043" t="s">
        <v>3474</v>
      </c>
      <c r="F58" s="1043"/>
      <c r="G58" s="1043"/>
      <c r="I58" s="1044">
        <v>0.47</v>
      </c>
      <c r="R58" s="1042">
        <v>2</v>
      </c>
      <c r="S58" s="1042" t="s">
        <v>1061</v>
      </c>
      <c r="T58" s="1042" t="s">
        <v>3472</v>
      </c>
      <c r="U58" s="1042" t="s">
        <v>1064</v>
      </c>
    </row>
    <row r="59" spans="1:21" s="1034" customFormat="1" ht="11.25" customHeight="1">
      <c r="A59" s="1026">
        <v>10</v>
      </c>
      <c r="B59" s="1026" t="s">
        <v>1065</v>
      </c>
      <c r="C59" s="1026" t="s">
        <v>3481</v>
      </c>
      <c r="D59" s="1027" t="s">
        <v>184</v>
      </c>
      <c r="E59" s="1028" t="s">
        <v>185</v>
      </c>
      <c r="F59" s="1028"/>
      <c r="G59" s="1028"/>
      <c r="H59" s="1026" t="s">
        <v>28</v>
      </c>
      <c r="I59" s="1029">
        <v>3</v>
      </c>
      <c r="J59" s="1215"/>
      <c r="K59" s="1030">
        <f>ROUND(I59*J59,2)</f>
        <v>0</v>
      </c>
      <c r="L59" s="1031">
        <v>0.17818000000000001</v>
      </c>
      <c r="M59" s="1029">
        <f>I59*L59</f>
        <v>0.53454000000000002</v>
      </c>
      <c r="N59" s="1031">
        <v>0</v>
      </c>
      <c r="O59" s="1029">
        <f>I59*N59</f>
        <v>0</v>
      </c>
      <c r="P59" s="1032">
        <v>21</v>
      </c>
      <c r="Q59" s="1033">
        <v>4</v>
      </c>
      <c r="R59" s="1034" t="s">
        <v>1069</v>
      </c>
    </row>
    <row r="60" spans="1:21" s="1039" customFormat="1" ht="11.25" customHeight="1">
      <c r="A60" s="1035"/>
      <c r="B60" s="1035"/>
      <c r="C60" s="1035"/>
      <c r="D60" s="1039" t="s">
        <v>3470</v>
      </c>
      <c r="E60" s="1040" t="s">
        <v>4748</v>
      </c>
      <c r="F60" s="1040"/>
      <c r="G60" s="1040"/>
      <c r="I60" s="1041">
        <v>3</v>
      </c>
      <c r="R60" s="1039">
        <v>2</v>
      </c>
      <c r="S60" s="1039" t="s">
        <v>1061</v>
      </c>
      <c r="T60" s="1039" t="s">
        <v>3472</v>
      </c>
      <c r="U60" s="1039" t="s">
        <v>1061</v>
      </c>
    </row>
    <row r="61" spans="1:21" s="1042" customFormat="1" ht="11.25" customHeight="1">
      <c r="A61" s="1035"/>
      <c r="B61" s="1035"/>
      <c r="C61" s="1035"/>
      <c r="D61" s="1042" t="s">
        <v>3470</v>
      </c>
      <c r="E61" s="1043" t="s">
        <v>3474</v>
      </c>
      <c r="F61" s="1043"/>
      <c r="G61" s="1043"/>
      <c r="I61" s="1044">
        <v>3</v>
      </c>
      <c r="R61" s="1042">
        <v>2</v>
      </c>
      <c r="S61" s="1042" t="s">
        <v>1061</v>
      </c>
      <c r="T61" s="1042" t="s">
        <v>3472</v>
      </c>
      <c r="U61" s="1042" t="s">
        <v>1064</v>
      </c>
    </row>
    <row r="62" spans="1:21" s="1034" customFormat="1" ht="11.25" customHeight="1">
      <c r="A62" s="1026">
        <v>11</v>
      </c>
      <c r="B62" s="1026" t="s">
        <v>1065</v>
      </c>
      <c r="C62" s="1026" t="s">
        <v>3481</v>
      </c>
      <c r="D62" s="1027" t="s">
        <v>3498</v>
      </c>
      <c r="E62" s="1028" t="s">
        <v>4749</v>
      </c>
      <c r="F62" s="1028"/>
      <c r="G62" s="1028"/>
      <c r="H62" s="1026" t="s">
        <v>39</v>
      </c>
      <c r="I62" s="1029">
        <v>37</v>
      </c>
      <c r="J62" s="1215"/>
      <c r="K62" s="1030">
        <f>ROUND(I62*J62,2)</f>
        <v>0</v>
      </c>
      <c r="L62" s="1031">
        <v>1.3999999999999999E-4</v>
      </c>
      <c r="M62" s="1029">
        <f>I62*L62</f>
        <v>5.1799999999999997E-3</v>
      </c>
      <c r="N62" s="1031">
        <v>0</v>
      </c>
      <c r="O62" s="1029">
        <f>I62*N62</f>
        <v>0</v>
      </c>
      <c r="P62" s="1032">
        <v>21</v>
      </c>
      <c r="Q62" s="1033">
        <v>4</v>
      </c>
      <c r="R62" s="1034" t="s">
        <v>1069</v>
      </c>
    </row>
    <row r="63" spans="1:21" s="1039" customFormat="1" ht="11.25" customHeight="1">
      <c r="A63" s="1035"/>
      <c r="B63" s="1035"/>
      <c r="C63" s="1035"/>
      <c r="D63" s="1039" t="s">
        <v>3470</v>
      </c>
      <c r="E63" s="1040" t="s">
        <v>4750</v>
      </c>
      <c r="F63" s="1040"/>
      <c r="G63" s="1040"/>
      <c r="I63" s="1041">
        <v>37</v>
      </c>
      <c r="R63" s="1039">
        <v>2</v>
      </c>
      <c r="S63" s="1039" t="s">
        <v>1061</v>
      </c>
      <c r="T63" s="1039" t="s">
        <v>3472</v>
      </c>
      <c r="U63" s="1039" t="s">
        <v>1061</v>
      </c>
    </row>
    <row r="64" spans="1:21" s="1042" customFormat="1" ht="11.25" customHeight="1">
      <c r="A64" s="1035"/>
      <c r="B64" s="1035"/>
      <c r="C64" s="1035"/>
      <c r="D64" s="1042" t="s">
        <v>3470</v>
      </c>
      <c r="E64" s="1043" t="s">
        <v>3474</v>
      </c>
      <c r="F64" s="1043"/>
      <c r="G64" s="1043"/>
      <c r="I64" s="1044">
        <v>37</v>
      </c>
      <c r="R64" s="1042">
        <v>2</v>
      </c>
      <c r="S64" s="1042" t="s">
        <v>1061</v>
      </c>
      <c r="T64" s="1042" t="s">
        <v>3472</v>
      </c>
      <c r="U64" s="1042" t="s">
        <v>1064</v>
      </c>
    </row>
    <row r="65" spans="1:21" s="1022" customFormat="1" ht="11.25" customHeight="1">
      <c r="B65" s="1023" t="s">
        <v>1058</v>
      </c>
      <c r="D65" s="1022" t="s">
        <v>1355</v>
      </c>
      <c r="E65" s="1022" t="s">
        <v>3499</v>
      </c>
      <c r="K65" s="1024">
        <f>SUM(K66:K69)</f>
        <v>0</v>
      </c>
      <c r="M65" s="1025">
        <f>SUM(M66:M69)</f>
        <v>22.223839999999999</v>
      </c>
      <c r="O65" s="1025">
        <f>SUM(O66:O69)</f>
        <v>0</v>
      </c>
      <c r="R65" s="1022" t="s">
        <v>1064</v>
      </c>
    </row>
    <row r="66" spans="1:21" s="1034" customFormat="1" ht="11.25" customHeight="1">
      <c r="A66" s="1026">
        <v>12</v>
      </c>
      <c r="B66" s="1026" t="s">
        <v>1065</v>
      </c>
      <c r="C66" s="1026" t="s">
        <v>3468</v>
      </c>
      <c r="D66" s="1027" t="s">
        <v>3500</v>
      </c>
      <c r="E66" s="1028" t="s">
        <v>3501</v>
      </c>
      <c r="F66" s="1028"/>
      <c r="G66" s="1028"/>
      <c r="H66" s="1026" t="s">
        <v>42</v>
      </c>
      <c r="I66" s="1029">
        <v>9</v>
      </c>
      <c r="J66" s="1215"/>
      <c r="K66" s="1030">
        <f>ROUND(I66*J66,2)</f>
        <v>0</v>
      </c>
      <c r="L66" s="1031">
        <v>2.3427600000000002</v>
      </c>
      <c r="M66" s="1029">
        <f>I66*L66</f>
        <v>21.08484</v>
      </c>
      <c r="N66" s="1031">
        <v>0</v>
      </c>
      <c r="O66" s="1029">
        <f>I66*N66</f>
        <v>0</v>
      </c>
      <c r="P66" s="1032">
        <v>21</v>
      </c>
      <c r="Q66" s="1033">
        <v>4</v>
      </c>
      <c r="R66" s="1034" t="s">
        <v>1069</v>
      </c>
    </row>
    <row r="67" spans="1:21" s="1034" customFormat="1" ht="11.25" customHeight="1">
      <c r="A67" s="1026">
        <v>13</v>
      </c>
      <c r="B67" s="1026" t="s">
        <v>1065</v>
      </c>
      <c r="C67" s="1026" t="s">
        <v>3468</v>
      </c>
      <c r="D67" s="1027" t="s">
        <v>3502</v>
      </c>
      <c r="E67" s="1028" t="s">
        <v>4751</v>
      </c>
      <c r="F67" s="1028"/>
      <c r="G67" s="1028"/>
      <c r="H67" s="1026" t="s">
        <v>22</v>
      </c>
      <c r="I67" s="1029">
        <v>50</v>
      </c>
      <c r="J67" s="1215"/>
      <c r="K67" s="1030">
        <f>ROUND(I67*J67,2)</f>
        <v>0</v>
      </c>
      <c r="L67" s="1031">
        <v>2.2780000000000002E-2</v>
      </c>
      <c r="M67" s="1029">
        <f>I67*L67</f>
        <v>1.139</v>
      </c>
      <c r="N67" s="1031">
        <v>0</v>
      </c>
      <c r="O67" s="1029">
        <f>I67*N67</f>
        <v>0</v>
      </c>
      <c r="P67" s="1032">
        <v>21</v>
      </c>
      <c r="Q67" s="1033">
        <v>4</v>
      </c>
      <c r="R67" s="1034" t="s">
        <v>1069</v>
      </c>
    </row>
    <row r="68" spans="1:21" s="1039" customFormat="1" ht="11.25" customHeight="1">
      <c r="A68" s="1035"/>
      <c r="B68" s="1035"/>
      <c r="C68" s="1035"/>
      <c r="D68" s="1039" t="s">
        <v>3470</v>
      </c>
      <c r="E68" s="1040" t="s">
        <v>3503</v>
      </c>
      <c r="F68" s="1040"/>
      <c r="G68" s="1040"/>
      <c r="I68" s="1041">
        <v>50</v>
      </c>
      <c r="R68" s="1039">
        <v>2</v>
      </c>
      <c r="S68" s="1039" t="s">
        <v>1061</v>
      </c>
      <c r="T68" s="1039" t="s">
        <v>3472</v>
      </c>
      <c r="U68" s="1039" t="s">
        <v>1061</v>
      </c>
    </row>
    <row r="69" spans="1:21" s="1042" customFormat="1" ht="11.25" customHeight="1">
      <c r="A69" s="1035"/>
      <c r="B69" s="1035"/>
      <c r="C69" s="1035"/>
      <c r="D69" s="1042" t="s">
        <v>3470</v>
      </c>
      <c r="E69" s="1043" t="s">
        <v>3474</v>
      </c>
      <c r="F69" s="1043"/>
      <c r="G69" s="1043"/>
      <c r="I69" s="1044">
        <v>50</v>
      </c>
      <c r="R69" s="1042">
        <v>2</v>
      </c>
      <c r="S69" s="1042" t="s">
        <v>1061</v>
      </c>
      <c r="T69" s="1042" t="s">
        <v>3472</v>
      </c>
      <c r="U69" s="1042" t="s">
        <v>1064</v>
      </c>
    </row>
    <row r="70" spans="1:21" s="1022" customFormat="1" ht="11.25" customHeight="1">
      <c r="B70" s="1023" t="s">
        <v>1058</v>
      </c>
      <c r="D70" s="1022" t="s">
        <v>3504</v>
      </c>
      <c r="E70" s="1022" t="s">
        <v>3505</v>
      </c>
      <c r="K70" s="1024">
        <f>SUM(K71:K86)</f>
        <v>0</v>
      </c>
      <c r="M70" s="1025">
        <f>SUM(M71:M86)</f>
        <v>33.734539339999998</v>
      </c>
      <c r="O70" s="1025">
        <f>SUM(O71:O86)</f>
        <v>0</v>
      </c>
      <c r="R70" s="1022" t="s">
        <v>1064</v>
      </c>
    </row>
    <row r="71" spans="1:21" s="1034" customFormat="1" ht="22.5" customHeight="1">
      <c r="A71" s="1026">
        <v>14</v>
      </c>
      <c r="B71" s="1026" t="s">
        <v>1065</v>
      </c>
      <c r="C71" s="1026" t="s">
        <v>3481</v>
      </c>
      <c r="D71" s="1027" t="s">
        <v>312</v>
      </c>
      <c r="E71" s="1028" t="s">
        <v>313</v>
      </c>
      <c r="F71" s="1028"/>
      <c r="G71" s="1028"/>
      <c r="H71" s="1026" t="s">
        <v>42</v>
      </c>
      <c r="I71" s="1029">
        <v>13.951000000000001</v>
      </c>
      <c r="J71" s="1215"/>
      <c r="K71" s="1030">
        <f>ROUND(I71*J71,2)</f>
        <v>0</v>
      </c>
      <c r="L71" s="1031">
        <v>2.2563399999999998</v>
      </c>
      <c r="M71" s="1029">
        <f>I71*L71</f>
        <v>31.47819934</v>
      </c>
      <c r="N71" s="1031">
        <v>0</v>
      </c>
      <c r="O71" s="1029">
        <f>I71*N71</f>
        <v>0</v>
      </c>
      <c r="P71" s="1032">
        <v>21</v>
      </c>
      <c r="Q71" s="1033">
        <v>4</v>
      </c>
      <c r="R71" s="1034" t="s">
        <v>1069</v>
      </c>
    </row>
    <row r="72" spans="1:21" s="1036" customFormat="1" ht="11.25" customHeight="1">
      <c r="A72" s="1035"/>
      <c r="B72" s="1035"/>
      <c r="C72" s="1035"/>
      <c r="D72" s="1036" t="s">
        <v>3470</v>
      </c>
      <c r="E72" s="1037" t="s">
        <v>3506</v>
      </c>
      <c r="F72" s="1037"/>
      <c r="G72" s="1037"/>
      <c r="I72" s="1038">
        <v>0</v>
      </c>
      <c r="R72" s="1036">
        <v>2</v>
      </c>
      <c r="S72" s="1036" t="s">
        <v>1061</v>
      </c>
      <c r="T72" s="1036" t="s">
        <v>3472</v>
      </c>
      <c r="U72" s="1036" t="s">
        <v>1061</v>
      </c>
    </row>
    <row r="73" spans="1:21" s="1036" customFormat="1" ht="11.25" customHeight="1">
      <c r="A73" s="1035"/>
      <c r="B73" s="1035"/>
      <c r="C73" s="1035"/>
      <c r="D73" s="1036" t="s">
        <v>3470</v>
      </c>
      <c r="E73" s="1037" t="s">
        <v>3507</v>
      </c>
      <c r="F73" s="1037"/>
      <c r="G73" s="1037"/>
      <c r="I73" s="1038">
        <v>0</v>
      </c>
      <c r="R73" s="1036">
        <v>2</v>
      </c>
      <c r="S73" s="1036" t="s">
        <v>1061</v>
      </c>
      <c r="T73" s="1036" t="s">
        <v>3472</v>
      </c>
      <c r="U73" s="1036" t="s">
        <v>1061</v>
      </c>
    </row>
    <row r="74" spans="1:21" s="1039" customFormat="1" ht="11.25" customHeight="1">
      <c r="A74" s="1035"/>
      <c r="B74" s="1035"/>
      <c r="C74" s="1035"/>
      <c r="D74" s="1039" t="s">
        <v>3470</v>
      </c>
      <c r="E74" s="1040" t="s">
        <v>3508</v>
      </c>
      <c r="F74" s="1040"/>
      <c r="G74" s="1040"/>
      <c r="I74" s="1041">
        <v>2.1120000000000001</v>
      </c>
      <c r="R74" s="1039">
        <v>2</v>
      </c>
      <c r="S74" s="1039" t="s">
        <v>1061</v>
      </c>
      <c r="T74" s="1039" t="s">
        <v>3472</v>
      </c>
      <c r="U74" s="1039" t="s">
        <v>1061</v>
      </c>
    </row>
    <row r="75" spans="1:21" s="1039" customFormat="1" ht="11.25" customHeight="1">
      <c r="A75" s="1035"/>
      <c r="B75" s="1035"/>
      <c r="C75" s="1035"/>
      <c r="D75" s="1039" t="s">
        <v>3470</v>
      </c>
      <c r="E75" s="1040" t="s">
        <v>3509</v>
      </c>
      <c r="F75" s="1040"/>
      <c r="G75" s="1040"/>
      <c r="I75" s="1041">
        <v>2.0960000000000001</v>
      </c>
      <c r="R75" s="1039">
        <v>2</v>
      </c>
      <c r="S75" s="1039" t="s">
        <v>1061</v>
      </c>
      <c r="T75" s="1039" t="s">
        <v>3472</v>
      </c>
      <c r="U75" s="1039" t="s">
        <v>1061</v>
      </c>
    </row>
    <row r="76" spans="1:21" s="1039" customFormat="1" ht="11.25" customHeight="1">
      <c r="A76" s="1035"/>
      <c r="B76" s="1035"/>
      <c r="C76" s="1035"/>
      <c r="D76" s="1039" t="s">
        <v>3470</v>
      </c>
      <c r="E76" s="1040" t="s">
        <v>3510</v>
      </c>
      <c r="F76" s="1040"/>
      <c r="G76" s="1040"/>
      <c r="I76" s="1041">
        <v>1.47</v>
      </c>
      <c r="R76" s="1039">
        <v>2</v>
      </c>
      <c r="S76" s="1039" t="s">
        <v>1061</v>
      </c>
      <c r="T76" s="1039" t="s">
        <v>3472</v>
      </c>
      <c r="U76" s="1039" t="s">
        <v>1061</v>
      </c>
    </row>
    <row r="77" spans="1:21" s="1039" customFormat="1" ht="11.25" customHeight="1">
      <c r="A77" s="1035"/>
      <c r="B77" s="1035"/>
      <c r="C77" s="1035"/>
      <c r="D77" s="1039" t="s">
        <v>3470</v>
      </c>
      <c r="E77" s="1040" t="s">
        <v>3511</v>
      </c>
      <c r="F77" s="1040"/>
      <c r="G77" s="1040"/>
      <c r="I77" s="1041">
        <v>2.556</v>
      </c>
      <c r="R77" s="1039">
        <v>2</v>
      </c>
      <c r="S77" s="1039" t="s">
        <v>1061</v>
      </c>
      <c r="T77" s="1039" t="s">
        <v>3472</v>
      </c>
      <c r="U77" s="1039" t="s">
        <v>1061</v>
      </c>
    </row>
    <row r="78" spans="1:21" s="1039" customFormat="1" ht="11.25" customHeight="1">
      <c r="A78" s="1035"/>
      <c r="B78" s="1035"/>
      <c r="C78" s="1035"/>
      <c r="D78" s="1039" t="s">
        <v>3470</v>
      </c>
      <c r="E78" s="1040" t="s">
        <v>3512</v>
      </c>
      <c r="F78" s="1040"/>
      <c r="G78" s="1040"/>
      <c r="I78" s="1041">
        <v>0.38900000000000001</v>
      </c>
      <c r="R78" s="1039">
        <v>2</v>
      </c>
      <c r="S78" s="1039" t="s">
        <v>1061</v>
      </c>
      <c r="T78" s="1039" t="s">
        <v>3472</v>
      </c>
      <c r="U78" s="1039" t="s">
        <v>1061</v>
      </c>
    </row>
    <row r="79" spans="1:21" s="1036" customFormat="1" ht="11.25" customHeight="1">
      <c r="A79" s="1035"/>
      <c r="B79" s="1035"/>
      <c r="C79" s="1035"/>
      <c r="D79" s="1036" t="s">
        <v>3470</v>
      </c>
      <c r="E79" s="1037" t="s">
        <v>3513</v>
      </c>
      <c r="F79" s="1037"/>
      <c r="G79" s="1037"/>
      <c r="I79" s="1038">
        <v>0</v>
      </c>
      <c r="R79" s="1036">
        <v>2</v>
      </c>
      <c r="S79" s="1036" t="s">
        <v>1061</v>
      </c>
      <c r="T79" s="1036" t="s">
        <v>3472</v>
      </c>
      <c r="U79" s="1036" t="s">
        <v>1061</v>
      </c>
    </row>
    <row r="80" spans="1:21" s="1036" customFormat="1" ht="11.25" customHeight="1">
      <c r="A80" s="1035"/>
      <c r="B80" s="1035"/>
      <c r="C80" s="1035"/>
      <c r="D80" s="1036" t="s">
        <v>3470</v>
      </c>
      <c r="E80" s="1037" t="s">
        <v>3514</v>
      </c>
      <c r="F80" s="1037"/>
      <c r="G80" s="1037"/>
      <c r="I80" s="1038">
        <v>0</v>
      </c>
      <c r="R80" s="1036">
        <v>2</v>
      </c>
      <c r="S80" s="1036" t="s">
        <v>1061</v>
      </c>
      <c r="T80" s="1036" t="s">
        <v>3472</v>
      </c>
      <c r="U80" s="1036" t="s">
        <v>1061</v>
      </c>
    </row>
    <row r="81" spans="1:21" s="1039" customFormat="1" ht="11.25" customHeight="1">
      <c r="A81" s="1035"/>
      <c r="B81" s="1035"/>
      <c r="C81" s="1035"/>
      <c r="D81" s="1039" t="s">
        <v>3470</v>
      </c>
      <c r="E81" s="1040" t="s">
        <v>3515</v>
      </c>
      <c r="F81" s="1040"/>
      <c r="G81" s="1040"/>
      <c r="I81" s="1041">
        <v>4.42</v>
      </c>
      <c r="R81" s="1039">
        <v>2</v>
      </c>
      <c r="S81" s="1039" t="s">
        <v>1061</v>
      </c>
      <c r="T81" s="1039" t="s">
        <v>3472</v>
      </c>
      <c r="U81" s="1039" t="s">
        <v>1061</v>
      </c>
    </row>
    <row r="82" spans="1:21" s="1039" customFormat="1" ht="11.25" customHeight="1">
      <c r="A82" s="1035"/>
      <c r="B82" s="1035"/>
      <c r="C82" s="1035"/>
      <c r="D82" s="1039" t="s">
        <v>3470</v>
      </c>
      <c r="E82" s="1040" t="s">
        <v>3516</v>
      </c>
      <c r="F82" s="1040"/>
      <c r="G82" s="1040"/>
      <c r="I82" s="1041">
        <v>0.90800000000000003</v>
      </c>
      <c r="R82" s="1039">
        <v>2</v>
      </c>
      <c r="S82" s="1039" t="s">
        <v>1061</v>
      </c>
      <c r="T82" s="1039" t="s">
        <v>3472</v>
      </c>
      <c r="U82" s="1039" t="s">
        <v>1061</v>
      </c>
    </row>
    <row r="83" spans="1:21" s="1042" customFormat="1" ht="11.25" customHeight="1">
      <c r="A83" s="1035"/>
      <c r="B83" s="1035"/>
      <c r="C83" s="1035"/>
      <c r="D83" s="1042" t="s">
        <v>3470</v>
      </c>
      <c r="E83" s="1043" t="s">
        <v>3474</v>
      </c>
      <c r="F83" s="1043"/>
      <c r="G83" s="1043"/>
      <c r="I83" s="1044">
        <v>13.951000000000001</v>
      </c>
      <c r="R83" s="1042">
        <v>2</v>
      </c>
      <c r="S83" s="1042" t="s">
        <v>1061</v>
      </c>
      <c r="T83" s="1042" t="s">
        <v>3472</v>
      </c>
      <c r="U83" s="1042" t="s">
        <v>1064</v>
      </c>
    </row>
    <row r="84" spans="1:21" s="1034" customFormat="1" ht="22.5" customHeight="1">
      <c r="A84" s="1026">
        <v>15</v>
      </c>
      <c r="B84" s="1026" t="s">
        <v>1065</v>
      </c>
      <c r="C84" s="1026" t="s">
        <v>3468</v>
      </c>
      <c r="D84" s="1027" t="s">
        <v>4752</v>
      </c>
      <c r="E84" s="1028" t="s">
        <v>4753</v>
      </c>
      <c r="F84" s="1028"/>
      <c r="G84" s="1028"/>
      <c r="H84" s="1026" t="s">
        <v>42</v>
      </c>
      <c r="I84" s="1029">
        <v>1</v>
      </c>
      <c r="J84" s="1215"/>
      <c r="K84" s="1030">
        <f>ROUND(I84*J84,2)</f>
        <v>0</v>
      </c>
      <c r="L84" s="1031">
        <v>2.2563399999999998</v>
      </c>
      <c r="M84" s="1029">
        <f>I84*L84</f>
        <v>2.2563399999999998</v>
      </c>
      <c r="N84" s="1031">
        <v>0</v>
      </c>
      <c r="O84" s="1029">
        <f>I84*N84</f>
        <v>0</v>
      </c>
      <c r="P84" s="1032">
        <v>21</v>
      </c>
      <c r="Q84" s="1033">
        <v>4</v>
      </c>
      <c r="R84" s="1034" t="s">
        <v>1069</v>
      </c>
    </row>
    <row r="85" spans="1:21" s="1039" customFormat="1" ht="11.25" customHeight="1">
      <c r="A85" s="1035"/>
      <c r="B85" s="1035"/>
      <c r="C85" s="1035"/>
      <c r="D85" s="1039" t="s">
        <v>3470</v>
      </c>
      <c r="E85" s="1040" t="s">
        <v>3473</v>
      </c>
      <c r="F85" s="1040"/>
      <c r="G85" s="1040"/>
      <c r="I85" s="1041">
        <v>1</v>
      </c>
      <c r="R85" s="1039">
        <v>2</v>
      </c>
      <c r="S85" s="1039" t="s">
        <v>1061</v>
      </c>
      <c r="T85" s="1039" t="s">
        <v>3472</v>
      </c>
      <c r="U85" s="1039" t="s">
        <v>1061</v>
      </c>
    </row>
    <row r="86" spans="1:21" s="1042" customFormat="1" ht="11.25" customHeight="1">
      <c r="A86" s="1035"/>
      <c r="B86" s="1035"/>
      <c r="C86" s="1035"/>
      <c r="D86" s="1042" t="s">
        <v>3470</v>
      </c>
      <c r="E86" s="1043" t="s">
        <v>3474</v>
      </c>
      <c r="F86" s="1043"/>
      <c r="G86" s="1043"/>
      <c r="I86" s="1044">
        <v>1</v>
      </c>
      <c r="R86" s="1042">
        <v>2</v>
      </c>
      <c r="S86" s="1042" t="s">
        <v>1061</v>
      </c>
      <c r="T86" s="1042" t="s">
        <v>3472</v>
      </c>
      <c r="U86" s="1042" t="s">
        <v>1064</v>
      </c>
    </row>
    <row r="87" spans="1:21" s="1022" customFormat="1" ht="11.25" customHeight="1">
      <c r="B87" s="1023" t="s">
        <v>1058</v>
      </c>
      <c r="D87" s="1022" t="s">
        <v>2074</v>
      </c>
      <c r="E87" s="1022" t="s">
        <v>3517</v>
      </c>
      <c r="K87" s="1024">
        <f>SUM(K88:K157)</f>
        <v>0</v>
      </c>
      <c r="M87" s="1025">
        <f>SUM(M88:M157)</f>
        <v>96.20276638</v>
      </c>
      <c r="O87" s="1025">
        <f>SUM(O88:O157)</f>
        <v>0</v>
      </c>
      <c r="R87" s="1022" t="s">
        <v>1064</v>
      </c>
    </row>
    <row r="88" spans="1:21" s="1034" customFormat="1" ht="11.25" customHeight="1">
      <c r="A88" s="1026">
        <v>16</v>
      </c>
      <c r="B88" s="1026" t="s">
        <v>1065</v>
      </c>
      <c r="C88" s="1026" t="s">
        <v>3481</v>
      </c>
      <c r="D88" s="1027" t="s">
        <v>272</v>
      </c>
      <c r="E88" s="1028" t="s">
        <v>273</v>
      </c>
      <c r="F88" s="1028"/>
      <c r="G88" s="1028"/>
      <c r="H88" s="1026" t="s">
        <v>28</v>
      </c>
      <c r="I88" s="1029">
        <v>632.84</v>
      </c>
      <c r="J88" s="1215"/>
      <c r="K88" s="1030">
        <f>ROUND(I88*J88,2)</f>
        <v>0</v>
      </c>
      <c r="L88" s="1031">
        <v>3.0000000000000001E-3</v>
      </c>
      <c r="M88" s="1029">
        <f>I88*L88</f>
        <v>1.8985200000000002</v>
      </c>
      <c r="N88" s="1031">
        <v>0</v>
      </c>
      <c r="O88" s="1029">
        <f>I88*N88</f>
        <v>0</v>
      </c>
      <c r="P88" s="1032">
        <v>21</v>
      </c>
      <c r="Q88" s="1033">
        <v>4</v>
      </c>
      <c r="R88" s="1034" t="s">
        <v>1069</v>
      </c>
    </row>
    <row r="89" spans="1:21" s="1039" customFormat="1" ht="11.25" customHeight="1">
      <c r="A89" s="1035"/>
      <c r="B89" s="1035"/>
      <c r="C89" s="1035"/>
      <c r="D89" s="1039" t="s">
        <v>3470</v>
      </c>
      <c r="E89" s="1040" t="s">
        <v>4754</v>
      </c>
      <c r="F89" s="1040"/>
      <c r="G89" s="1040"/>
      <c r="I89" s="1041">
        <v>632.84</v>
      </c>
      <c r="R89" s="1039">
        <v>2</v>
      </c>
      <c r="S89" s="1039" t="s">
        <v>1061</v>
      </c>
      <c r="T89" s="1039" t="s">
        <v>3472</v>
      </c>
      <c r="U89" s="1039" t="s">
        <v>1061</v>
      </c>
    </row>
    <row r="90" spans="1:21" s="1042" customFormat="1" ht="11.25" customHeight="1">
      <c r="A90" s="1035"/>
      <c r="B90" s="1035"/>
      <c r="C90" s="1035"/>
      <c r="D90" s="1042" t="s">
        <v>3470</v>
      </c>
      <c r="E90" s="1043" t="s">
        <v>3474</v>
      </c>
      <c r="F90" s="1043"/>
      <c r="G90" s="1043"/>
      <c r="I90" s="1044">
        <v>632.84</v>
      </c>
      <c r="R90" s="1042">
        <v>2</v>
      </c>
      <c r="S90" s="1042" t="s">
        <v>1061</v>
      </c>
      <c r="T90" s="1042" t="s">
        <v>3472</v>
      </c>
      <c r="U90" s="1042" t="s">
        <v>1064</v>
      </c>
    </row>
    <row r="91" spans="1:21" s="1034" customFormat="1" ht="11.25" customHeight="1">
      <c r="A91" s="1026">
        <v>17</v>
      </c>
      <c r="B91" s="1026" t="s">
        <v>1065</v>
      </c>
      <c r="C91" s="1026" t="s">
        <v>3481</v>
      </c>
      <c r="D91" s="1027" t="s">
        <v>278</v>
      </c>
      <c r="E91" s="1028" t="s">
        <v>3518</v>
      </c>
      <c r="F91" s="1028"/>
      <c r="G91" s="1028"/>
      <c r="H91" s="1026" t="s">
        <v>28</v>
      </c>
      <c r="I91" s="1029">
        <v>125.99</v>
      </c>
      <c r="J91" s="1215"/>
      <c r="K91" s="1030">
        <f>ROUND(I91*J91,2)</f>
        <v>0</v>
      </c>
      <c r="L91" s="1031">
        <v>4.8900000000000002E-3</v>
      </c>
      <c r="M91" s="1029">
        <f>I91*L91</f>
        <v>0.6160911</v>
      </c>
      <c r="N91" s="1031">
        <v>0</v>
      </c>
      <c r="O91" s="1029">
        <f>I91*N91</f>
        <v>0</v>
      </c>
      <c r="P91" s="1032">
        <v>21</v>
      </c>
      <c r="Q91" s="1033">
        <v>4</v>
      </c>
      <c r="R91" s="1034" t="s">
        <v>1069</v>
      </c>
    </row>
    <row r="92" spans="1:21" s="1039" customFormat="1" ht="11.25" customHeight="1">
      <c r="A92" s="1035"/>
      <c r="B92" s="1035"/>
      <c r="C92" s="1035"/>
      <c r="D92" s="1039" t="s">
        <v>3470</v>
      </c>
      <c r="E92" s="1040" t="s">
        <v>4755</v>
      </c>
      <c r="F92" s="1040"/>
      <c r="G92" s="1040"/>
      <c r="I92" s="1041">
        <v>80.989999999999995</v>
      </c>
      <c r="R92" s="1039">
        <v>2</v>
      </c>
      <c r="S92" s="1039" t="s">
        <v>1061</v>
      </c>
      <c r="T92" s="1039" t="s">
        <v>3472</v>
      </c>
      <c r="U92" s="1039" t="s">
        <v>1061</v>
      </c>
    </row>
    <row r="93" spans="1:21" s="1036" customFormat="1" ht="11.25" customHeight="1">
      <c r="A93" s="1035"/>
      <c r="B93" s="1035"/>
      <c r="C93" s="1035"/>
      <c r="D93" s="1036" t="s">
        <v>3470</v>
      </c>
      <c r="E93" s="1037" t="s">
        <v>3519</v>
      </c>
      <c r="F93" s="1037"/>
      <c r="G93" s="1037"/>
      <c r="I93" s="1038">
        <v>0</v>
      </c>
      <c r="R93" s="1036">
        <v>2</v>
      </c>
      <c r="S93" s="1036" t="s">
        <v>1061</v>
      </c>
      <c r="T93" s="1036" t="s">
        <v>3472</v>
      </c>
      <c r="U93" s="1036" t="s">
        <v>1061</v>
      </c>
    </row>
    <row r="94" spans="1:21" s="1039" customFormat="1" ht="11.25" customHeight="1">
      <c r="A94" s="1035"/>
      <c r="B94" s="1035"/>
      <c r="C94" s="1035"/>
      <c r="D94" s="1039" t="s">
        <v>3470</v>
      </c>
      <c r="E94" s="1040" t="s">
        <v>3520</v>
      </c>
      <c r="F94" s="1040"/>
      <c r="G94" s="1040"/>
      <c r="I94" s="1041">
        <v>45</v>
      </c>
      <c r="R94" s="1039">
        <v>2</v>
      </c>
      <c r="S94" s="1039" t="s">
        <v>1061</v>
      </c>
      <c r="T94" s="1039" t="s">
        <v>3472</v>
      </c>
      <c r="U94" s="1039" t="s">
        <v>1061</v>
      </c>
    </row>
    <row r="95" spans="1:21" s="1042" customFormat="1" ht="11.25" customHeight="1">
      <c r="A95" s="1035"/>
      <c r="B95" s="1035"/>
      <c r="C95" s="1035"/>
      <c r="D95" s="1042" t="s">
        <v>3470</v>
      </c>
      <c r="E95" s="1043" t="s">
        <v>3474</v>
      </c>
      <c r="F95" s="1043"/>
      <c r="G95" s="1043"/>
      <c r="I95" s="1044">
        <v>125.99</v>
      </c>
      <c r="R95" s="1042">
        <v>2</v>
      </c>
      <c r="S95" s="1042" t="s">
        <v>1061</v>
      </c>
      <c r="T95" s="1042" t="s">
        <v>3472</v>
      </c>
      <c r="U95" s="1042" t="s">
        <v>1064</v>
      </c>
    </row>
    <row r="96" spans="1:21" s="1034" customFormat="1" ht="22.5" customHeight="1">
      <c r="A96" s="1026">
        <v>18</v>
      </c>
      <c r="B96" s="1026" t="s">
        <v>1065</v>
      </c>
      <c r="C96" s="1026" t="s">
        <v>3481</v>
      </c>
      <c r="D96" s="1027" t="s">
        <v>280</v>
      </c>
      <c r="E96" s="1028" t="s">
        <v>3521</v>
      </c>
      <c r="F96" s="1028"/>
      <c r="G96" s="1028"/>
      <c r="H96" s="1026" t="s">
        <v>28</v>
      </c>
      <c r="I96" s="1029">
        <v>2391.0770000000002</v>
      </c>
      <c r="J96" s="1215"/>
      <c r="K96" s="1030">
        <f>ROUND(I96*J96,2)</f>
        <v>0</v>
      </c>
      <c r="L96" s="1031">
        <v>3.0000000000000001E-3</v>
      </c>
      <c r="M96" s="1029">
        <f>I96*L96</f>
        <v>7.1732310000000012</v>
      </c>
      <c r="N96" s="1031">
        <v>0</v>
      </c>
      <c r="O96" s="1029">
        <f>I96*N96</f>
        <v>0</v>
      </c>
      <c r="P96" s="1032">
        <v>21</v>
      </c>
      <c r="Q96" s="1033">
        <v>4</v>
      </c>
      <c r="R96" s="1034" t="s">
        <v>1069</v>
      </c>
    </row>
    <row r="97" spans="1:21" s="1039" customFormat="1" ht="11.25" customHeight="1">
      <c r="A97" s="1035"/>
      <c r="B97" s="1035"/>
      <c r="C97" s="1035"/>
      <c r="D97" s="1039" t="s">
        <v>3470</v>
      </c>
      <c r="E97" s="1040" t="s">
        <v>4756</v>
      </c>
      <c r="F97" s="1040"/>
      <c r="G97" s="1040"/>
      <c r="I97" s="1041">
        <v>2412.5720000000001</v>
      </c>
      <c r="R97" s="1039">
        <v>2</v>
      </c>
      <c r="S97" s="1039" t="s">
        <v>1061</v>
      </c>
      <c r="T97" s="1039" t="s">
        <v>3472</v>
      </c>
      <c r="U97" s="1039" t="s">
        <v>1061</v>
      </c>
    </row>
    <row r="98" spans="1:21" s="1039" customFormat="1" ht="11.25" customHeight="1">
      <c r="A98" s="1035"/>
      <c r="B98" s="1035"/>
      <c r="C98" s="1035"/>
      <c r="D98" s="1039" t="s">
        <v>3470</v>
      </c>
      <c r="E98" s="1040" t="s">
        <v>4757</v>
      </c>
      <c r="F98" s="1040"/>
      <c r="G98" s="1040"/>
      <c r="I98" s="1041">
        <v>-482.5</v>
      </c>
      <c r="R98" s="1039">
        <v>2</v>
      </c>
      <c r="S98" s="1039" t="s">
        <v>1061</v>
      </c>
      <c r="T98" s="1039" t="s">
        <v>3472</v>
      </c>
      <c r="U98" s="1039" t="s">
        <v>1061</v>
      </c>
    </row>
    <row r="99" spans="1:21" s="1036" customFormat="1" ht="11.25" customHeight="1">
      <c r="A99" s="1035"/>
      <c r="B99" s="1035"/>
      <c r="C99" s="1035"/>
      <c r="D99" s="1036" t="s">
        <v>3470</v>
      </c>
      <c r="E99" s="1037" t="s">
        <v>3522</v>
      </c>
      <c r="F99" s="1037"/>
      <c r="G99" s="1037"/>
      <c r="I99" s="1038">
        <v>0</v>
      </c>
      <c r="R99" s="1036">
        <v>2</v>
      </c>
      <c r="S99" s="1036" t="s">
        <v>1061</v>
      </c>
      <c r="T99" s="1036" t="s">
        <v>3472</v>
      </c>
      <c r="U99" s="1036" t="s">
        <v>1061</v>
      </c>
    </row>
    <row r="100" spans="1:21" s="1036" customFormat="1" ht="11.25" customHeight="1">
      <c r="A100" s="1035"/>
      <c r="B100" s="1035"/>
      <c r="C100" s="1035"/>
      <c r="D100" s="1036" t="s">
        <v>3470</v>
      </c>
      <c r="E100" s="1037" t="s">
        <v>3506</v>
      </c>
      <c r="F100" s="1037"/>
      <c r="G100" s="1037"/>
      <c r="I100" s="1038">
        <v>0</v>
      </c>
      <c r="R100" s="1036">
        <v>2</v>
      </c>
      <c r="S100" s="1036" t="s">
        <v>1061</v>
      </c>
      <c r="T100" s="1036" t="s">
        <v>3472</v>
      </c>
      <c r="U100" s="1036" t="s">
        <v>1061</v>
      </c>
    </row>
    <row r="101" spans="1:21" s="1039" customFormat="1" ht="11.25" customHeight="1">
      <c r="A101" s="1035"/>
      <c r="B101" s="1035"/>
      <c r="C101" s="1035"/>
      <c r="D101" s="1039" t="s">
        <v>3470</v>
      </c>
      <c r="E101" s="1040" t="s">
        <v>3523</v>
      </c>
      <c r="F101" s="1040"/>
      <c r="G101" s="1040"/>
      <c r="I101" s="1041">
        <v>387</v>
      </c>
      <c r="R101" s="1039">
        <v>2</v>
      </c>
      <c r="S101" s="1039" t="s">
        <v>1061</v>
      </c>
      <c r="T101" s="1039" t="s">
        <v>3472</v>
      </c>
      <c r="U101" s="1039" t="s">
        <v>1061</v>
      </c>
    </row>
    <row r="102" spans="1:21" s="1036" customFormat="1" ht="11.25" customHeight="1">
      <c r="A102" s="1035"/>
      <c r="B102" s="1035"/>
      <c r="C102" s="1035"/>
      <c r="D102" s="1036" t="s">
        <v>3470</v>
      </c>
      <c r="E102" s="1037" t="s">
        <v>3513</v>
      </c>
      <c r="F102" s="1037"/>
      <c r="G102" s="1037"/>
      <c r="I102" s="1038">
        <v>0</v>
      </c>
      <c r="R102" s="1036">
        <v>2</v>
      </c>
      <c r="S102" s="1036" t="s">
        <v>1061</v>
      </c>
      <c r="T102" s="1036" t="s">
        <v>3472</v>
      </c>
      <c r="U102" s="1036" t="s">
        <v>1061</v>
      </c>
    </row>
    <row r="103" spans="1:21" s="1039" customFormat="1" ht="11.25" customHeight="1">
      <c r="A103" s="1035"/>
      <c r="B103" s="1035"/>
      <c r="C103" s="1035"/>
      <c r="D103" s="1039" t="s">
        <v>3470</v>
      </c>
      <c r="E103" s="1040" t="s">
        <v>3524</v>
      </c>
      <c r="F103" s="1040"/>
      <c r="G103" s="1040"/>
      <c r="I103" s="1041">
        <v>72.775000000000006</v>
      </c>
      <c r="R103" s="1039">
        <v>2</v>
      </c>
      <c r="S103" s="1039" t="s">
        <v>1061</v>
      </c>
      <c r="T103" s="1039" t="s">
        <v>3472</v>
      </c>
      <c r="U103" s="1039" t="s">
        <v>1061</v>
      </c>
    </row>
    <row r="104" spans="1:21" s="1039" customFormat="1" ht="11.25" customHeight="1">
      <c r="A104" s="1035"/>
      <c r="B104" s="1035"/>
      <c r="C104" s="1035"/>
      <c r="D104" s="1039" t="s">
        <v>3470</v>
      </c>
      <c r="E104" s="1040" t="s">
        <v>4758</v>
      </c>
      <c r="F104" s="1040"/>
      <c r="G104" s="1040"/>
      <c r="I104" s="1041">
        <v>-45.97</v>
      </c>
      <c r="R104" s="1039">
        <v>2</v>
      </c>
      <c r="S104" s="1039" t="s">
        <v>1061</v>
      </c>
      <c r="T104" s="1039" t="s">
        <v>3472</v>
      </c>
      <c r="U104" s="1039" t="s">
        <v>1061</v>
      </c>
    </row>
    <row r="105" spans="1:21" s="1036" customFormat="1" ht="11.25" customHeight="1">
      <c r="A105" s="1035"/>
      <c r="B105" s="1035"/>
      <c r="C105" s="1035"/>
      <c r="D105" s="1036" t="s">
        <v>3470</v>
      </c>
      <c r="E105" s="1037" t="s">
        <v>4759</v>
      </c>
      <c r="F105" s="1037"/>
      <c r="G105" s="1037"/>
      <c r="I105" s="1038">
        <v>0</v>
      </c>
      <c r="R105" s="1036">
        <v>2</v>
      </c>
      <c r="S105" s="1036" t="s">
        <v>1061</v>
      </c>
      <c r="T105" s="1036" t="s">
        <v>3472</v>
      </c>
      <c r="U105" s="1036" t="s">
        <v>1061</v>
      </c>
    </row>
    <row r="106" spans="1:21" s="1039" customFormat="1" ht="11.25" customHeight="1">
      <c r="A106" s="1035"/>
      <c r="B106" s="1035"/>
      <c r="C106" s="1035"/>
      <c r="D106" s="1039" t="s">
        <v>3470</v>
      </c>
      <c r="E106" s="1040" t="s">
        <v>4760</v>
      </c>
      <c r="F106" s="1040"/>
      <c r="G106" s="1040"/>
      <c r="I106" s="1041">
        <v>59</v>
      </c>
      <c r="R106" s="1039">
        <v>2</v>
      </c>
      <c r="S106" s="1039" t="s">
        <v>1061</v>
      </c>
      <c r="T106" s="1039" t="s">
        <v>3472</v>
      </c>
      <c r="U106" s="1039" t="s">
        <v>1061</v>
      </c>
    </row>
    <row r="107" spans="1:21" s="1039" customFormat="1" ht="11.25" customHeight="1">
      <c r="A107" s="1035"/>
      <c r="B107" s="1035"/>
      <c r="C107" s="1035"/>
      <c r="D107" s="1039" t="s">
        <v>3470</v>
      </c>
      <c r="E107" s="1040" t="s">
        <v>4761</v>
      </c>
      <c r="F107" s="1040"/>
      <c r="G107" s="1040"/>
      <c r="I107" s="1041">
        <v>-11.8</v>
      </c>
      <c r="R107" s="1039">
        <v>2</v>
      </c>
      <c r="S107" s="1039" t="s">
        <v>1061</v>
      </c>
      <c r="T107" s="1039" t="s">
        <v>3472</v>
      </c>
      <c r="U107" s="1039" t="s">
        <v>1061</v>
      </c>
    </row>
    <row r="108" spans="1:21" s="1042" customFormat="1" ht="11.25" customHeight="1">
      <c r="A108" s="1035"/>
      <c r="B108" s="1035"/>
      <c r="C108" s="1035"/>
      <c r="D108" s="1042" t="s">
        <v>3470</v>
      </c>
      <c r="E108" s="1043" t="s">
        <v>3474</v>
      </c>
      <c r="F108" s="1043"/>
      <c r="G108" s="1043"/>
      <c r="I108" s="1044">
        <v>2391.0770000000002</v>
      </c>
      <c r="R108" s="1042">
        <v>2</v>
      </c>
      <c r="S108" s="1042" t="s">
        <v>1061</v>
      </c>
      <c r="T108" s="1042" t="s">
        <v>3472</v>
      </c>
      <c r="U108" s="1042" t="s">
        <v>1064</v>
      </c>
    </row>
    <row r="109" spans="1:21" s="1034" customFormat="1" ht="22.5" customHeight="1">
      <c r="A109" s="1026">
        <v>19</v>
      </c>
      <c r="B109" s="1026" t="s">
        <v>1065</v>
      </c>
      <c r="C109" s="1026" t="s">
        <v>3481</v>
      </c>
      <c r="D109" s="1027" t="s">
        <v>282</v>
      </c>
      <c r="E109" s="1028" t="s">
        <v>3525</v>
      </c>
      <c r="F109" s="1028"/>
      <c r="G109" s="1028"/>
      <c r="H109" s="1026" t="s">
        <v>28</v>
      </c>
      <c r="I109" s="1029">
        <v>790.60400000000004</v>
      </c>
      <c r="J109" s="1215"/>
      <c r="K109" s="1030">
        <f>ROUND(I109*J109,2)</f>
        <v>0</v>
      </c>
      <c r="L109" s="1031">
        <v>1.54E-2</v>
      </c>
      <c r="M109" s="1029">
        <f>I109*L109</f>
        <v>12.175301600000001</v>
      </c>
      <c r="N109" s="1031">
        <v>0</v>
      </c>
      <c r="O109" s="1029">
        <f>I109*N109</f>
        <v>0</v>
      </c>
      <c r="P109" s="1032">
        <v>21</v>
      </c>
      <c r="Q109" s="1033">
        <v>4</v>
      </c>
      <c r="R109" s="1034" t="s">
        <v>1069</v>
      </c>
    </row>
    <row r="110" spans="1:21" s="1036" customFormat="1" ht="11.25" customHeight="1">
      <c r="A110" s="1035"/>
      <c r="B110" s="1035"/>
      <c r="C110" s="1035"/>
      <c r="D110" s="1036" t="s">
        <v>3470</v>
      </c>
      <c r="E110" s="1037" t="s">
        <v>3506</v>
      </c>
      <c r="F110" s="1037"/>
      <c r="G110" s="1037"/>
      <c r="I110" s="1038">
        <v>0</v>
      </c>
      <c r="R110" s="1036">
        <v>2</v>
      </c>
      <c r="S110" s="1036" t="s">
        <v>1061</v>
      </c>
      <c r="T110" s="1036" t="s">
        <v>3472</v>
      </c>
      <c r="U110" s="1036" t="s">
        <v>1061</v>
      </c>
    </row>
    <row r="111" spans="1:21" s="1036" customFormat="1" ht="11.25" customHeight="1">
      <c r="A111" s="1035"/>
      <c r="B111" s="1035"/>
      <c r="C111" s="1035"/>
      <c r="D111" s="1036" t="s">
        <v>3470</v>
      </c>
      <c r="E111" s="1037" t="s">
        <v>3507</v>
      </c>
      <c r="F111" s="1037"/>
      <c r="G111" s="1037"/>
      <c r="I111" s="1038">
        <v>0</v>
      </c>
      <c r="R111" s="1036">
        <v>2</v>
      </c>
      <c r="S111" s="1036" t="s">
        <v>1061</v>
      </c>
      <c r="T111" s="1036" t="s">
        <v>3472</v>
      </c>
      <c r="U111" s="1036" t="s">
        <v>1061</v>
      </c>
    </row>
    <row r="112" spans="1:21" s="1039" customFormat="1" ht="11.25" customHeight="1">
      <c r="A112" s="1035"/>
      <c r="B112" s="1035"/>
      <c r="C112" s="1035"/>
      <c r="D112" s="1039" t="s">
        <v>3470</v>
      </c>
      <c r="E112" s="1040" t="s">
        <v>3526</v>
      </c>
      <c r="F112" s="1040"/>
      <c r="G112" s="1040"/>
      <c r="I112" s="1041">
        <v>129.98400000000001</v>
      </c>
      <c r="R112" s="1039">
        <v>2</v>
      </c>
      <c r="S112" s="1039" t="s">
        <v>1061</v>
      </c>
      <c r="T112" s="1039" t="s">
        <v>3472</v>
      </c>
      <c r="U112" s="1039" t="s">
        <v>1061</v>
      </c>
    </row>
    <row r="113" spans="1:21" s="1039" customFormat="1" ht="11.25" customHeight="1">
      <c r="A113" s="1035"/>
      <c r="B113" s="1035"/>
      <c r="C113" s="1035"/>
      <c r="D113" s="1039" t="s">
        <v>3470</v>
      </c>
      <c r="E113" s="1040" t="s">
        <v>3527</v>
      </c>
      <c r="F113" s="1040"/>
      <c r="G113" s="1040"/>
      <c r="I113" s="1041">
        <v>131.904</v>
      </c>
      <c r="R113" s="1039">
        <v>2</v>
      </c>
      <c r="S113" s="1039" t="s">
        <v>1061</v>
      </c>
      <c r="T113" s="1039" t="s">
        <v>3472</v>
      </c>
      <c r="U113" s="1039" t="s">
        <v>1061</v>
      </c>
    </row>
    <row r="114" spans="1:21" s="1039" customFormat="1" ht="11.25" customHeight="1">
      <c r="A114" s="1035"/>
      <c r="B114" s="1035"/>
      <c r="C114" s="1035"/>
      <c r="D114" s="1039" t="s">
        <v>3470</v>
      </c>
      <c r="E114" s="1040" t="s">
        <v>3528</v>
      </c>
      <c r="F114" s="1040"/>
      <c r="G114" s="1040"/>
      <c r="I114" s="1041">
        <v>98.64</v>
      </c>
      <c r="R114" s="1039">
        <v>2</v>
      </c>
      <c r="S114" s="1039" t="s">
        <v>1061</v>
      </c>
      <c r="T114" s="1039" t="s">
        <v>3472</v>
      </c>
      <c r="U114" s="1039" t="s">
        <v>1061</v>
      </c>
    </row>
    <row r="115" spans="1:21" s="1039" customFormat="1" ht="11.25" customHeight="1">
      <c r="A115" s="1035"/>
      <c r="B115" s="1035"/>
      <c r="C115" s="1035"/>
      <c r="D115" s="1039" t="s">
        <v>3470</v>
      </c>
      <c r="E115" s="1040" t="s">
        <v>3529</v>
      </c>
      <c r="F115" s="1040"/>
      <c r="G115" s="1040"/>
      <c r="I115" s="1041">
        <v>120.096</v>
      </c>
      <c r="R115" s="1039">
        <v>2</v>
      </c>
      <c r="S115" s="1039" t="s">
        <v>1061</v>
      </c>
      <c r="T115" s="1039" t="s">
        <v>3472</v>
      </c>
      <c r="U115" s="1039" t="s">
        <v>1061</v>
      </c>
    </row>
    <row r="116" spans="1:21" s="1039" customFormat="1" ht="11.25" customHeight="1">
      <c r="A116" s="1035"/>
      <c r="B116" s="1035"/>
      <c r="C116" s="1035"/>
      <c r="D116" s="1039" t="s">
        <v>3470</v>
      </c>
      <c r="E116" s="1040" t="s">
        <v>3530</v>
      </c>
      <c r="F116" s="1040"/>
      <c r="G116" s="1040"/>
      <c r="I116" s="1041">
        <v>20.376000000000001</v>
      </c>
      <c r="R116" s="1039">
        <v>2</v>
      </c>
      <c r="S116" s="1039" t="s">
        <v>1061</v>
      </c>
      <c r="T116" s="1039" t="s">
        <v>3472</v>
      </c>
      <c r="U116" s="1039" t="s">
        <v>1061</v>
      </c>
    </row>
    <row r="117" spans="1:21" s="1036" customFormat="1" ht="11.25" customHeight="1">
      <c r="A117" s="1035"/>
      <c r="B117" s="1035"/>
      <c r="C117" s="1035"/>
      <c r="D117" s="1036" t="s">
        <v>3470</v>
      </c>
      <c r="E117" s="1037" t="s">
        <v>3513</v>
      </c>
      <c r="F117" s="1037"/>
      <c r="G117" s="1037"/>
      <c r="I117" s="1038">
        <v>0</v>
      </c>
      <c r="R117" s="1036">
        <v>2</v>
      </c>
      <c r="S117" s="1036" t="s">
        <v>1061</v>
      </c>
      <c r="T117" s="1036" t="s">
        <v>3472</v>
      </c>
      <c r="U117" s="1036" t="s">
        <v>1061</v>
      </c>
    </row>
    <row r="118" spans="1:21" s="1036" customFormat="1" ht="11.25" customHeight="1">
      <c r="A118" s="1035"/>
      <c r="B118" s="1035"/>
      <c r="C118" s="1035"/>
      <c r="D118" s="1036" t="s">
        <v>3470</v>
      </c>
      <c r="E118" s="1037" t="s">
        <v>3514</v>
      </c>
      <c r="F118" s="1037"/>
      <c r="G118" s="1037"/>
      <c r="I118" s="1038">
        <v>0</v>
      </c>
      <c r="R118" s="1036">
        <v>2</v>
      </c>
      <c r="S118" s="1036" t="s">
        <v>1061</v>
      </c>
      <c r="T118" s="1036" t="s">
        <v>3472</v>
      </c>
      <c r="U118" s="1036" t="s">
        <v>1061</v>
      </c>
    </row>
    <row r="119" spans="1:21" s="1039" customFormat="1" ht="11.25" customHeight="1">
      <c r="A119" s="1035"/>
      <c r="B119" s="1035"/>
      <c r="C119" s="1035"/>
      <c r="D119" s="1039" t="s">
        <v>3470</v>
      </c>
      <c r="E119" s="1040" t="s">
        <v>3531</v>
      </c>
      <c r="F119" s="1040"/>
      <c r="G119" s="1040"/>
      <c r="I119" s="1041">
        <v>243.68799999999999</v>
      </c>
      <c r="R119" s="1039">
        <v>2</v>
      </c>
      <c r="S119" s="1039" t="s">
        <v>1061</v>
      </c>
      <c r="T119" s="1039" t="s">
        <v>3472</v>
      </c>
      <c r="U119" s="1039" t="s">
        <v>1061</v>
      </c>
    </row>
    <row r="120" spans="1:21" s="1039" customFormat="1" ht="11.25" customHeight="1">
      <c r="A120" s="1035"/>
      <c r="B120" s="1035"/>
      <c r="C120" s="1035"/>
      <c r="D120" s="1039" t="s">
        <v>3470</v>
      </c>
      <c r="E120" s="1040" t="s">
        <v>3532</v>
      </c>
      <c r="F120" s="1040"/>
      <c r="G120" s="1040"/>
      <c r="I120" s="1041">
        <v>45.915999999999997</v>
      </c>
      <c r="R120" s="1039">
        <v>2</v>
      </c>
      <c r="S120" s="1039" t="s">
        <v>1061</v>
      </c>
      <c r="T120" s="1039" t="s">
        <v>3472</v>
      </c>
      <c r="U120" s="1039" t="s">
        <v>1061</v>
      </c>
    </row>
    <row r="121" spans="1:21" s="1042" customFormat="1" ht="11.25" customHeight="1">
      <c r="A121" s="1035"/>
      <c r="B121" s="1035"/>
      <c r="C121" s="1035"/>
      <c r="D121" s="1042" t="s">
        <v>3470</v>
      </c>
      <c r="E121" s="1043" t="s">
        <v>3474</v>
      </c>
      <c r="F121" s="1043"/>
      <c r="G121" s="1043"/>
      <c r="I121" s="1044">
        <v>790.60400000000004</v>
      </c>
      <c r="R121" s="1042">
        <v>2</v>
      </c>
      <c r="S121" s="1042" t="s">
        <v>1061</v>
      </c>
      <c r="T121" s="1042" t="s">
        <v>3472</v>
      </c>
      <c r="U121" s="1042" t="s">
        <v>1064</v>
      </c>
    </row>
    <row r="122" spans="1:21" s="1034" customFormat="1" ht="22.5" customHeight="1">
      <c r="A122" s="1026">
        <v>20</v>
      </c>
      <c r="B122" s="1026" t="s">
        <v>1065</v>
      </c>
      <c r="C122" s="1026" t="s">
        <v>3468</v>
      </c>
      <c r="D122" s="1027" t="s">
        <v>3533</v>
      </c>
      <c r="E122" s="1028" t="s">
        <v>3534</v>
      </c>
      <c r="F122" s="1028"/>
      <c r="G122" s="1028"/>
      <c r="H122" s="1026" t="s">
        <v>28</v>
      </c>
      <c r="I122" s="1029">
        <v>2471.5720000000001</v>
      </c>
      <c r="J122" s="1215"/>
      <c r="K122" s="1030">
        <f>ROUND(I122*J122,2)</f>
        <v>0</v>
      </c>
      <c r="L122" s="1031">
        <v>1.7000000000000001E-2</v>
      </c>
      <c r="M122" s="1029">
        <f>I122*L122</f>
        <v>42.016724000000004</v>
      </c>
      <c r="N122" s="1031">
        <v>0</v>
      </c>
      <c r="O122" s="1029">
        <f>I122*N122</f>
        <v>0</v>
      </c>
      <c r="P122" s="1032">
        <v>21</v>
      </c>
      <c r="Q122" s="1033">
        <v>4</v>
      </c>
      <c r="R122" s="1034" t="s">
        <v>1069</v>
      </c>
    </row>
    <row r="123" spans="1:21" s="1039" customFormat="1" ht="11.25" customHeight="1">
      <c r="A123" s="1035"/>
      <c r="B123" s="1035"/>
      <c r="C123" s="1035"/>
      <c r="D123" s="1039" t="s">
        <v>3470</v>
      </c>
      <c r="E123" s="1040" t="s">
        <v>4756</v>
      </c>
      <c r="F123" s="1040"/>
      <c r="G123" s="1040"/>
      <c r="I123" s="1041">
        <v>2412.5720000000001</v>
      </c>
      <c r="R123" s="1039">
        <v>2</v>
      </c>
      <c r="S123" s="1039" t="s">
        <v>1061</v>
      </c>
      <c r="T123" s="1039" t="s">
        <v>3472</v>
      </c>
      <c r="U123" s="1039" t="s">
        <v>1061</v>
      </c>
    </row>
    <row r="124" spans="1:21" s="1036" customFormat="1" ht="11.25" customHeight="1">
      <c r="A124" s="1035"/>
      <c r="B124" s="1035"/>
      <c r="C124" s="1035"/>
      <c r="D124" s="1036" t="s">
        <v>3470</v>
      </c>
      <c r="E124" s="1037" t="s">
        <v>4759</v>
      </c>
      <c r="F124" s="1037"/>
      <c r="G124" s="1037"/>
      <c r="I124" s="1038">
        <v>0</v>
      </c>
      <c r="R124" s="1036">
        <v>2</v>
      </c>
      <c r="S124" s="1036" t="s">
        <v>1061</v>
      </c>
      <c r="T124" s="1036" t="s">
        <v>3472</v>
      </c>
      <c r="U124" s="1036" t="s">
        <v>1061</v>
      </c>
    </row>
    <row r="125" spans="1:21" s="1039" customFormat="1" ht="11.25" customHeight="1">
      <c r="A125" s="1035"/>
      <c r="B125" s="1035"/>
      <c r="C125" s="1035"/>
      <c r="D125" s="1039" t="s">
        <v>3470</v>
      </c>
      <c r="E125" s="1040" t="s">
        <v>4760</v>
      </c>
      <c r="F125" s="1040"/>
      <c r="G125" s="1040"/>
      <c r="I125" s="1041">
        <v>59</v>
      </c>
      <c r="R125" s="1039">
        <v>2</v>
      </c>
      <c r="S125" s="1039" t="s">
        <v>1061</v>
      </c>
      <c r="T125" s="1039" t="s">
        <v>3472</v>
      </c>
      <c r="U125" s="1039" t="s">
        <v>1061</v>
      </c>
    </row>
    <row r="126" spans="1:21" s="1042" customFormat="1" ht="11.25" customHeight="1">
      <c r="A126" s="1035"/>
      <c r="B126" s="1035"/>
      <c r="C126" s="1035"/>
      <c r="D126" s="1042" t="s">
        <v>3470</v>
      </c>
      <c r="E126" s="1043" t="s">
        <v>3474</v>
      </c>
      <c r="F126" s="1043"/>
      <c r="G126" s="1043"/>
      <c r="I126" s="1044">
        <v>2471.5720000000001</v>
      </c>
      <c r="R126" s="1042">
        <v>2</v>
      </c>
      <c r="S126" s="1042" t="s">
        <v>1061</v>
      </c>
      <c r="T126" s="1042" t="s">
        <v>3472</v>
      </c>
      <c r="U126" s="1042" t="s">
        <v>1064</v>
      </c>
    </row>
    <row r="127" spans="1:21" s="1034" customFormat="1" ht="22.5" customHeight="1">
      <c r="A127" s="1026">
        <v>21</v>
      </c>
      <c r="B127" s="1026" t="s">
        <v>1065</v>
      </c>
      <c r="C127" s="1026" t="s">
        <v>3468</v>
      </c>
      <c r="D127" s="1027" t="s">
        <v>3535</v>
      </c>
      <c r="E127" s="1028" t="s">
        <v>3536</v>
      </c>
      <c r="F127" s="1028"/>
      <c r="G127" s="1028"/>
      <c r="H127" s="1026" t="s">
        <v>28</v>
      </c>
      <c r="I127" s="1029">
        <v>459.77499999999998</v>
      </c>
      <c r="J127" s="1215"/>
      <c r="K127" s="1030">
        <f>ROUND(I127*J127,2)</f>
        <v>0</v>
      </c>
      <c r="L127" s="1031">
        <v>2.8400000000000002E-2</v>
      </c>
      <c r="M127" s="1029">
        <f>I127*L127</f>
        <v>13.05761</v>
      </c>
      <c r="N127" s="1031">
        <v>0</v>
      </c>
      <c r="O127" s="1029">
        <f>I127*N127</f>
        <v>0</v>
      </c>
      <c r="P127" s="1032">
        <v>21</v>
      </c>
      <c r="Q127" s="1033">
        <v>4</v>
      </c>
      <c r="R127" s="1034" t="s">
        <v>1069</v>
      </c>
    </row>
    <row r="128" spans="1:21" s="1036" customFormat="1" ht="11.25" customHeight="1">
      <c r="A128" s="1035"/>
      <c r="B128" s="1035"/>
      <c r="C128" s="1035"/>
      <c r="D128" s="1036" t="s">
        <v>3470</v>
      </c>
      <c r="E128" s="1037" t="s">
        <v>4762</v>
      </c>
      <c r="F128" s="1037"/>
      <c r="G128" s="1037"/>
      <c r="I128" s="1038">
        <v>0</v>
      </c>
      <c r="R128" s="1036">
        <v>2</v>
      </c>
      <c r="S128" s="1036" t="s">
        <v>1061</v>
      </c>
      <c r="T128" s="1036" t="s">
        <v>3472</v>
      </c>
      <c r="U128" s="1036" t="s">
        <v>1061</v>
      </c>
    </row>
    <row r="129" spans="1:21" s="1036" customFormat="1" ht="11.25" customHeight="1">
      <c r="A129" s="1035"/>
      <c r="B129" s="1035"/>
      <c r="C129" s="1035"/>
      <c r="D129" s="1036" t="s">
        <v>3470</v>
      </c>
      <c r="E129" s="1037" t="s">
        <v>3537</v>
      </c>
      <c r="F129" s="1037"/>
      <c r="G129" s="1037"/>
      <c r="I129" s="1038">
        <v>0</v>
      </c>
      <c r="R129" s="1036">
        <v>2</v>
      </c>
      <c r="S129" s="1036" t="s">
        <v>1061</v>
      </c>
      <c r="T129" s="1036" t="s">
        <v>3472</v>
      </c>
      <c r="U129" s="1036" t="s">
        <v>1061</v>
      </c>
    </row>
    <row r="130" spans="1:21" s="1039" customFormat="1" ht="11.25" customHeight="1">
      <c r="A130" s="1035"/>
      <c r="B130" s="1035"/>
      <c r="C130" s="1035"/>
      <c r="D130" s="1039" t="s">
        <v>3470</v>
      </c>
      <c r="E130" s="1040" t="s">
        <v>4763</v>
      </c>
      <c r="F130" s="1040"/>
      <c r="G130" s="1040"/>
      <c r="I130" s="1041">
        <v>459.77499999999998</v>
      </c>
      <c r="R130" s="1039">
        <v>2</v>
      </c>
      <c r="S130" s="1039" t="s">
        <v>1061</v>
      </c>
      <c r="T130" s="1039" t="s">
        <v>3472</v>
      </c>
      <c r="U130" s="1039" t="s">
        <v>1061</v>
      </c>
    </row>
    <row r="131" spans="1:21" s="1042" customFormat="1" ht="11.25" customHeight="1">
      <c r="A131" s="1035"/>
      <c r="B131" s="1035"/>
      <c r="C131" s="1035"/>
      <c r="D131" s="1042" t="s">
        <v>3470</v>
      </c>
      <c r="E131" s="1043" t="s">
        <v>3474</v>
      </c>
      <c r="F131" s="1043"/>
      <c r="G131" s="1043"/>
      <c r="I131" s="1044">
        <v>459.77499999999998</v>
      </c>
      <c r="R131" s="1042">
        <v>2</v>
      </c>
      <c r="S131" s="1042" t="s">
        <v>1061</v>
      </c>
      <c r="T131" s="1042" t="s">
        <v>3472</v>
      </c>
      <c r="U131" s="1042" t="s">
        <v>1064</v>
      </c>
    </row>
    <row r="132" spans="1:21" s="1034" customFormat="1" ht="22.5" customHeight="1">
      <c r="A132" s="1026">
        <v>22</v>
      </c>
      <c r="B132" s="1026" t="s">
        <v>1065</v>
      </c>
      <c r="C132" s="1026" t="s">
        <v>3468</v>
      </c>
      <c r="D132" s="1027" t="s">
        <v>3538</v>
      </c>
      <c r="E132" s="1028" t="s">
        <v>3539</v>
      </c>
      <c r="F132" s="1028"/>
      <c r="G132" s="1028"/>
      <c r="H132" s="1026" t="s">
        <v>28</v>
      </c>
      <c r="I132" s="1029">
        <v>632.84</v>
      </c>
      <c r="J132" s="1215"/>
      <c r="K132" s="1030">
        <f>ROUND(I132*J132,2)</f>
        <v>0</v>
      </c>
      <c r="L132" s="1031">
        <v>1.7000000000000001E-2</v>
      </c>
      <c r="M132" s="1029">
        <f>I132*L132</f>
        <v>10.758280000000001</v>
      </c>
      <c r="N132" s="1031">
        <v>0</v>
      </c>
      <c r="O132" s="1029">
        <f>I132*N132</f>
        <v>0</v>
      </c>
      <c r="P132" s="1032">
        <v>21</v>
      </c>
      <c r="Q132" s="1033">
        <v>4</v>
      </c>
      <c r="R132" s="1034" t="s">
        <v>1069</v>
      </c>
    </row>
    <row r="133" spans="1:21" s="1039" customFormat="1" ht="11.25" customHeight="1">
      <c r="A133" s="1035"/>
      <c r="B133" s="1035"/>
      <c r="C133" s="1035"/>
      <c r="D133" s="1039" t="s">
        <v>3470</v>
      </c>
      <c r="E133" s="1040" t="s">
        <v>4754</v>
      </c>
      <c r="F133" s="1040"/>
      <c r="G133" s="1040"/>
      <c r="I133" s="1041">
        <v>632.84</v>
      </c>
      <c r="R133" s="1039">
        <v>2</v>
      </c>
      <c r="S133" s="1039" t="s">
        <v>1061</v>
      </c>
      <c r="T133" s="1039" t="s">
        <v>3472</v>
      </c>
      <c r="U133" s="1039" t="s">
        <v>1061</v>
      </c>
    </row>
    <row r="134" spans="1:21" s="1042" customFormat="1" ht="11.25" customHeight="1">
      <c r="A134" s="1035"/>
      <c r="B134" s="1035"/>
      <c r="C134" s="1035"/>
      <c r="D134" s="1042" t="s">
        <v>3470</v>
      </c>
      <c r="E134" s="1043" t="s">
        <v>3474</v>
      </c>
      <c r="F134" s="1043"/>
      <c r="G134" s="1043"/>
      <c r="I134" s="1044">
        <v>632.84</v>
      </c>
      <c r="R134" s="1042">
        <v>2</v>
      </c>
      <c r="S134" s="1042" t="s">
        <v>1061</v>
      </c>
      <c r="T134" s="1042" t="s">
        <v>3472</v>
      </c>
      <c r="U134" s="1042" t="s">
        <v>1064</v>
      </c>
    </row>
    <row r="135" spans="1:21" s="1034" customFormat="1" ht="11.25" customHeight="1">
      <c r="A135" s="1026">
        <v>23</v>
      </c>
      <c r="B135" s="1026" t="s">
        <v>1065</v>
      </c>
      <c r="C135" s="1026" t="s">
        <v>3481</v>
      </c>
      <c r="D135" s="1027" t="s">
        <v>3540</v>
      </c>
      <c r="E135" s="1028" t="s">
        <v>3541</v>
      </c>
      <c r="F135" s="1028"/>
      <c r="G135" s="1028"/>
      <c r="H135" s="1026" t="s">
        <v>39</v>
      </c>
      <c r="I135" s="1029">
        <v>52</v>
      </c>
      <c r="J135" s="1215"/>
      <c r="K135" s="1030">
        <f>ROUND(I135*J135,2)</f>
        <v>0</v>
      </c>
      <c r="L135" s="1031">
        <v>0</v>
      </c>
      <c r="M135" s="1029">
        <f>I135*L135</f>
        <v>0</v>
      </c>
      <c r="N135" s="1031">
        <v>0</v>
      </c>
      <c r="O135" s="1029">
        <f>I135*N135</f>
        <v>0</v>
      </c>
      <c r="P135" s="1032">
        <v>21</v>
      </c>
      <c r="Q135" s="1033">
        <v>4</v>
      </c>
      <c r="R135" s="1034" t="s">
        <v>1069</v>
      </c>
    </row>
    <row r="136" spans="1:21" s="1039" customFormat="1" ht="11.25" customHeight="1">
      <c r="A136" s="1035"/>
      <c r="B136" s="1035"/>
      <c r="C136" s="1035"/>
      <c r="D136" s="1039" t="s">
        <v>3470</v>
      </c>
      <c r="E136" s="1040" t="s">
        <v>3542</v>
      </c>
      <c r="F136" s="1040"/>
      <c r="G136" s="1040"/>
      <c r="I136" s="1041">
        <v>52</v>
      </c>
      <c r="R136" s="1039">
        <v>2</v>
      </c>
      <c r="S136" s="1039" t="s">
        <v>1061</v>
      </c>
      <c r="T136" s="1039" t="s">
        <v>3472</v>
      </c>
      <c r="U136" s="1039" t="s">
        <v>1061</v>
      </c>
    </row>
    <row r="137" spans="1:21" s="1042" customFormat="1" ht="11.25" customHeight="1">
      <c r="A137" s="1035"/>
      <c r="B137" s="1035"/>
      <c r="C137" s="1035"/>
      <c r="D137" s="1042" t="s">
        <v>3470</v>
      </c>
      <c r="E137" s="1043" t="s">
        <v>3474</v>
      </c>
      <c r="F137" s="1043"/>
      <c r="G137" s="1043"/>
      <c r="I137" s="1044">
        <v>52</v>
      </c>
      <c r="R137" s="1042">
        <v>2</v>
      </c>
      <c r="S137" s="1042" t="s">
        <v>1061</v>
      </c>
      <c r="T137" s="1042" t="s">
        <v>3472</v>
      </c>
      <c r="U137" s="1042" t="s">
        <v>1064</v>
      </c>
    </row>
    <row r="138" spans="1:21" s="1053" customFormat="1" ht="11.25" customHeight="1">
      <c r="A138" s="1045">
        <v>24</v>
      </c>
      <c r="B138" s="1045" t="s">
        <v>1070</v>
      </c>
      <c r="C138" s="1045" t="s">
        <v>1071</v>
      </c>
      <c r="D138" s="1046" t="s">
        <v>3543</v>
      </c>
      <c r="E138" s="1047" t="s">
        <v>3544</v>
      </c>
      <c r="F138" s="1047"/>
      <c r="G138" s="1047"/>
      <c r="H138" s="1045" t="s">
        <v>39</v>
      </c>
      <c r="I138" s="1048">
        <v>57.2</v>
      </c>
      <c r="J138" s="1216"/>
      <c r="K138" s="1049">
        <f>ROUND(I138*J138,2)</f>
        <v>0</v>
      </c>
      <c r="L138" s="1050">
        <v>4.0000000000000003E-5</v>
      </c>
      <c r="M138" s="1048">
        <f>I138*L138</f>
        <v>2.2880000000000001E-3</v>
      </c>
      <c r="N138" s="1050">
        <v>0</v>
      </c>
      <c r="O138" s="1048">
        <f>I138*N138</f>
        <v>0</v>
      </c>
      <c r="P138" s="1051">
        <v>21</v>
      </c>
      <c r="Q138" s="1052">
        <v>8</v>
      </c>
      <c r="R138" s="1053" t="s">
        <v>1069</v>
      </c>
    </row>
    <row r="139" spans="1:21" s="1039" customFormat="1" ht="11.25" customHeight="1">
      <c r="A139" s="1035"/>
      <c r="B139" s="1035"/>
      <c r="C139" s="1035"/>
      <c r="D139" s="1039" t="s">
        <v>3470</v>
      </c>
      <c r="E139" s="1040" t="s">
        <v>3545</v>
      </c>
      <c r="F139" s="1040"/>
      <c r="G139" s="1040"/>
      <c r="I139" s="1041">
        <v>57.2</v>
      </c>
      <c r="R139" s="1039">
        <v>2</v>
      </c>
      <c r="S139" s="1039" t="s">
        <v>1061</v>
      </c>
      <c r="T139" s="1039" t="s">
        <v>3472</v>
      </c>
      <c r="U139" s="1039" t="s">
        <v>1061</v>
      </c>
    </row>
    <row r="140" spans="1:21" s="1042" customFormat="1" ht="11.25" customHeight="1">
      <c r="A140" s="1035"/>
      <c r="B140" s="1035"/>
      <c r="C140" s="1035"/>
      <c r="D140" s="1042" t="s">
        <v>3470</v>
      </c>
      <c r="E140" s="1043" t="s">
        <v>3474</v>
      </c>
      <c r="F140" s="1043"/>
      <c r="G140" s="1043"/>
      <c r="I140" s="1044">
        <v>57.2</v>
      </c>
      <c r="R140" s="1042">
        <v>2</v>
      </c>
      <c r="S140" s="1042" t="s">
        <v>1061</v>
      </c>
      <c r="T140" s="1042" t="s">
        <v>3472</v>
      </c>
      <c r="U140" s="1042" t="s">
        <v>1064</v>
      </c>
    </row>
    <row r="141" spans="1:21" s="1034" customFormat="1" ht="11.25" customHeight="1">
      <c r="A141" s="1026">
        <v>25</v>
      </c>
      <c r="B141" s="1026" t="s">
        <v>1065</v>
      </c>
      <c r="C141" s="1026" t="s">
        <v>3468</v>
      </c>
      <c r="D141" s="1027" t="s">
        <v>4764</v>
      </c>
      <c r="E141" s="1028" t="s">
        <v>4765</v>
      </c>
      <c r="F141" s="1028"/>
      <c r="G141" s="1028"/>
      <c r="H141" s="1026" t="s">
        <v>42</v>
      </c>
      <c r="I141" s="1029">
        <v>3.202</v>
      </c>
      <c r="J141" s="1215"/>
      <c r="K141" s="1030">
        <f>ROUND(I141*J141,2)</f>
        <v>0</v>
      </c>
      <c r="L141" s="1031">
        <v>2.2563399999999998</v>
      </c>
      <c r="M141" s="1029">
        <f>I141*L141</f>
        <v>7.2248006799999995</v>
      </c>
      <c r="N141" s="1031">
        <v>0</v>
      </c>
      <c r="O141" s="1029">
        <f>I141*N141</f>
        <v>0</v>
      </c>
      <c r="P141" s="1032">
        <v>21</v>
      </c>
      <c r="Q141" s="1033">
        <v>4</v>
      </c>
      <c r="R141" s="1034" t="s">
        <v>1069</v>
      </c>
    </row>
    <row r="142" spans="1:21" s="1036" customFormat="1" ht="11.25" customHeight="1">
      <c r="A142" s="1035"/>
      <c r="B142" s="1035"/>
      <c r="C142" s="1035"/>
      <c r="D142" s="1036" t="s">
        <v>3470</v>
      </c>
      <c r="E142" s="1037" t="s">
        <v>4738</v>
      </c>
      <c r="F142" s="1037"/>
      <c r="G142" s="1037"/>
      <c r="I142" s="1038">
        <v>0</v>
      </c>
      <c r="R142" s="1036">
        <v>2</v>
      </c>
      <c r="S142" s="1036" t="s">
        <v>1061</v>
      </c>
      <c r="T142" s="1036" t="s">
        <v>3472</v>
      </c>
      <c r="U142" s="1036" t="s">
        <v>1061</v>
      </c>
    </row>
    <row r="143" spans="1:21" s="1039" customFormat="1" ht="11.25" customHeight="1">
      <c r="A143" s="1035"/>
      <c r="B143" s="1035"/>
      <c r="C143" s="1035"/>
      <c r="D143" s="1039" t="s">
        <v>3470</v>
      </c>
      <c r="E143" s="1040" t="s">
        <v>4732</v>
      </c>
      <c r="F143" s="1040"/>
      <c r="G143" s="1040"/>
      <c r="I143" s="1041">
        <v>1.5</v>
      </c>
      <c r="R143" s="1039">
        <v>2</v>
      </c>
      <c r="S143" s="1039" t="s">
        <v>1061</v>
      </c>
      <c r="T143" s="1039" t="s">
        <v>3472</v>
      </c>
      <c r="U143" s="1039" t="s">
        <v>1061</v>
      </c>
    </row>
    <row r="144" spans="1:21" s="1036" customFormat="1" ht="11.25" customHeight="1">
      <c r="A144" s="1035"/>
      <c r="B144" s="1035"/>
      <c r="C144" s="1035"/>
      <c r="D144" s="1036" t="s">
        <v>3470</v>
      </c>
      <c r="E144" s="1037" t="s">
        <v>4766</v>
      </c>
      <c r="F144" s="1037"/>
      <c r="G144" s="1037"/>
      <c r="I144" s="1038">
        <v>0</v>
      </c>
      <c r="R144" s="1036">
        <v>2</v>
      </c>
      <c r="S144" s="1036" t="s">
        <v>1061</v>
      </c>
      <c r="T144" s="1036" t="s">
        <v>3472</v>
      </c>
      <c r="U144" s="1036" t="s">
        <v>1061</v>
      </c>
    </row>
    <row r="145" spans="1:21" s="1039" customFormat="1" ht="11.25" customHeight="1">
      <c r="A145" s="1035"/>
      <c r="B145" s="1035"/>
      <c r="C145" s="1035"/>
      <c r="D145" s="1039" t="s">
        <v>3470</v>
      </c>
      <c r="E145" s="1040" t="s">
        <v>4767</v>
      </c>
      <c r="F145" s="1040"/>
      <c r="G145" s="1040"/>
      <c r="I145" s="1041">
        <v>1.1619999999999999</v>
      </c>
      <c r="R145" s="1039">
        <v>2</v>
      </c>
      <c r="S145" s="1039" t="s">
        <v>1061</v>
      </c>
      <c r="T145" s="1039" t="s">
        <v>3472</v>
      </c>
      <c r="U145" s="1039" t="s">
        <v>1061</v>
      </c>
    </row>
    <row r="146" spans="1:21" s="1039" customFormat="1" ht="11.25" customHeight="1">
      <c r="A146" s="1035"/>
      <c r="B146" s="1035"/>
      <c r="C146" s="1035"/>
      <c r="D146" s="1039" t="s">
        <v>3470</v>
      </c>
      <c r="E146" s="1040" t="s">
        <v>4768</v>
      </c>
      <c r="F146" s="1040"/>
      <c r="G146" s="1040"/>
      <c r="I146" s="1041">
        <v>0.112</v>
      </c>
      <c r="R146" s="1039">
        <v>2</v>
      </c>
      <c r="S146" s="1039" t="s">
        <v>1061</v>
      </c>
      <c r="T146" s="1039" t="s">
        <v>3472</v>
      </c>
      <c r="U146" s="1039" t="s">
        <v>1061</v>
      </c>
    </row>
    <row r="147" spans="1:21" s="1039" customFormat="1" ht="11.25" customHeight="1">
      <c r="A147" s="1035"/>
      <c r="B147" s="1035"/>
      <c r="C147" s="1035"/>
      <c r="D147" s="1039" t="s">
        <v>3470</v>
      </c>
      <c r="E147" s="1040" t="s">
        <v>4769</v>
      </c>
      <c r="F147" s="1040"/>
      <c r="G147" s="1040"/>
      <c r="I147" s="1041">
        <v>0.42799999999999999</v>
      </c>
      <c r="R147" s="1039">
        <v>2</v>
      </c>
      <c r="S147" s="1039" t="s">
        <v>1061</v>
      </c>
      <c r="T147" s="1039" t="s">
        <v>3472</v>
      </c>
      <c r="U147" s="1039" t="s">
        <v>1061</v>
      </c>
    </row>
    <row r="148" spans="1:21" s="1042" customFormat="1" ht="11.25" customHeight="1">
      <c r="A148" s="1035"/>
      <c r="B148" s="1035"/>
      <c r="C148" s="1035"/>
      <c r="D148" s="1042" t="s">
        <v>3470</v>
      </c>
      <c r="E148" s="1043" t="s">
        <v>3474</v>
      </c>
      <c r="F148" s="1043"/>
      <c r="G148" s="1043"/>
      <c r="I148" s="1044">
        <v>3.202</v>
      </c>
      <c r="R148" s="1042">
        <v>2</v>
      </c>
      <c r="S148" s="1042" t="s">
        <v>1061</v>
      </c>
      <c r="T148" s="1042" t="s">
        <v>3472</v>
      </c>
      <c r="U148" s="1042" t="s">
        <v>1064</v>
      </c>
    </row>
    <row r="149" spans="1:21" s="1034" customFormat="1" ht="11.25" customHeight="1">
      <c r="A149" s="1026">
        <v>26</v>
      </c>
      <c r="B149" s="1026" t="s">
        <v>1065</v>
      </c>
      <c r="C149" s="1026" t="s">
        <v>3468</v>
      </c>
      <c r="D149" s="1027" t="s">
        <v>4770</v>
      </c>
      <c r="E149" s="1028" t="s">
        <v>4771</v>
      </c>
      <c r="F149" s="1028"/>
      <c r="G149" s="1028"/>
      <c r="H149" s="1026" t="s">
        <v>28</v>
      </c>
      <c r="I149" s="1029">
        <v>16.399999999999999</v>
      </c>
      <c r="J149" s="1215"/>
      <c r="K149" s="1030">
        <f>ROUND(I149*J149,2)</f>
        <v>0</v>
      </c>
      <c r="L149" s="1031">
        <v>0.04</v>
      </c>
      <c r="M149" s="1029">
        <f>I149*L149</f>
        <v>0.65599999999999992</v>
      </c>
      <c r="N149" s="1031">
        <v>0</v>
      </c>
      <c r="O149" s="1029">
        <f>I149*N149</f>
        <v>0</v>
      </c>
      <c r="P149" s="1032">
        <v>21</v>
      </c>
      <c r="Q149" s="1033">
        <v>4</v>
      </c>
      <c r="R149" s="1034" t="s">
        <v>1069</v>
      </c>
    </row>
    <row r="150" spans="1:21" s="1039" customFormat="1" ht="11.25" customHeight="1">
      <c r="A150" s="1035"/>
      <c r="B150" s="1035"/>
      <c r="C150" s="1035"/>
      <c r="D150" s="1039" t="s">
        <v>3470</v>
      </c>
      <c r="E150" s="1040" t="s">
        <v>4772</v>
      </c>
      <c r="F150" s="1040"/>
      <c r="G150" s="1040"/>
      <c r="I150" s="1041">
        <v>16.399999999999999</v>
      </c>
      <c r="R150" s="1039">
        <v>2</v>
      </c>
      <c r="S150" s="1039" t="s">
        <v>1061</v>
      </c>
      <c r="T150" s="1039" t="s">
        <v>3472</v>
      </c>
      <c r="U150" s="1039" t="s">
        <v>1061</v>
      </c>
    </row>
    <row r="151" spans="1:21" s="1042" customFormat="1" ht="11.25" customHeight="1">
      <c r="A151" s="1035"/>
      <c r="B151" s="1035"/>
      <c r="C151" s="1035"/>
      <c r="D151" s="1042" t="s">
        <v>3470</v>
      </c>
      <c r="E151" s="1043" t="s">
        <v>3474</v>
      </c>
      <c r="F151" s="1043"/>
      <c r="G151" s="1043"/>
      <c r="I151" s="1044">
        <v>16.399999999999999</v>
      </c>
      <c r="R151" s="1042">
        <v>2</v>
      </c>
      <c r="S151" s="1042" t="s">
        <v>1061</v>
      </c>
      <c r="T151" s="1042" t="s">
        <v>3472</v>
      </c>
      <c r="U151" s="1042" t="s">
        <v>1064</v>
      </c>
    </row>
    <row r="152" spans="1:21" s="1034" customFormat="1" ht="11.25" customHeight="1">
      <c r="A152" s="1026">
        <v>27</v>
      </c>
      <c r="B152" s="1026" t="s">
        <v>1065</v>
      </c>
      <c r="C152" s="1026" t="s">
        <v>3468</v>
      </c>
      <c r="D152" s="1027" t="s">
        <v>4773</v>
      </c>
      <c r="E152" s="1028" t="s">
        <v>4774</v>
      </c>
      <c r="F152" s="1028"/>
      <c r="G152" s="1028"/>
      <c r="H152" s="1026" t="s">
        <v>28</v>
      </c>
      <c r="I152" s="1029">
        <v>15.598000000000001</v>
      </c>
      <c r="J152" s="1215"/>
      <c r="K152" s="1030">
        <f>ROUND(I152*J152,2)</f>
        <v>0</v>
      </c>
      <c r="L152" s="1031">
        <v>0.04</v>
      </c>
      <c r="M152" s="1029">
        <f>I152*L152</f>
        <v>0.62392000000000003</v>
      </c>
      <c r="N152" s="1031">
        <v>0</v>
      </c>
      <c r="O152" s="1029">
        <f>I152*N152</f>
        <v>0</v>
      </c>
      <c r="P152" s="1032">
        <v>21</v>
      </c>
      <c r="Q152" s="1033">
        <v>4</v>
      </c>
      <c r="R152" s="1034" t="s">
        <v>1069</v>
      </c>
    </row>
    <row r="153" spans="1:21" s="1036" customFormat="1" ht="11.25" customHeight="1">
      <c r="A153" s="1035"/>
      <c r="B153" s="1035"/>
      <c r="C153" s="1035"/>
      <c r="D153" s="1036" t="s">
        <v>3470</v>
      </c>
      <c r="E153" s="1037" t="s">
        <v>4766</v>
      </c>
      <c r="F153" s="1037"/>
      <c r="G153" s="1037"/>
      <c r="I153" s="1038">
        <v>0</v>
      </c>
      <c r="R153" s="1036">
        <v>2</v>
      </c>
      <c r="S153" s="1036" t="s">
        <v>1061</v>
      </c>
      <c r="T153" s="1036" t="s">
        <v>3472</v>
      </c>
      <c r="U153" s="1036" t="s">
        <v>1061</v>
      </c>
    </row>
    <row r="154" spans="1:21" s="1039" customFormat="1" ht="11.25" customHeight="1">
      <c r="A154" s="1035"/>
      <c r="B154" s="1035"/>
      <c r="C154" s="1035"/>
      <c r="D154" s="1039" t="s">
        <v>3470</v>
      </c>
      <c r="E154" s="1040" t="s">
        <v>4775</v>
      </c>
      <c r="F154" s="1040"/>
      <c r="G154" s="1040"/>
      <c r="I154" s="1041">
        <v>11.622</v>
      </c>
      <c r="R154" s="1039">
        <v>2</v>
      </c>
      <c r="S154" s="1039" t="s">
        <v>1061</v>
      </c>
      <c r="T154" s="1039" t="s">
        <v>3472</v>
      </c>
      <c r="U154" s="1039" t="s">
        <v>1061</v>
      </c>
    </row>
    <row r="155" spans="1:21" s="1039" customFormat="1" ht="11.25" customHeight="1">
      <c r="A155" s="1035"/>
      <c r="B155" s="1035"/>
      <c r="C155" s="1035"/>
      <c r="D155" s="1039" t="s">
        <v>3470</v>
      </c>
      <c r="E155" s="1040" t="s">
        <v>4776</v>
      </c>
      <c r="F155" s="1040"/>
      <c r="G155" s="1040"/>
      <c r="I155" s="1041">
        <v>1.1200000000000001</v>
      </c>
      <c r="R155" s="1039">
        <v>2</v>
      </c>
      <c r="S155" s="1039" t="s">
        <v>1061</v>
      </c>
      <c r="T155" s="1039" t="s">
        <v>3472</v>
      </c>
      <c r="U155" s="1039" t="s">
        <v>1061</v>
      </c>
    </row>
    <row r="156" spans="1:21" s="1039" customFormat="1" ht="11.25" customHeight="1">
      <c r="A156" s="1035"/>
      <c r="B156" s="1035"/>
      <c r="C156" s="1035"/>
      <c r="D156" s="1039" t="s">
        <v>3470</v>
      </c>
      <c r="E156" s="1040" t="s">
        <v>4777</v>
      </c>
      <c r="F156" s="1040"/>
      <c r="G156" s="1040"/>
      <c r="I156" s="1041">
        <v>2.8559999999999999</v>
      </c>
      <c r="R156" s="1039">
        <v>2</v>
      </c>
      <c r="S156" s="1039" t="s">
        <v>1061</v>
      </c>
      <c r="T156" s="1039" t="s">
        <v>3472</v>
      </c>
      <c r="U156" s="1039" t="s">
        <v>1061</v>
      </c>
    </row>
    <row r="157" spans="1:21" s="1042" customFormat="1" ht="11.25" customHeight="1">
      <c r="A157" s="1035"/>
      <c r="B157" s="1035"/>
      <c r="C157" s="1035"/>
      <c r="D157" s="1042" t="s">
        <v>3470</v>
      </c>
      <c r="E157" s="1043" t="s">
        <v>3474</v>
      </c>
      <c r="F157" s="1043"/>
      <c r="G157" s="1043"/>
      <c r="I157" s="1044">
        <v>15.598000000000001</v>
      </c>
      <c r="R157" s="1042">
        <v>2</v>
      </c>
      <c r="S157" s="1042" t="s">
        <v>1061</v>
      </c>
      <c r="T157" s="1042" t="s">
        <v>3472</v>
      </c>
      <c r="U157" s="1042" t="s">
        <v>1064</v>
      </c>
    </row>
    <row r="158" spans="1:21" s="1022" customFormat="1" ht="11.25" customHeight="1">
      <c r="B158" s="1023" t="s">
        <v>1058</v>
      </c>
      <c r="D158" s="1022" t="s">
        <v>3546</v>
      </c>
      <c r="E158" s="1022" t="s">
        <v>3547</v>
      </c>
      <c r="K158" s="1024">
        <f>SUM(K159:K174)</f>
        <v>0</v>
      </c>
      <c r="M158" s="1025">
        <f>SUM(M159:M174)</f>
        <v>2.5970999999999997</v>
      </c>
      <c r="O158" s="1025">
        <f>SUM(O159:O174)</f>
        <v>0</v>
      </c>
      <c r="R158" s="1022" t="s">
        <v>1064</v>
      </c>
    </row>
    <row r="159" spans="1:21" s="1034" customFormat="1" ht="22.5" customHeight="1">
      <c r="A159" s="1026">
        <v>28</v>
      </c>
      <c r="B159" s="1026" t="s">
        <v>1065</v>
      </c>
      <c r="C159" s="1026" t="s">
        <v>3481</v>
      </c>
      <c r="D159" s="1027" t="s">
        <v>3548</v>
      </c>
      <c r="E159" s="1028" t="s">
        <v>3549</v>
      </c>
      <c r="F159" s="1028"/>
      <c r="G159" s="1028"/>
      <c r="H159" s="1026" t="s">
        <v>22</v>
      </c>
      <c r="I159" s="1029">
        <v>55</v>
      </c>
      <c r="J159" s="1215"/>
      <c r="K159" s="1030">
        <f>ROUND(I159*J159,2)</f>
        <v>0</v>
      </c>
      <c r="L159" s="1031">
        <v>1.6979999999999999E-2</v>
      </c>
      <c r="M159" s="1029">
        <f>I159*L159</f>
        <v>0.93389999999999995</v>
      </c>
      <c r="N159" s="1031">
        <v>0</v>
      </c>
      <c r="O159" s="1029">
        <f>I159*N159</f>
        <v>0</v>
      </c>
      <c r="P159" s="1032">
        <v>21</v>
      </c>
      <c r="Q159" s="1033">
        <v>4</v>
      </c>
      <c r="R159" s="1034" t="s">
        <v>1069</v>
      </c>
    </row>
    <row r="160" spans="1:21" s="1036" customFormat="1" ht="11.25" customHeight="1">
      <c r="A160" s="1035"/>
      <c r="B160" s="1035"/>
      <c r="C160" s="1035"/>
      <c r="D160" s="1036" t="s">
        <v>3470</v>
      </c>
      <c r="E160" s="1037" t="s">
        <v>3506</v>
      </c>
      <c r="F160" s="1037"/>
      <c r="G160" s="1037"/>
      <c r="I160" s="1038">
        <v>0</v>
      </c>
      <c r="R160" s="1036">
        <v>2</v>
      </c>
      <c r="S160" s="1036" t="s">
        <v>1061</v>
      </c>
      <c r="T160" s="1036" t="s">
        <v>3472</v>
      </c>
      <c r="U160" s="1036" t="s">
        <v>1061</v>
      </c>
    </row>
    <row r="161" spans="1:21" s="1039" customFormat="1" ht="11.25" customHeight="1">
      <c r="A161" s="1035"/>
      <c r="B161" s="1035"/>
      <c r="C161" s="1035"/>
      <c r="D161" s="1039" t="s">
        <v>3470</v>
      </c>
      <c r="E161" s="1040" t="s">
        <v>4778</v>
      </c>
      <c r="F161" s="1040"/>
      <c r="G161" s="1040"/>
      <c r="I161" s="1041">
        <v>29</v>
      </c>
      <c r="R161" s="1039">
        <v>2</v>
      </c>
      <c r="S161" s="1039" t="s">
        <v>1061</v>
      </c>
      <c r="T161" s="1039" t="s">
        <v>3472</v>
      </c>
      <c r="U161" s="1039" t="s">
        <v>1061</v>
      </c>
    </row>
    <row r="162" spans="1:21" s="1039" customFormat="1" ht="11.25" customHeight="1">
      <c r="A162" s="1035"/>
      <c r="B162" s="1035"/>
      <c r="C162" s="1035"/>
      <c r="D162" s="1039" t="s">
        <v>3470</v>
      </c>
      <c r="E162" s="1040" t="s">
        <v>4779</v>
      </c>
      <c r="F162" s="1040"/>
      <c r="G162" s="1040"/>
      <c r="I162" s="1041">
        <v>15</v>
      </c>
      <c r="R162" s="1039">
        <v>2</v>
      </c>
      <c r="S162" s="1039" t="s">
        <v>1061</v>
      </c>
      <c r="T162" s="1039" t="s">
        <v>3472</v>
      </c>
      <c r="U162" s="1039" t="s">
        <v>1061</v>
      </c>
    </row>
    <row r="163" spans="1:21" s="1036" customFormat="1" ht="11.25" customHeight="1">
      <c r="A163" s="1035"/>
      <c r="B163" s="1035"/>
      <c r="C163" s="1035"/>
      <c r="D163" s="1036" t="s">
        <v>3470</v>
      </c>
      <c r="E163" s="1037" t="s">
        <v>3513</v>
      </c>
      <c r="F163" s="1037"/>
      <c r="G163" s="1037"/>
      <c r="I163" s="1038">
        <v>0</v>
      </c>
      <c r="R163" s="1036">
        <v>2</v>
      </c>
      <c r="S163" s="1036" t="s">
        <v>1061</v>
      </c>
      <c r="T163" s="1036" t="s">
        <v>3472</v>
      </c>
      <c r="U163" s="1036" t="s">
        <v>1061</v>
      </c>
    </row>
    <row r="164" spans="1:21" s="1039" customFormat="1" ht="11.25" customHeight="1">
      <c r="A164" s="1035"/>
      <c r="B164" s="1035"/>
      <c r="C164" s="1035"/>
      <c r="D164" s="1039" t="s">
        <v>3470</v>
      </c>
      <c r="E164" s="1040" t="s">
        <v>4780</v>
      </c>
      <c r="F164" s="1040"/>
      <c r="G164" s="1040"/>
      <c r="I164" s="1041">
        <v>7</v>
      </c>
      <c r="R164" s="1039">
        <v>2</v>
      </c>
      <c r="S164" s="1039" t="s">
        <v>1061</v>
      </c>
      <c r="T164" s="1039" t="s">
        <v>3472</v>
      </c>
      <c r="U164" s="1039" t="s">
        <v>1061</v>
      </c>
    </row>
    <row r="165" spans="1:21" s="1039" customFormat="1" ht="11.25" customHeight="1">
      <c r="A165" s="1035"/>
      <c r="B165" s="1035"/>
      <c r="C165" s="1035"/>
      <c r="D165" s="1039" t="s">
        <v>3470</v>
      </c>
      <c r="E165" s="1040" t="s">
        <v>4781</v>
      </c>
      <c r="F165" s="1040"/>
      <c r="G165" s="1040"/>
      <c r="I165" s="1041">
        <v>4</v>
      </c>
      <c r="R165" s="1039">
        <v>2</v>
      </c>
      <c r="S165" s="1039" t="s">
        <v>1061</v>
      </c>
      <c r="T165" s="1039" t="s">
        <v>3472</v>
      </c>
      <c r="U165" s="1039" t="s">
        <v>1061</v>
      </c>
    </row>
    <row r="166" spans="1:21" s="1042" customFormat="1" ht="11.25" customHeight="1">
      <c r="A166" s="1035"/>
      <c r="B166" s="1035"/>
      <c r="C166" s="1035"/>
      <c r="D166" s="1042" t="s">
        <v>3470</v>
      </c>
      <c r="E166" s="1043" t="s">
        <v>3474</v>
      </c>
      <c r="F166" s="1043"/>
      <c r="G166" s="1043"/>
      <c r="I166" s="1044">
        <v>55</v>
      </c>
      <c r="R166" s="1042">
        <v>2</v>
      </c>
      <c r="S166" s="1042" t="s">
        <v>1061</v>
      </c>
      <c r="T166" s="1042" t="s">
        <v>3472</v>
      </c>
      <c r="U166" s="1042" t="s">
        <v>1064</v>
      </c>
    </row>
    <row r="167" spans="1:21" s="1053" customFormat="1" ht="22.5" customHeight="1">
      <c r="A167" s="1054">
        <v>29</v>
      </c>
      <c r="B167" s="1054" t="s">
        <v>1070</v>
      </c>
      <c r="C167" s="1054" t="s">
        <v>1071</v>
      </c>
      <c r="D167" s="1055" t="s">
        <v>3550</v>
      </c>
      <c r="E167" s="1056" t="s">
        <v>3551</v>
      </c>
      <c r="F167" s="1056"/>
      <c r="G167" s="1056"/>
      <c r="H167" s="1054" t="s">
        <v>22</v>
      </c>
      <c r="I167" s="1057">
        <v>44</v>
      </c>
      <c r="J167" s="1216"/>
      <c r="K167" s="1049">
        <f>ROUND(I167*J167,2)</f>
        <v>0</v>
      </c>
      <c r="L167" s="1050">
        <v>3.024E-2</v>
      </c>
      <c r="M167" s="1048">
        <f>I167*L167</f>
        <v>1.33056</v>
      </c>
      <c r="N167" s="1050">
        <v>0</v>
      </c>
      <c r="O167" s="1048">
        <f>I167*N167</f>
        <v>0</v>
      </c>
      <c r="P167" s="1051">
        <v>21</v>
      </c>
      <c r="Q167" s="1052">
        <v>8</v>
      </c>
      <c r="R167" s="1053" t="s">
        <v>1069</v>
      </c>
    </row>
    <row r="168" spans="1:21" s="1039" customFormat="1" ht="11.25" customHeight="1">
      <c r="A168" s="1058"/>
      <c r="B168" s="1058"/>
      <c r="C168" s="1058"/>
      <c r="D168" s="1059" t="s">
        <v>3470</v>
      </c>
      <c r="E168" s="1060" t="s">
        <v>4778</v>
      </c>
      <c r="F168" s="1060"/>
      <c r="G168" s="1060"/>
      <c r="H168" s="1059"/>
      <c r="I168" s="1061">
        <v>29</v>
      </c>
      <c r="R168" s="1039">
        <v>2</v>
      </c>
      <c r="S168" s="1039" t="s">
        <v>1061</v>
      </c>
      <c r="T168" s="1039" t="s">
        <v>3472</v>
      </c>
      <c r="U168" s="1039" t="s">
        <v>1061</v>
      </c>
    </row>
    <row r="169" spans="1:21" s="1039" customFormat="1" ht="11.25" customHeight="1">
      <c r="A169" s="1058"/>
      <c r="B169" s="1058"/>
      <c r="C169" s="1058"/>
      <c r="D169" s="1059" t="s">
        <v>3470</v>
      </c>
      <c r="E169" s="1060" t="s">
        <v>4779</v>
      </c>
      <c r="F169" s="1060"/>
      <c r="G169" s="1060"/>
      <c r="H169" s="1059"/>
      <c r="I169" s="1061">
        <v>15</v>
      </c>
      <c r="R169" s="1039">
        <v>2</v>
      </c>
      <c r="S169" s="1039" t="s">
        <v>1061</v>
      </c>
      <c r="T169" s="1039" t="s">
        <v>3472</v>
      </c>
      <c r="U169" s="1039" t="s">
        <v>1061</v>
      </c>
    </row>
    <row r="170" spans="1:21" s="1042" customFormat="1" ht="11.25" customHeight="1">
      <c r="A170" s="1058"/>
      <c r="B170" s="1058"/>
      <c r="C170" s="1058"/>
      <c r="D170" s="1062" t="s">
        <v>3470</v>
      </c>
      <c r="E170" s="1063" t="s">
        <v>3474</v>
      </c>
      <c r="F170" s="1063"/>
      <c r="G170" s="1063"/>
      <c r="H170" s="1062"/>
      <c r="I170" s="1064">
        <v>44</v>
      </c>
      <c r="R170" s="1042">
        <v>2</v>
      </c>
      <c r="S170" s="1042" t="s">
        <v>1061</v>
      </c>
      <c r="T170" s="1042" t="s">
        <v>3472</v>
      </c>
      <c r="U170" s="1042" t="s">
        <v>1064</v>
      </c>
    </row>
    <row r="171" spans="1:21" s="1053" customFormat="1" ht="22.5" customHeight="1">
      <c r="A171" s="1054">
        <v>30</v>
      </c>
      <c r="B171" s="1054" t="s">
        <v>1070</v>
      </c>
      <c r="C171" s="1054" t="s">
        <v>1071</v>
      </c>
      <c r="D171" s="1055" t="s">
        <v>3553</v>
      </c>
      <c r="E171" s="1056" t="s">
        <v>3554</v>
      </c>
      <c r="F171" s="1056"/>
      <c r="G171" s="1056"/>
      <c r="H171" s="1054" t="s">
        <v>22</v>
      </c>
      <c r="I171" s="1057">
        <v>11</v>
      </c>
      <c r="J171" s="1216"/>
      <c r="K171" s="1049">
        <f>ROUND(I171*J171,2)</f>
        <v>0</v>
      </c>
      <c r="L171" s="1050">
        <v>3.024E-2</v>
      </c>
      <c r="M171" s="1048">
        <f>I171*L171</f>
        <v>0.33263999999999999</v>
      </c>
      <c r="N171" s="1050">
        <v>0</v>
      </c>
      <c r="O171" s="1048">
        <f>I171*N171</f>
        <v>0</v>
      </c>
      <c r="P171" s="1051">
        <v>21</v>
      </c>
      <c r="Q171" s="1052">
        <v>8</v>
      </c>
      <c r="R171" s="1053" t="s">
        <v>1069</v>
      </c>
    </row>
    <row r="172" spans="1:21" s="1039" customFormat="1" ht="11.25" customHeight="1">
      <c r="A172" s="1058"/>
      <c r="B172" s="1058"/>
      <c r="C172" s="1058"/>
      <c r="D172" s="1059" t="s">
        <v>3470</v>
      </c>
      <c r="E172" s="1060" t="s">
        <v>4780</v>
      </c>
      <c r="F172" s="1060"/>
      <c r="G172" s="1060"/>
      <c r="H172" s="1059"/>
      <c r="I172" s="1061">
        <v>7</v>
      </c>
      <c r="R172" s="1039">
        <v>2</v>
      </c>
      <c r="S172" s="1039" t="s">
        <v>1061</v>
      </c>
      <c r="T172" s="1039" t="s">
        <v>3472</v>
      </c>
      <c r="U172" s="1039" t="s">
        <v>1061</v>
      </c>
    </row>
    <row r="173" spans="1:21" s="1039" customFormat="1" ht="11.25" customHeight="1">
      <c r="A173" s="1058"/>
      <c r="B173" s="1058"/>
      <c r="C173" s="1058"/>
      <c r="D173" s="1059" t="s">
        <v>3470</v>
      </c>
      <c r="E173" s="1060" t="s">
        <v>4781</v>
      </c>
      <c r="F173" s="1060"/>
      <c r="G173" s="1060"/>
      <c r="H173" s="1059"/>
      <c r="I173" s="1061">
        <v>4</v>
      </c>
      <c r="R173" s="1039">
        <v>2</v>
      </c>
      <c r="S173" s="1039" t="s">
        <v>1061</v>
      </c>
      <c r="T173" s="1039" t="s">
        <v>3472</v>
      </c>
      <c r="U173" s="1039" t="s">
        <v>1061</v>
      </c>
    </row>
    <row r="174" spans="1:21" s="1042" customFormat="1" ht="11.25" customHeight="1">
      <c r="A174" s="1058"/>
      <c r="B174" s="1058"/>
      <c r="C174" s="1058"/>
      <c r="D174" s="1062" t="s">
        <v>3470</v>
      </c>
      <c r="E174" s="1063" t="s">
        <v>3474</v>
      </c>
      <c r="F174" s="1063"/>
      <c r="G174" s="1063"/>
      <c r="H174" s="1062"/>
      <c r="I174" s="1064">
        <v>11</v>
      </c>
      <c r="R174" s="1042">
        <v>2</v>
      </c>
      <c r="S174" s="1042" t="s">
        <v>1061</v>
      </c>
      <c r="T174" s="1042" t="s">
        <v>3472</v>
      </c>
      <c r="U174" s="1042" t="s">
        <v>1064</v>
      </c>
    </row>
    <row r="175" spans="1:21" s="1022" customFormat="1" ht="11.25" customHeight="1">
      <c r="B175" s="1023" t="s">
        <v>1058</v>
      </c>
      <c r="D175" s="1022" t="s">
        <v>3555</v>
      </c>
      <c r="E175" s="1022" t="s">
        <v>3556</v>
      </c>
      <c r="K175" s="1024">
        <f>SUM(K176:K182)</f>
        <v>0</v>
      </c>
      <c r="M175" s="1025">
        <f>SUM(M176:M182)</f>
        <v>1.128E-2</v>
      </c>
      <c r="O175" s="1025">
        <f>SUM(O176:O182)</f>
        <v>0.40400000000000003</v>
      </c>
      <c r="R175" s="1022" t="s">
        <v>1064</v>
      </c>
    </row>
    <row r="176" spans="1:21" s="1034" customFormat="1" ht="22.5" customHeight="1">
      <c r="A176" s="1026">
        <v>31</v>
      </c>
      <c r="B176" s="1026" t="s">
        <v>1065</v>
      </c>
      <c r="C176" s="1026" t="s">
        <v>1100</v>
      </c>
      <c r="D176" s="1027" t="s">
        <v>3557</v>
      </c>
      <c r="E176" s="1028" t="s">
        <v>3558</v>
      </c>
      <c r="F176" s="1028"/>
      <c r="G176" s="1028"/>
      <c r="H176" s="1026" t="s">
        <v>28</v>
      </c>
      <c r="I176" s="1029">
        <v>30</v>
      </c>
      <c r="J176" s="1215"/>
      <c r="K176" s="1030">
        <f>ROUND(I176*J176,2)</f>
        <v>0</v>
      </c>
      <c r="L176" s="1031">
        <v>0</v>
      </c>
      <c r="M176" s="1029">
        <f>I176*L176</f>
        <v>0</v>
      </c>
      <c r="N176" s="1031">
        <v>0</v>
      </c>
      <c r="O176" s="1029">
        <f>I176*N176</f>
        <v>0</v>
      </c>
      <c r="P176" s="1032">
        <v>21</v>
      </c>
      <c r="Q176" s="1033">
        <v>4</v>
      </c>
      <c r="R176" s="1034" t="s">
        <v>1069</v>
      </c>
    </row>
    <row r="177" spans="1:21" s="1039" customFormat="1" ht="11.25" customHeight="1">
      <c r="A177" s="1035"/>
      <c r="B177" s="1035"/>
      <c r="C177" s="1035"/>
      <c r="D177" s="1039" t="s">
        <v>3470</v>
      </c>
      <c r="E177" s="1040" t="s">
        <v>3559</v>
      </c>
      <c r="F177" s="1040"/>
      <c r="G177" s="1040"/>
      <c r="I177" s="1041">
        <v>30</v>
      </c>
      <c r="R177" s="1039">
        <v>2</v>
      </c>
      <c r="S177" s="1039" t="s">
        <v>1061</v>
      </c>
      <c r="T177" s="1039" t="s">
        <v>3472</v>
      </c>
      <c r="U177" s="1039" t="s">
        <v>1061</v>
      </c>
    </row>
    <row r="178" spans="1:21" s="1042" customFormat="1" ht="11.25" customHeight="1">
      <c r="A178" s="1035"/>
      <c r="B178" s="1035"/>
      <c r="C178" s="1035"/>
      <c r="D178" s="1042" t="s">
        <v>3470</v>
      </c>
      <c r="E178" s="1043" t="s">
        <v>3474</v>
      </c>
      <c r="F178" s="1043"/>
      <c r="G178" s="1043"/>
      <c r="I178" s="1044">
        <v>30</v>
      </c>
      <c r="R178" s="1042">
        <v>2</v>
      </c>
      <c r="S178" s="1042" t="s">
        <v>1061</v>
      </c>
      <c r="T178" s="1042" t="s">
        <v>3472</v>
      </c>
      <c r="U178" s="1042" t="s">
        <v>1064</v>
      </c>
    </row>
    <row r="179" spans="1:21" s="1034" customFormat="1" ht="11.25" customHeight="1">
      <c r="A179" s="1026">
        <v>32</v>
      </c>
      <c r="B179" s="1026" t="s">
        <v>1065</v>
      </c>
      <c r="C179" s="1026" t="s">
        <v>253</v>
      </c>
      <c r="D179" s="1027" t="s">
        <v>4782</v>
      </c>
      <c r="E179" s="1028" t="s">
        <v>4783</v>
      </c>
      <c r="F179" s="1028"/>
      <c r="G179" s="1028"/>
      <c r="H179" s="1026" t="s">
        <v>39</v>
      </c>
      <c r="I179" s="1029">
        <v>4</v>
      </c>
      <c r="J179" s="1215"/>
      <c r="K179" s="1030">
        <f>ROUND(I179*J179,2)</f>
        <v>0</v>
      </c>
      <c r="L179" s="1031">
        <v>2.82E-3</v>
      </c>
      <c r="M179" s="1029">
        <f>I179*L179</f>
        <v>1.128E-2</v>
      </c>
      <c r="N179" s="1031">
        <v>0.10100000000000001</v>
      </c>
      <c r="O179" s="1029">
        <f>I179*N179</f>
        <v>0.40400000000000003</v>
      </c>
      <c r="P179" s="1032">
        <v>21</v>
      </c>
      <c r="Q179" s="1033">
        <v>4</v>
      </c>
      <c r="R179" s="1034" t="s">
        <v>1069</v>
      </c>
    </row>
    <row r="180" spans="1:21" s="1036" customFormat="1" ht="11.25" customHeight="1">
      <c r="A180" s="1035"/>
      <c r="B180" s="1035"/>
      <c r="C180" s="1035"/>
      <c r="D180" s="1036" t="s">
        <v>3470</v>
      </c>
      <c r="E180" s="1037" t="s">
        <v>4784</v>
      </c>
      <c r="F180" s="1037"/>
      <c r="G180" s="1037"/>
      <c r="I180" s="1038">
        <v>0</v>
      </c>
      <c r="R180" s="1036">
        <v>2</v>
      </c>
      <c r="S180" s="1036" t="s">
        <v>1061</v>
      </c>
      <c r="T180" s="1036" t="s">
        <v>3472</v>
      </c>
      <c r="U180" s="1036" t="s">
        <v>1061</v>
      </c>
    </row>
    <row r="181" spans="1:21" s="1039" customFormat="1" ht="11.25" customHeight="1">
      <c r="A181" s="1035"/>
      <c r="B181" s="1035"/>
      <c r="C181" s="1035"/>
      <c r="D181" s="1039" t="s">
        <v>3470</v>
      </c>
      <c r="E181" s="1040" t="s">
        <v>1355</v>
      </c>
      <c r="F181" s="1040"/>
      <c r="G181" s="1040"/>
      <c r="I181" s="1041">
        <v>4</v>
      </c>
      <c r="R181" s="1039">
        <v>2</v>
      </c>
      <c r="S181" s="1039" t="s">
        <v>1061</v>
      </c>
      <c r="T181" s="1039" t="s">
        <v>3472</v>
      </c>
      <c r="U181" s="1039" t="s">
        <v>1061</v>
      </c>
    </row>
    <row r="182" spans="1:21" s="1042" customFormat="1" ht="11.25" customHeight="1">
      <c r="A182" s="1035"/>
      <c r="B182" s="1035"/>
      <c r="C182" s="1035"/>
      <c r="D182" s="1042" t="s">
        <v>3470</v>
      </c>
      <c r="E182" s="1043" t="s">
        <v>3474</v>
      </c>
      <c r="F182" s="1043"/>
      <c r="G182" s="1043"/>
      <c r="I182" s="1044">
        <v>4</v>
      </c>
      <c r="R182" s="1042">
        <v>2</v>
      </c>
      <c r="S182" s="1042" t="s">
        <v>1061</v>
      </c>
      <c r="T182" s="1042" t="s">
        <v>3472</v>
      </c>
      <c r="U182" s="1042" t="s">
        <v>1064</v>
      </c>
    </row>
    <row r="183" spans="1:21" s="1022" customFormat="1" ht="11.25" customHeight="1">
      <c r="B183" s="1023" t="s">
        <v>1058</v>
      </c>
      <c r="D183" s="1022" t="s">
        <v>3560</v>
      </c>
      <c r="E183" s="1022" t="s">
        <v>3561</v>
      </c>
      <c r="K183" s="1024">
        <f>K184</f>
        <v>0</v>
      </c>
      <c r="M183" s="1025">
        <f>M184</f>
        <v>0.11699999999999999</v>
      </c>
      <c r="O183" s="1025">
        <f>O184</f>
        <v>0</v>
      </c>
      <c r="R183" s="1022" t="s">
        <v>1064</v>
      </c>
    </row>
    <row r="184" spans="1:21" s="1034" customFormat="1" ht="22.5" customHeight="1">
      <c r="A184" s="1026">
        <v>33</v>
      </c>
      <c r="B184" s="1026" t="s">
        <v>1065</v>
      </c>
      <c r="C184" s="1026" t="s">
        <v>101</v>
      </c>
      <c r="D184" s="1027" t="s">
        <v>357</v>
      </c>
      <c r="E184" s="1028" t="s">
        <v>358</v>
      </c>
      <c r="F184" s="1028"/>
      <c r="G184" s="1028"/>
      <c r="H184" s="1026" t="s">
        <v>28</v>
      </c>
      <c r="I184" s="1029">
        <v>900</v>
      </c>
      <c r="J184" s="1215"/>
      <c r="K184" s="1030">
        <f>ROUND(I184*J184,2)</f>
        <v>0</v>
      </c>
      <c r="L184" s="1031">
        <v>1.2999999999999999E-4</v>
      </c>
      <c r="M184" s="1029">
        <f>I184*L184</f>
        <v>0.11699999999999999</v>
      </c>
      <c r="N184" s="1031">
        <v>0</v>
      </c>
      <c r="O184" s="1029">
        <f>I184*N184</f>
        <v>0</v>
      </c>
      <c r="P184" s="1032">
        <v>21</v>
      </c>
      <c r="Q184" s="1033">
        <v>4</v>
      </c>
      <c r="R184" s="1034" t="s">
        <v>1069</v>
      </c>
    </row>
    <row r="185" spans="1:21" s="1022" customFormat="1" ht="11.25" customHeight="1">
      <c r="B185" s="1023" t="s">
        <v>1058</v>
      </c>
      <c r="D185" s="1022" t="s">
        <v>3562</v>
      </c>
      <c r="E185" s="1022" t="s">
        <v>3563</v>
      </c>
      <c r="K185" s="1024">
        <f>SUM(K186:K189)</f>
        <v>0</v>
      </c>
      <c r="M185" s="1025">
        <f>SUM(M186:M189)</f>
        <v>7.4927999999999995E-2</v>
      </c>
      <c r="O185" s="1025">
        <f>SUM(O186:O189)</f>
        <v>0</v>
      </c>
      <c r="R185" s="1022" t="s">
        <v>1064</v>
      </c>
    </row>
    <row r="186" spans="1:21" s="1034" customFormat="1" ht="11.25" customHeight="1">
      <c r="A186" s="1026">
        <v>34</v>
      </c>
      <c r="B186" s="1026" t="s">
        <v>1065</v>
      </c>
      <c r="C186" s="1026" t="s">
        <v>3481</v>
      </c>
      <c r="D186" s="1027" t="s">
        <v>3564</v>
      </c>
      <c r="E186" s="1028" t="s">
        <v>3565</v>
      </c>
      <c r="F186" s="1028"/>
      <c r="G186" s="1028"/>
      <c r="H186" s="1026" t="s">
        <v>28</v>
      </c>
      <c r="I186" s="1029">
        <v>290</v>
      </c>
      <c r="J186" s="1215"/>
      <c r="K186" s="1030">
        <f>ROUND(I186*J186,2)</f>
        <v>0</v>
      </c>
      <c r="L186" s="1031">
        <v>1.2E-4</v>
      </c>
      <c r="M186" s="1029">
        <f>I186*L186</f>
        <v>3.4799999999999998E-2</v>
      </c>
      <c r="N186" s="1031">
        <v>0</v>
      </c>
      <c r="O186" s="1029">
        <f>I186*N186</f>
        <v>0</v>
      </c>
      <c r="P186" s="1032">
        <v>21</v>
      </c>
      <c r="Q186" s="1033">
        <v>4</v>
      </c>
      <c r="R186" s="1034" t="s">
        <v>1069</v>
      </c>
    </row>
    <row r="187" spans="1:21" s="1034" customFormat="1" ht="11.25" customHeight="1">
      <c r="A187" s="1026">
        <v>35</v>
      </c>
      <c r="B187" s="1026" t="s">
        <v>1065</v>
      </c>
      <c r="C187" s="1026" t="s">
        <v>3481</v>
      </c>
      <c r="D187" s="1027" t="s">
        <v>359</v>
      </c>
      <c r="E187" s="1028" t="s">
        <v>360</v>
      </c>
      <c r="F187" s="1028"/>
      <c r="G187" s="1028"/>
      <c r="H187" s="1026" t="s">
        <v>28</v>
      </c>
      <c r="I187" s="1029">
        <v>1003.2</v>
      </c>
      <c r="J187" s="1215"/>
      <c r="K187" s="1030">
        <f>ROUND(I187*J187,2)</f>
        <v>0</v>
      </c>
      <c r="L187" s="1031">
        <v>4.0000000000000003E-5</v>
      </c>
      <c r="M187" s="1029">
        <f>I187*L187</f>
        <v>4.0128000000000004E-2</v>
      </c>
      <c r="N187" s="1031">
        <v>0</v>
      </c>
      <c r="O187" s="1029">
        <f>I187*N187</f>
        <v>0</v>
      </c>
      <c r="P187" s="1032">
        <v>21</v>
      </c>
      <c r="Q187" s="1033">
        <v>4</v>
      </c>
      <c r="R187" s="1034" t="s">
        <v>1069</v>
      </c>
    </row>
    <row r="188" spans="1:21" s="1039" customFormat="1" ht="11.25" customHeight="1">
      <c r="A188" s="1035"/>
      <c r="B188" s="1035"/>
      <c r="C188" s="1035"/>
      <c r="D188" s="1039" t="s">
        <v>3470</v>
      </c>
      <c r="E188" s="1040" t="s">
        <v>3566</v>
      </c>
      <c r="F188" s="1040"/>
      <c r="G188" s="1040"/>
      <c r="I188" s="1041">
        <v>1003.2</v>
      </c>
      <c r="R188" s="1039">
        <v>2</v>
      </c>
      <c r="S188" s="1039" t="s">
        <v>1061</v>
      </c>
      <c r="T188" s="1039" t="s">
        <v>3472</v>
      </c>
      <c r="U188" s="1039" t="s">
        <v>1061</v>
      </c>
    </row>
    <row r="189" spans="1:21" s="1042" customFormat="1" ht="11.25" customHeight="1">
      <c r="A189" s="1035"/>
      <c r="B189" s="1035"/>
      <c r="C189" s="1035"/>
      <c r="D189" s="1042" t="s">
        <v>3470</v>
      </c>
      <c r="E189" s="1043" t="s">
        <v>3474</v>
      </c>
      <c r="F189" s="1043"/>
      <c r="G189" s="1043"/>
      <c r="I189" s="1044">
        <v>1003.2</v>
      </c>
      <c r="R189" s="1042">
        <v>2</v>
      </c>
      <c r="S189" s="1042" t="s">
        <v>1061</v>
      </c>
      <c r="T189" s="1042" t="s">
        <v>3472</v>
      </c>
      <c r="U189" s="1042" t="s">
        <v>1064</v>
      </c>
    </row>
    <row r="190" spans="1:21" s="1022" customFormat="1" ht="11.25" customHeight="1">
      <c r="B190" s="1023" t="s">
        <v>1058</v>
      </c>
      <c r="D190" s="1022" t="s">
        <v>3567</v>
      </c>
      <c r="E190" s="1022" t="s">
        <v>3568</v>
      </c>
      <c r="K190" s="1024">
        <f>SUM(K191:K319)</f>
        <v>0</v>
      </c>
      <c r="M190" s="1025">
        <f>SUM(M191:M319)</f>
        <v>0</v>
      </c>
      <c r="O190" s="1025">
        <f>SUM(O191:O319)</f>
        <v>253.46814020000002</v>
      </c>
      <c r="R190" s="1022" t="s">
        <v>1064</v>
      </c>
    </row>
    <row r="191" spans="1:21" s="1034" customFormat="1" ht="22.5" customHeight="1">
      <c r="A191" s="1026">
        <v>36</v>
      </c>
      <c r="B191" s="1026" t="s">
        <v>1065</v>
      </c>
      <c r="C191" s="1026" t="s">
        <v>3569</v>
      </c>
      <c r="D191" s="1027" t="s">
        <v>453</v>
      </c>
      <c r="E191" s="1028" t="s">
        <v>3570</v>
      </c>
      <c r="F191" s="1028"/>
      <c r="G191" s="1028"/>
      <c r="H191" s="1026" t="s">
        <v>28</v>
      </c>
      <c r="I191" s="1029">
        <v>669.29600000000005</v>
      </c>
      <c r="J191" s="1215"/>
      <c r="K191" s="1030">
        <f>ROUND(I191*J191,2)</f>
        <v>0</v>
      </c>
      <c r="L191" s="1031">
        <v>0</v>
      </c>
      <c r="M191" s="1029">
        <f>I191*L191</f>
        <v>0</v>
      </c>
      <c r="N191" s="1031">
        <v>6.8000000000000005E-2</v>
      </c>
      <c r="O191" s="1029">
        <f>I191*N191</f>
        <v>45.512128000000004</v>
      </c>
      <c r="P191" s="1032">
        <v>21</v>
      </c>
      <c r="Q191" s="1033">
        <v>4</v>
      </c>
      <c r="R191" s="1034" t="s">
        <v>1069</v>
      </c>
    </row>
    <row r="192" spans="1:21" s="1036" customFormat="1" ht="11.25" customHeight="1">
      <c r="A192" s="1035"/>
      <c r="B192" s="1035"/>
      <c r="C192" s="1035"/>
      <c r="D192" s="1036" t="s">
        <v>3470</v>
      </c>
      <c r="E192" s="1037" t="s">
        <v>3506</v>
      </c>
      <c r="F192" s="1037"/>
      <c r="G192" s="1037"/>
      <c r="I192" s="1038">
        <v>0</v>
      </c>
      <c r="R192" s="1036">
        <v>2</v>
      </c>
      <c r="S192" s="1036" t="s">
        <v>1061</v>
      </c>
      <c r="T192" s="1036" t="s">
        <v>3472</v>
      </c>
      <c r="U192" s="1036" t="s">
        <v>1061</v>
      </c>
    </row>
    <row r="193" spans="1:21" s="1036" customFormat="1" ht="11.25" customHeight="1">
      <c r="A193" s="1035"/>
      <c r="B193" s="1035"/>
      <c r="C193" s="1035"/>
      <c r="D193" s="1036" t="s">
        <v>3470</v>
      </c>
      <c r="E193" s="1037" t="s">
        <v>3507</v>
      </c>
      <c r="F193" s="1037"/>
      <c r="G193" s="1037"/>
      <c r="I193" s="1038">
        <v>0</v>
      </c>
      <c r="R193" s="1036">
        <v>2</v>
      </c>
      <c r="S193" s="1036" t="s">
        <v>1061</v>
      </c>
      <c r="T193" s="1036" t="s">
        <v>3472</v>
      </c>
      <c r="U193" s="1036" t="s">
        <v>1061</v>
      </c>
    </row>
    <row r="194" spans="1:21" s="1039" customFormat="1" ht="11.25" customHeight="1">
      <c r="A194" s="1035"/>
      <c r="B194" s="1035"/>
      <c r="C194" s="1035"/>
      <c r="D194" s="1039" t="s">
        <v>3470</v>
      </c>
      <c r="E194" s="1040" t="s">
        <v>3571</v>
      </c>
      <c r="F194" s="1040"/>
      <c r="G194" s="1040"/>
      <c r="I194" s="1041">
        <v>113.736</v>
      </c>
      <c r="R194" s="1039">
        <v>2</v>
      </c>
      <c r="S194" s="1039" t="s">
        <v>1061</v>
      </c>
      <c r="T194" s="1039" t="s">
        <v>3472</v>
      </c>
      <c r="U194" s="1039" t="s">
        <v>1061</v>
      </c>
    </row>
    <row r="195" spans="1:21" s="1039" customFormat="1" ht="11.25" customHeight="1">
      <c r="A195" s="1035"/>
      <c r="B195" s="1035"/>
      <c r="C195" s="1035"/>
      <c r="D195" s="1039" t="s">
        <v>3470</v>
      </c>
      <c r="E195" s="1040" t="s">
        <v>3572</v>
      </c>
      <c r="F195" s="1040"/>
      <c r="G195" s="1040"/>
      <c r="I195" s="1041">
        <v>115.416</v>
      </c>
      <c r="R195" s="1039">
        <v>2</v>
      </c>
      <c r="S195" s="1039" t="s">
        <v>1061</v>
      </c>
      <c r="T195" s="1039" t="s">
        <v>3472</v>
      </c>
      <c r="U195" s="1039" t="s">
        <v>1061</v>
      </c>
    </row>
    <row r="196" spans="1:21" s="1039" customFormat="1" ht="11.25" customHeight="1">
      <c r="A196" s="1035"/>
      <c r="B196" s="1035"/>
      <c r="C196" s="1035"/>
      <c r="D196" s="1039" t="s">
        <v>3470</v>
      </c>
      <c r="E196" s="1040" t="s">
        <v>3573</v>
      </c>
      <c r="F196" s="1040"/>
      <c r="G196" s="1040"/>
      <c r="I196" s="1041">
        <v>86.31</v>
      </c>
      <c r="R196" s="1039">
        <v>2</v>
      </c>
      <c r="S196" s="1039" t="s">
        <v>1061</v>
      </c>
      <c r="T196" s="1039" t="s">
        <v>3472</v>
      </c>
      <c r="U196" s="1039" t="s">
        <v>1061</v>
      </c>
    </row>
    <row r="197" spans="1:21" s="1039" customFormat="1" ht="11.25" customHeight="1">
      <c r="A197" s="1035"/>
      <c r="B197" s="1035"/>
      <c r="C197" s="1035"/>
      <c r="D197" s="1039" t="s">
        <v>3470</v>
      </c>
      <c r="E197" s="1040" t="s">
        <v>3574</v>
      </c>
      <c r="F197" s="1040"/>
      <c r="G197" s="1040"/>
      <c r="I197" s="1041">
        <v>105.084</v>
      </c>
      <c r="R197" s="1039">
        <v>2</v>
      </c>
      <c r="S197" s="1039" t="s">
        <v>1061</v>
      </c>
      <c r="T197" s="1039" t="s">
        <v>3472</v>
      </c>
      <c r="U197" s="1039" t="s">
        <v>1061</v>
      </c>
    </row>
    <row r="198" spans="1:21" s="1039" customFormat="1" ht="11.25" customHeight="1">
      <c r="A198" s="1035"/>
      <c r="B198" s="1035"/>
      <c r="C198" s="1035"/>
      <c r="D198" s="1039" t="s">
        <v>3470</v>
      </c>
      <c r="E198" s="1040" t="s">
        <v>3495</v>
      </c>
      <c r="F198" s="1040"/>
      <c r="G198" s="1040"/>
      <c r="I198" s="1041">
        <v>2</v>
      </c>
      <c r="R198" s="1039">
        <v>2</v>
      </c>
      <c r="S198" s="1039" t="s">
        <v>1061</v>
      </c>
      <c r="T198" s="1039" t="s">
        <v>3472</v>
      </c>
      <c r="U198" s="1039" t="s">
        <v>1061</v>
      </c>
    </row>
    <row r="199" spans="1:21" s="1036" customFormat="1" ht="11.25" customHeight="1">
      <c r="A199" s="1035"/>
      <c r="B199" s="1035"/>
      <c r="C199" s="1035"/>
      <c r="D199" s="1036" t="s">
        <v>3470</v>
      </c>
      <c r="E199" s="1037" t="s">
        <v>3513</v>
      </c>
      <c r="F199" s="1037"/>
      <c r="G199" s="1037"/>
      <c r="I199" s="1038">
        <v>0</v>
      </c>
      <c r="R199" s="1036">
        <v>2</v>
      </c>
      <c r="S199" s="1036" t="s">
        <v>1061</v>
      </c>
      <c r="T199" s="1036" t="s">
        <v>3472</v>
      </c>
      <c r="U199" s="1036" t="s">
        <v>1061</v>
      </c>
    </row>
    <row r="200" spans="1:21" s="1036" customFormat="1" ht="11.25" customHeight="1">
      <c r="A200" s="1035"/>
      <c r="B200" s="1035"/>
      <c r="C200" s="1035"/>
      <c r="D200" s="1036" t="s">
        <v>3470</v>
      </c>
      <c r="E200" s="1037" t="s">
        <v>3514</v>
      </c>
      <c r="F200" s="1037"/>
      <c r="G200" s="1037"/>
      <c r="I200" s="1038">
        <v>0</v>
      </c>
      <c r="R200" s="1036">
        <v>2</v>
      </c>
      <c r="S200" s="1036" t="s">
        <v>1061</v>
      </c>
      <c r="T200" s="1036" t="s">
        <v>3472</v>
      </c>
      <c r="U200" s="1036" t="s">
        <v>1061</v>
      </c>
    </row>
    <row r="201" spans="1:21" s="1039" customFormat="1" ht="11.25" customHeight="1">
      <c r="A201" s="1035"/>
      <c r="B201" s="1035"/>
      <c r="C201" s="1035"/>
      <c r="D201" s="1039" t="s">
        <v>3470</v>
      </c>
      <c r="E201" s="1040" t="s">
        <v>3575</v>
      </c>
      <c r="F201" s="1040"/>
      <c r="G201" s="1040"/>
      <c r="I201" s="1041">
        <v>208.02600000000001</v>
      </c>
      <c r="R201" s="1039">
        <v>2</v>
      </c>
      <c r="S201" s="1039" t="s">
        <v>1061</v>
      </c>
      <c r="T201" s="1039" t="s">
        <v>3472</v>
      </c>
      <c r="U201" s="1039" t="s">
        <v>1061</v>
      </c>
    </row>
    <row r="202" spans="1:21" s="1039" customFormat="1" ht="11.25" customHeight="1">
      <c r="A202" s="1035"/>
      <c r="B202" s="1035"/>
      <c r="C202" s="1035"/>
      <c r="D202" s="1039" t="s">
        <v>3470</v>
      </c>
      <c r="E202" s="1040" t="s">
        <v>3576</v>
      </c>
      <c r="F202" s="1040"/>
      <c r="G202" s="1040"/>
      <c r="I202" s="1041">
        <v>38.723999999999997</v>
      </c>
      <c r="R202" s="1039">
        <v>2</v>
      </c>
      <c r="S202" s="1039" t="s">
        <v>1061</v>
      </c>
      <c r="T202" s="1039" t="s">
        <v>3472</v>
      </c>
      <c r="U202" s="1039" t="s">
        <v>1061</v>
      </c>
    </row>
    <row r="203" spans="1:21" s="1042" customFormat="1" ht="11.25" customHeight="1">
      <c r="A203" s="1035"/>
      <c r="B203" s="1035"/>
      <c r="C203" s="1035"/>
      <c r="D203" s="1042" t="s">
        <v>3470</v>
      </c>
      <c r="E203" s="1043" t="s">
        <v>3474</v>
      </c>
      <c r="F203" s="1043"/>
      <c r="G203" s="1043"/>
      <c r="I203" s="1044">
        <v>669.29600000000005</v>
      </c>
      <c r="R203" s="1042">
        <v>2</v>
      </c>
      <c r="S203" s="1042" t="s">
        <v>1061</v>
      </c>
      <c r="T203" s="1042" t="s">
        <v>3472</v>
      </c>
      <c r="U203" s="1042" t="s">
        <v>1064</v>
      </c>
    </row>
    <row r="204" spans="1:21" s="1034" customFormat="1" ht="11.25" customHeight="1">
      <c r="A204" s="1026">
        <v>37</v>
      </c>
      <c r="B204" s="1026" t="s">
        <v>1065</v>
      </c>
      <c r="C204" s="1026" t="s">
        <v>656</v>
      </c>
      <c r="D204" s="1027" t="s">
        <v>750</v>
      </c>
      <c r="E204" s="1028" t="s">
        <v>751</v>
      </c>
      <c r="F204" s="1028"/>
      <c r="G204" s="1028"/>
      <c r="H204" s="1026" t="s">
        <v>22</v>
      </c>
      <c r="I204" s="1029">
        <v>88</v>
      </c>
      <c r="J204" s="1215"/>
      <c r="K204" s="1030">
        <f>ROUND(I204*J204,2)</f>
        <v>0</v>
      </c>
      <c r="L204" s="1031">
        <v>0</v>
      </c>
      <c r="M204" s="1029">
        <f>I204*L204</f>
        <v>0</v>
      </c>
      <c r="N204" s="1031">
        <v>2.4E-2</v>
      </c>
      <c r="O204" s="1029">
        <f>I204*N204</f>
        <v>2.1120000000000001</v>
      </c>
      <c r="P204" s="1032">
        <v>21</v>
      </c>
      <c r="Q204" s="1033">
        <v>16</v>
      </c>
      <c r="R204" s="1034" t="s">
        <v>1069</v>
      </c>
    </row>
    <row r="205" spans="1:21" s="1034" customFormat="1" ht="11.25" customHeight="1">
      <c r="A205" s="1026">
        <v>38</v>
      </c>
      <c r="B205" s="1026" t="s">
        <v>1065</v>
      </c>
      <c r="C205" s="1026" t="s">
        <v>3569</v>
      </c>
      <c r="D205" s="1027" t="s">
        <v>411</v>
      </c>
      <c r="E205" s="1028" t="s">
        <v>412</v>
      </c>
      <c r="F205" s="1028"/>
      <c r="G205" s="1028"/>
      <c r="H205" s="1026" t="s">
        <v>28</v>
      </c>
      <c r="I205" s="1029">
        <v>176</v>
      </c>
      <c r="J205" s="1215"/>
      <c r="K205" s="1030">
        <f>ROUND(I205*J205,2)</f>
        <v>0</v>
      </c>
      <c r="L205" s="1031">
        <v>0</v>
      </c>
      <c r="M205" s="1029">
        <f>I205*L205</f>
        <v>0</v>
      </c>
      <c r="N205" s="1031">
        <v>7.5999999999999998E-2</v>
      </c>
      <c r="O205" s="1029">
        <f>I205*N205</f>
        <v>13.375999999999999</v>
      </c>
      <c r="P205" s="1032">
        <v>21</v>
      </c>
      <c r="Q205" s="1033">
        <v>4</v>
      </c>
      <c r="R205" s="1034" t="s">
        <v>1069</v>
      </c>
    </row>
    <row r="206" spans="1:21" s="1034" customFormat="1" ht="22.5" customHeight="1">
      <c r="A206" s="1026">
        <v>39</v>
      </c>
      <c r="B206" s="1026" t="s">
        <v>1065</v>
      </c>
      <c r="C206" s="1026" t="s">
        <v>3569</v>
      </c>
      <c r="D206" s="1027" t="s">
        <v>415</v>
      </c>
      <c r="E206" s="1028" t="s">
        <v>3577</v>
      </c>
      <c r="F206" s="1028"/>
      <c r="G206" s="1028"/>
      <c r="H206" s="1026" t="s">
        <v>28</v>
      </c>
      <c r="I206" s="1029">
        <v>36.4</v>
      </c>
      <c r="J206" s="1215"/>
      <c r="K206" s="1030">
        <f>ROUND(I206*J206,2)</f>
        <v>0</v>
      </c>
      <c r="L206" s="1031">
        <v>0</v>
      </c>
      <c r="M206" s="1029">
        <f>I206*L206</f>
        <v>0</v>
      </c>
      <c r="N206" s="1031">
        <v>5.8999999999999997E-2</v>
      </c>
      <c r="O206" s="1029">
        <f>I206*N206</f>
        <v>2.1475999999999997</v>
      </c>
      <c r="P206" s="1032">
        <v>21</v>
      </c>
      <c r="Q206" s="1033">
        <v>4</v>
      </c>
      <c r="R206" s="1034" t="s">
        <v>1069</v>
      </c>
    </row>
    <row r="207" spans="1:21" s="1039" customFormat="1" ht="11.25" customHeight="1">
      <c r="A207" s="1035"/>
      <c r="B207" s="1035"/>
      <c r="C207" s="1035"/>
      <c r="D207" s="1039" t="s">
        <v>3470</v>
      </c>
      <c r="E207" s="1040" t="s">
        <v>3578</v>
      </c>
      <c r="F207" s="1040"/>
      <c r="G207" s="1040"/>
      <c r="I207" s="1041">
        <v>36.4</v>
      </c>
      <c r="R207" s="1039">
        <v>2</v>
      </c>
      <c r="S207" s="1039" t="s">
        <v>1061</v>
      </c>
      <c r="T207" s="1039" t="s">
        <v>3472</v>
      </c>
      <c r="U207" s="1039" t="s">
        <v>1061</v>
      </c>
    </row>
    <row r="208" spans="1:21" s="1042" customFormat="1" ht="11.25" customHeight="1">
      <c r="A208" s="1035"/>
      <c r="B208" s="1035"/>
      <c r="C208" s="1035"/>
      <c r="D208" s="1042" t="s">
        <v>3470</v>
      </c>
      <c r="E208" s="1043" t="s">
        <v>3474</v>
      </c>
      <c r="F208" s="1043"/>
      <c r="G208" s="1043"/>
      <c r="I208" s="1044">
        <v>36.4</v>
      </c>
      <c r="R208" s="1042">
        <v>2</v>
      </c>
      <c r="S208" s="1042" t="s">
        <v>1061</v>
      </c>
      <c r="T208" s="1042" t="s">
        <v>3472</v>
      </c>
      <c r="U208" s="1042" t="s">
        <v>1064</v>
      </c>
    </row>
    <row r="209" spans="1:21" s="1034" customFormat="1" ht="22.5" customHeight="1">
      <c r="A209" s="1026">
        <v>40</v>
      </c>
      <c r="B209" s="1026" t="s">
        <v>1065</v>
      </c>
      <c r="C209" s="1026" t="s">
        <v>656</v>
      </c>
      <c r="D209" s="1027" t="s">
        <v>3579</v>
      </c>
      <c r="E209" s="1028" t="s">
        <v>3580</v>
      </c>
      <c r="F209" s="1028"/>
      <c r="G209" s="1028"/>
      <c r="H209" s="1026" t="s">
        <v>22</v>
      </c>
      <c r="I209" s="1029">
        <v>26</v>
      </c>
      <c r="J209" s="1215"/>
      <c r="K209" s="1030">
        <f>ROUND(I209*J209,2)</f>
        <v>0</v>
      </c>
      <c r="L209" s="1031">
        <v>0</v>
      </c>
      <c r="M209" s="1029">
        <f>I209*L209</f>
        <v>0</v>
      </c>
      <c r="N209" s="1031">
        <v>2.1000000000000001E-2</v>
      </c>
      <c r="O209" s="1029">
        <f>I209*N209</f>
        <v>0.54600000000000004</v>
      </c>
      <c r="P209" s="1032">
        <v>21</v>
      </c>
      <c r="Q209" s="1033">
        <v>16</v>
      </c>
      <c r="R209" s="1034" t="s">
        <v>1069</v>
      </c>
    </row>
    <row r="210" spans="1:21" s="1039" customFormat="1" ht="11.25" customHeight="1">
      <c r="A210" s="1035"/>
      <c r="B210" s="1035"/>
      <c r="C210" s="1035"/>
      <c r="D210" s="1039" t="s">
        <v>3470</v>
      </c>
      <c r="E210" s="1040" t="s">
        <v>3581</v>
      </c>
      <c r="F210" s="1040"/>
      <c r="G210" s="1040"/>
      <c r="I210" s="1041">
        <v>26</v>
      </c>
      <c r="R210" s="1039">
        <v>2</v>
      </c>
      <c r="S210" s="1039" t="s">
        <v>1061</v>
      </c>
      <c r="T210" s="1039" t="s">
        <v>3472</v>
      </c>
      <c r="U210" s="1039" t="s">
        <v>1064</v>
      </c>
    </row>
    <row r="211" spans="1:21" s="1034" customFormat="1" ht="11.25" customHeight="1">
      <c r="A211" s="1026">
        <v>41</v>
      </c>
      <c r="B211" s="1026" t="s">
        <v>1065</v>
      </c>
      <c r="C211" s="1026" t="s">
        <v>918</v>
      </c>
      <c r="D211" s="1027" t="s">
        <v>3582</v>
      </c>
      <c r="E211" s="1028" t="s">
        <v>3583</v>
      </c>
      <c r="F211" s="1028"/>
      <c r="G211" s="1028"/>
      <c r="H211" s="1026" t="s">
        <v>28</v>
      </c>
      <c r="I211" s="1029">
        <v>970.58199999999999</v>
      </c>
      <c r="J211" s="1215"/>
      <c r="K211" s="1030">
        <f>ROUND(I211*J211,2)</f>
        <v>0</v>
      </c>
      <c r="L211" s="1031">
        <v>0</v>
      </c>
      <c r="M211" s="1029">
        <f>I211*L211</f>
        <v>0</v>
      </c>
      <c r="N211" s="1031">
        <v>3.0000000000000001E-3</v>
      </c>
      <c r="O211" s="1029">
        <f>I211*N211</f>
        <v>2.9117459999999999</v>
      </c>
      <c r="P211" s="1032">
        <v>21</v>
      </c>
      <c r="Q211" s="1033">
        <v>16</v>
      </c>
      <c r="R211" s="1034" t="s">
        <v>1069</v>
      </c>
    </row>
    <row r="212" spans="1:21" s="1039" customFormat="1" ht="11.25" customHeight="1">
      <c r="A212" s="1035"/>
      <c r="B212" s="1035"/>
      <c r="C212" s="1035"/>
      <c r="D212" s="1039" t="s">
        <v>3470</v>
      </c>
      <c r="E212" s="1040" t="s">
        <v>3584</v>
      </c>
      <c r="F212" s="1040"/>
      <c r="G212" s="1040"/>
      <c r="I212" s="1041">
        <v>752</v>
      </c>
      <c r="R212" s="1039">
        <v>2</v>
      </c>
      <c r="S212" s="1039" t="s">
        <v>1061</v>
      </c>
      <c r="T212" s="1039" t="s">
        <v>3472</v>
      </c>
      <c r="U212" s="1039" t="s">
        <v>1061</v>
      </c>
    </row>
    <row r="213" spans="1:21" s="1036" customFormat="1" ht="11.25" customHeight="1">
      <c r="A213" s="1035"/>
      <c r="B213" s="1035"/>
      <c r="C213" s="1035"/>
      <c r="D213" s="1036" t="s">
        <v>3470</v>
      </c>
      <c r="E213" s="1037" t="s">
        <v>3537</v>
      </c>
      <c r="F213" s="1037"/>
      <c r="G213" s="1037"/>
      <c r="I213" s="1038">
        <v>0</v>
      </c>
      <c r="R213" s="1036">
        <v>2</v>
      </c>
      <c r="S213" s="1036" t="s">
        <v>1061</v>
      </c>
      <c r="T213" s="1036" t="s">
        <v>3472</v>
      </c>
      <c r="U213" s="1036" t="s">
        <v>1061</v>
      </c>
    </row>
    <row r="214" spans="1:21" s="1036" customFormat="1" ht="11.25" customHeight="1">
      <c r="A214" s="1035"/>
      <c r="B214" s="1035"/>
      <c r="C214" s="1035"/>
      <c r="D214" s="1036" t="s">
        <v>3470</v>
      </c>
      <c r="E214" s="1037" t="s">
        <v>3506</v>
      </c>
      <c r="F214" s="1037"/>
      <c r="G214" s="1037"/>
      <c r="I214" s="1038">
        <v>0</v>
      </c>
      <c r="R214" s="1036">
        <v>2</v>
      </c>
      <c r="S214" s="1036" t="s">
        <v>1061</v>
      </c>
      <c r="T214" s="1036" t="s">
        <v>3472</v>
      </c>
      <c r="U214" s="1036" t="s">
        <v>1061</v>
      </c>
    </row>
    <row r="215" spans="1:21" s="1039" customFormat="1" ht="11.25" customHeight="1">
      <c r="A215" s="1035"/>
      <c r="B215" s="1035"/>
      <c r="C215" s="1035"/>
      <c r="D215" s="1039" t="s">
        <v>3470</v>
      </c>
      <c r="E215" s="1040" t="s">
        <v>3585</v>
      </c>
      <c r="F215" s="1040"/>
      <c r="G215" s="1040"/>
      <c r="I215" s="1041">
        <v>158.55000000000001</v>
      </c>
      <c r="R215" s="1039">
        <v>2</v>
      </c>
      <c r="S215" s="1039" t="s">
        <v>1061</v>
      </c>
      <c r="T215" s="1039" t="s">
        <v>3472</v>
      </c>
      <c r="U215" s="1039" t="s">
        <v>1061</v>
      </c>
    </row>
    <row r="216" spans="1:21" s="1036" customFormat="1" ht="11.25" customHeight="1">
      <c r="A216" s="1035"/>
      <c r="B216" s="1035"/>
      <c r="C216" s="1035"/>
      <c r="D216" s="1036" t="s">
        <v>3470</v>
      </c>
      <c r="E216" s="1037" t="s">
        <v>3513</v>
      </c>
      <c r="F216" s="1037"/>
      <c r="G216" s="1037"/>
      <c r="I216" s="1038">
        <v>0</v>
      </c>
      <c r="R216" s="1036">
        <v>2</v>
      </c>
      <c r="S216" s="1036" t="s">
        <v>1061</v>
      </c>
      <c r="T216" s="1036" t="s">
        <v>3472</v>
      </c>
      <c r="U216" s="1036" t="s">
        <v>1061</v>
      </c>
    </row>
    <row r="217" spans="1:21" s="1039" customFormat="1" ht="11.25" customHeight="1">
      <c r="A217" s="1035"/>
      <c r="B217" s="1035"/>
      <c r="C217" s="1035"/>
      <c r="D217" s="1039" t="s">
        <v>3470</v>
      </c>
      <c r="E217" s="1040" t="s">
        <v>3586</v>
      </c>
      <c r="F217" s="1040"/>
      <c r="G217" s="1040"/>
      <c r="I217" s="1041">
        <v>23.632000000000001</v>
      </c>
      <c r="R217" s="1039">
        <v>2</v>
      </c>
      <c r="S217" s="1039" t="s">
        <v>1061</v>
      </c>
      <c r="T217" s="1039" t="s">
        <v>3472</v>
      </c>
      <c r="U217" s="1039" t="s">
        <v>1061</v>
      </c>
    </row>
    <row r="218" spans="1:21" s="1036" customFormat="1" ht="11.25" customHeight="1">
      <c r="A218" s="1035"/>
      <c r="B218" s="1035"/>
      <c r="C218" s="1035"/>
      <c r="D218" s="1036" t="s">
        <v>3470</v>
      </c>
      <c r="E218" s="1037" t="s">
        <v>4785</v>
      </c>
      <c r="F218" s="1037"/>
      <c r="G218" s="1037"/>
      <c r="I218" s="1038">
        <v>0</v>
      </c>
      <c r="R218" s="1036">
        <v>2</v>
      </c>
      <c r="S218" s="1036" t="s">
        <v>1061</v>
      </c>
      <c r="T218" s="1036" t="s">
        <v>3472</v>
      </c>
      <c r="U218" s="1036" t="s">
        <v>1061</v>
      </c>
    </row>
    <row r="219" spans="1:21" s="1039" customFormat="1" ht="11.25" customHeight="1">
      <c r="A219" s="1035"/>
      <c r="B219" s="1035"/>
      <c r="C219" s="1035"/>
      <c r="D219" s="1039" t="s">
        <v>3470</v>
      </c>
      <c r="E219" s="1040" t="s">
        <v>4786</v>
      </c>
      <c r="F219" s="1040"/>
      <c r="G219" s="1040"/>
      <c r="I219" s="1041">
        <v>36.4</v>
      </c>
      <c r="R219" s="1039">
        <v>2</v>
      </c>
      <c r="S219" s="1039" t="s">
        <v>1061</v>
      </c>
      <c r="T219" s="1039" t="s">
        <v>3472</v>
      </c>
      <c r="U219" s="1039" t="s">
        <v>1061</v>
      </c>
    </row>
    <row r="220" spans="1:21" s="1042" customFormat="1" ht="11.25" customHeight="1">
      <c r="A220" s="1035"/>
      <c r="B220" s="1035"/>
      <c r="C220" s="1035"/>
      <c r="D220" s="1042" t="s">
        <v>3470</v>
      </c>
      <c r="E220" s="1043" t="s">
        <v>3474</v>
      </c>
      <c r="F220" s="1043"/>
      <c r="G220" s="1043"/>
      <c r="I220" s="1044">
        <v>970.58199999999999</v>
      </c>
      <c r="R220" s="1042">
        <v>2</v>
      </c>
      <c r="S220" s="1042" t="s">
        <v>1061</v>
      </c>
      <c r="T220" s="1042" t="s">
        <v>3472</v>
      </c>
      <c r="U220" s="1042" t="s">
        <v>1064</v>
      </c>
    </row>
    <row r="221" spans="1:21" s="1034" customFormat="1" ht="11.25" customHeight="1">
      <c r="A221" s="1026">
        <v>42</v>
      </c>
      <c r="B221" s="1026" t="s">
        <v>1065</v>
      </c>
      <c r="C221" s="1026" t="s">
        <v>918</v>
      </c>
      <c r="D221" s="1027" t="s">
        <v>4787</v>
      </c>
      <c r="E221" s="1028" t="s">
        <v>4788</v>
      </c>
      <c r="F221" s="1028"/>
      <c r="G221" s="1028"/>
      <c r="H221" s="1026" t="s">
        <v>39</v>
      </c>
      <c r="I221" s="1029">
        <v>126</v>
      </c>
      <c r="J221" s="1215"/>
      <c r="K221" s="1030">
        <f>ROUND(I221*J221,2)</f>
        <v>0</v>
      </c>
      <c r="L221" s="1031">
        <v>0</v>
      </c>
      <c r="M221" s="1029">
        <f>I221*L221</f>
        <v>0</v>
      </c>
      <c r="N221" s="1031">
        <v>3.0000000000000001E-3</v>
      </c>
      <c r="O221" s="1029">
        <f>I221*N221</f>
        <v>0.378</v>
      </c>
      <c r="P221" s="1032">
        <v>21</v>
      </c>
      <c r="Q221" s="1033">
        <v>16</v>
      </c>
      <c r="R221" s="1034" t="s">
        <v>1069</v>
      </c>
    </row>
    <row r="222" spans="1:21" s="1034" customFormat="1" ht="11.25" customHeight="1">
      <c r="A222" s="1026">
        <v>43</v>
      </c>
      <c r="B222" s="1026" t="s">
        <v>1065</v>
      </c>
      <c r="C222" s="1026" t="s">
        <v>3569</v>
      </c>
      <c r="D222" s="1027" t="s">
        <v>407</v>
      </c>
      <c r="E222" s="1028" t="s">
        <v>3587</v>
      </c>
      <c r="F222" s="1028"/>
      <c r="G222" s="1028"/>
      <c r="H222" s="1026" t="s">
        <v>28</v>
      </c>
      <c r="I222" s="1029">
        <v>130</v>
      </c>
      <c r="J222" s="1215"/>
      <c r="K222" s="1030">
        <f>ROUND(I222*J222,2)</f>
        <v>0</v>
      </c>
      <c r="L222" s="1031">
        <v>0</v>
      </c>
      <c r="M222" s="1029">
        <f>I222*L222</f>
        <v>0</v>
      </c>
      <c r="N222" s="1031">
        <v>3.5000000000000003E-2</v>
      </c>
      <c r="O222" s="1029">
        <f>I222*N222</f>
        <v>4.5500000000000007</v>
      </c>
      <c r="P222" s="1032">
        <v>21</v>
      </c>
      <c r="Q222" s="1033">
        <v>4</v>
      </c>
      <c r="R222" s="1034" t="s">
        <v>1069</v>
      </c>
    </row>
    <row r="223" spans="1:21" s="1039" customFormat="1" ht="11.25" customHeight="1">
      <c r="A223" s="1035"/>
      <c r="B223" s="1035"/>
      <c r="C223" s="1035"/>
      <c r="D223" s="1039" t="s">
        <v>3470</v>
      </c>
      <c r="E223" s="1040" t="s">
        <v>3588</v>
      </c>
      <c r="F223" s="1040"/>
      <c r="G223" s="1040"/>
      <c r="I223" s="1041">
        <v>130</v>
      </c>
      <c r="R223" s="1039">
        <v>2</v>
      </c>
      <c r="S223" s="1039" t="s">
        <v>1061</v>
      </c>
      <c r="T223" s="1039" t="s">
        <v>3472</v>
      </c>
      <c r="U223" s="1039" t="s">
        <v>1061</v>
      </c>
    </row>
    <row r="224" spans="1:21" s="1042" customFormat="1" ht="11.25" customHeight="1">
      <c r="A224" s="1035"/>
      <c r="B224" s="1035"/>
      <c r="C224" s="1035"/>
      <c r="D224" s="1042" t="s">
        <v>3470</v>
      </c>
      <c r="E224" s="1043" t="s">
        <v>3474</v>
      </c>
      <c r="F224" s="1043"/>
      <c r="G224" s="1043"/>
      <c r="I224" s="1044">
        <v>130</v>
      </c>
      <c r="R224" s="1042">
        <v>2</v>
      </c>
      <c r="S224" s="1042" t="s">
        <v>1061</v>
      </c>
      <c r="T224" s="1042" t="s">
        <v>3472</v>
      </c>
      <c r="U224" s="1042" t="s">
        <v>1064</v>
      </c>
    </row>
    <row r="225" spans="1:21" s="1034" customFormat="1" ht="11.25" customHeight="1">
      <c r="A225" s="1026">
        <v>44</v>
      </c>
      <c r="B225" s="1026" t="s">
        <v>1065</v>
      </c>
      <c r="C225" s="1026" t="s">
        <v>3569</v>
      </c>
      <c r="D225" s="1027" t="s">
        <v>369</v>
      </c>
      <c r="E225" s="1028" t="s">
        <v>370</v>
      </c>
      <c r="F225" s="1028"/>
      <c r="G225" s="1028"/>
      <c r="H225" s="1026" t="s">
        <v>28</v>
      </c>
      <c r="I225" s="1029">
        <v>221.69800000000001</v>
      </c>
      <c r="J225" s="1215"/>
      <c r="K225" s="1030">
        <f>ROUND(I225*J225,2)</f>
        <v>0</v>
      </c>
      <c r="L225" s="1031">
        <v>0</v>
      </c>
      <c r="M225" s="1029">
        <f>I225*L225</f>
        <v>0</v>
      </c>
      <c r="N225" s="1031">
        <v>0.26100000000000001</v>
      </c>
      <c r="O225" s="1029">
        <f>I225*N225</f>
        <v>57.863178000000005</v>
      </c>
      <c r="P225" s="1032">
        <v>21</v>
      </c>
      <c r="Q225" s="1033">
        <v>4</v>
      </c>
      <c r="R225" s="1034" t="s">
        <v>1069</v>
      </c>
    </row>
    <row r="226" spans="1:21" s="1039" customFormat="1" ht="11.25" customHeight="1">
      <c r="A226" s="1035"/>
      <c r="B226" s="1035"/>
      <c r="C226" s="1035"/>
      <c r="D226" s="1039" t="s">
        <v>3470</v>
      </c>
      <c r="E226" s="1040" t="s">
        <v>3589</v>
      </c>
      <c r="F226" s="1040"/>
      <c r="G226" s="1040"/>
      <c r="I226" s="1041">
        <v>5.8739999999999997</v>
      </c>
      <c r="R226" s="1039">
        <v>2</v>
      </c>
      <c r="S226" s="1039" t="s">
        <v>1061</v>
      </c>
      <c r="T226" s="1039" t="s">
        <v>3472</v>
      </c>
      <c r="U226" s="1039" t="s">
        <v>1061</v>
      </c>
    </row>
    <row r="227" spans="1:21" s="1039" customFormat="1" ht="11.25" customHeight="1">
      <c r="A227" s="1035"/>
      <c r="B227" s="1035"/>
      <c r="C227" s="1035"/>
      <c r="D227" s="1039" t="s">
        <v>3470</v>
      </c>
      <c r="E227" s="1040" t="s">
        <v>4789</v>
      </c>
      <c r="F227" s="1040"/>
      <c r="G227" s="1040"/>
      <c r="I227" s="1041">
        <v>24.75</v>
      </c>
      <c r="R227" s="1039">
        <v>2</v>
      </c>
      <c r="S227" s="1039" t="s">
        <v>1061</v>
      </c>
      <c r="T227" s="1039" t="s">
        <v>3472</v>
      </c>
      <c r="U227" s="1039" t="s">
        <v>1061</v>
      </c>
    </row>
    <row r="228" spans="1:21" s="1039" customFormat="1" ht="11.25" customHeight="1">
      <c r="A228" s="1035"/>
      <c r="B228" s="1035"/>
      <c r="C228" s="1035"/>
      <c r="D228" s="1039" t="s">
        <v>3470</v>
      </c>
      <c r="E228" s="1040" t="s">
        <v>4790</v>
      </c>
      <c r="F228" s="1040"/>
      <c r="G228" s="1040"/>
      <c r="I228" s="1041">
        <v>110.25</v>
      </c>
      <c r="R228" s="1039">
        <v>2</v>
      </c>
      <c r="S228" s="1039" t="s">
        <v>1061</v>
      </c>
      <c r="T228" s="1039" t="s">
        <v>3472</v>
      </c>
      <c r="U228" s="1039" t="s">
        <v>1061</v>
      </c>
    </row>
    <row r="229" spans="1:21" s="1039" customFormat="1" ht="11.25" customHeight="1">
      <c r="A229" s="1035"/>
      <c r="B229" s="1035"/>
      <c r="C229" s="1035"/>
      <c r="D229" s="1039" t="s">
        <v>3470</v>
      </c>
      <c r="E229" s="1040" t="s">
        <v>4791</v>
      </c>
      <c r="F229" s="1040"/>
      <c r="G229" s="1040"/>
      <c r="I229" s="1041">
        <v>7.95</v>
      </c>
      <c r="R229" s="1039">
        <v>2</v>
      </c>
      <c r="S229" s="1039" t="s">
        <v>1061</v>
      </c>
      <c r="T229" s="1039" t="s">
        <v>3472</v>
      </c>
      <c r="U229" s="1039" t="s">
        <v>1061</v>
      </c>
    </row>
    <row r="230" spans="1:21" s="1039" customFormat="1" ht="11.25" customHeight="1">
      <c r="A230" s="1035"/>
      <c r="B230" s="1035"/>
      <c r="C230" s="1035"/>
      <c r="D230" s="1039" t="s">
        <v>3470</v>
      </c>
      <c r="E230" s="1040" t="s">
        <v>4792</v>
      </c>
      <c r="F230" s="1040"/>
      <c r="G230" s="1040"/>
      <c r="I230" s="1041">
        <v>11.775</v>
      </c>
      <c r="R230" s="1039">
        <v>2</v>
      </c>
      <c r="S230" s="1039" t="s">
        <v>1061</v>
      </c>
      <c r="T230" s="1039" t="s">
        <v>3472</v>
      </c>
      <c r="U230" s="1039" t="s">
        <v>1061</v>
      </c>
    </row>
    <row r="231" spans="1:21" s="1039" customFormat="1" ht="11.25" customHeight="1">
      <c r="A231" s="1035"/>
      <c r="B231" s="1035"/>
      <c r="C231" s="1035"/>
      <c r="D231" s="1039" t="s">
        <v>3470</v>
      </c>
      <c r="E231" s="1040" t="s">
        <v>4793</v>
      </c>
      <c r="F231" s="1040"/>
      <c r="G231" s="1040"/>
      <c r="I231" s="1041">
        <v>4</v>
      </c>
      <c r="R231" s="1039">
        <v>2</v>
      </c>
      <c r="S231" s="1039" t="s">
        <v>1061</v>
      </c>
      <c r="T231" s="1039" t="s">
        <v>3472</v>
      </c>
      <c r="U231" s="1039" t="s">
        <v>1061</v>
      </c>
    </row>
    <row r="232" spans="1:21" s="1039" customFormat="1" ht="11.25" customHeight="1">
      <c r="A232" s="1035"/>
      <c r="B232" s="1035"/>
      <c r="C232" s="1035"/>
      <c r="D232" s="1039" t="s">
        <v>3470</v>
      </c>
      <c r="E232" s="1040" t="s">
        <v>4794</v>
      </c>
      <c r="F232" s="1040"/>
      <c r="G232" s="1040"/>
      <c r="I232" s="1041">
        <v>4.3499999999999996</v>
      </c>
      <c r="R232" s="1039">
        <v>2</v>
      </c>
      <c r="S232" s="1039" t="s">
        <v>1061</v>
      </c>
      <c r="T232" s="1039" t="s">
        <v>3472</v>
      </c>
      <c r="U232" s="1039" t="s">
        <v>1061</v>
      </c>
    </row>
    <row r="233" spans="1:21" s="1039" customFormat="1" ht="11.25" customHeight="1">
      <c r="A233" s="1035"/>
      <c r="B233" s="1035"/>
      <c r="C233" s="1035"/>
      <c r="D233" s="1039" t="s">
        <v>3470</v>
      </c>
      <c r="E233" s="1040" t="s">
        <v>4795</v>
      </c>
      <c r="F233" s="1040"/>
      <c r="G233" s="1040"/>
      <c r="I233" s="1041">
        <v>4.0750000000000002</v>
      </c>
      <c r="R233" s="1039">
        <v>2</v>
      </c>
      <c r="S233" s="1039" t="s">
        <v>1061</v>
      </c>
      <c r="T233" s="1039" t="s">
        <v>3472</v>
      </c>
      <c r="U233" s="1039" t="s">
        <v>1061</v>
      </c>
    </row>
    <row r="234" spans="1:21" s="1039" customFormat="1" ht="11.25" customHeight="1">
      <c r="A234" s="1035"/>
      <c r="B234" s="1035"/>
      <c r="C234" s="1035"/>
      <c r="D234" s="1039" t="s">
        <v>3470</v>
      </c>
      <c r="E234" s="1040" t="s">
        <v>4796</v>
      </c>
      <c r="F234" s="1040"/>
      <c r="G234" s="1040"/>
      <c r="I234" s="1041">
        <v>3.9</v>
      </c>
      <c r="R234" s="1039">
        <v>2</v>
      </c>
      <c r="S234" s="1039" t="s">
        <v>1061</v>
      </c>
      <c r="T234" s="1039" t="s">
        <v>3472</v>
      </c>
      <c r="U234" s="1039" t="s">
        <v>1061</v>
      </c>
    </row>
    <row r="235" spans="1:21" s="1039" customFormat="1" ht="11.25" customHeight="1">
      <c r="A235" s="1035"/>
      <c r="B235" s="1035"/>
      <c r="C235" s="1035"/>
      <c r="D235" s="1039" t="s">
        <v>3470</v>
      </c>
      <c r="E235" s="1040" t="s">
        <v>4797</v>
      </c>
      <c r="F235" s="1040"/>
      <c r="G235" s="1040"/>
      <c r="I235" s="1041">
        <v>7.75</v>
      </c>
      <c r="R235" s="1039">
        <v>2</v>
      </c>
      <c r="S235" s="1039" t="s">
        <v>1061</v>
      </c>
      <c r="T235" s="1039" t="s">
        <v>3472</v>
      </c>
      <c r="U235" s="1039" t="s">
        <v>1061</v>
      </c>
    </row>
    <row r="236" spans="1:21" s="1039" customFormat="1" ht="11.25" customHeight="1">
      <c r="A236" s="1035"/>
      <c r="B236" s="1035"/>
      <c r="C236" s="1035"/>
      <c r="D236" s="1039" t="s">
        <v>3470</v>
      </c>
      <c r="E236" s="1040" t="s">
        <v>4798</v>
      </c>
      <c r="F236" s="1040"/>
      <c r="G236" s="1040"/>
      <c r="I236" s="1041">
        <v>37.024000000000001</v>
      </c>
      <c r="R236" s="1039">
        <v>2</v>
      </c>
      <c r="S236" s="1039" t="s">
        <v>1061</v>
      </c>
      <c r="T236" s="1039" t="s">
        <v>3472</v>
      </c>
      <c r="U236" s="1039" t="s">
        <v>1061</v>
      </c>
    </row>
    <row r="237" spans="1:21" s="1042" customFormat="1" ht="11.25" customHeight="1">
      <c r="A237" s="1035"/>
      <c r="B237" s="1035"/>
      <c r="C237" s="1035"/>
      <c r="D237" s="1042" t="s">
        <v>3470</v>
      </c>
      <c r="E237" s="1043" t="s">
        <v>3474</v>
      </c>
      <c r="F237" s="1043"/>
      <c r="G237" s="1043"/>
      <c r="I237" s="1044">
        <v>221.69800000000001</v>
      </c>
      <c r="R237" s="1042">
        <v>2</v>
      </c>
      <c r="S237" s="1042" t="s">
        <v>1061</v>
      </c>
      <c r="T237" s="1042" t="s">
        <v>3472</v>
      </c>
      <c r="U237" s="1042" t="s">
        <v>1064</v>
      </c>
    </row>
    <row r="238" spans="1:21" s="1034" customFormat="1" ht="11.25" customHeight="1">
      <c r="A238" s="1026">
        <v>45</v>
      </c>
      <c r="B238" s="1026" t="s">
        <v>1065</v>
      </c>
      <c r="C238" s="1026" t="s">
        <v>3569</v>
      </c>
      <c r="D238" s="1027" t="s">
        <v>3590</v>
      </c>
      <c r="E238" s="1028" t="s">
        <v>3591</v>
      </c>
      <c r="F238" s="1028"/>
      <c r="G238" s="1028"/>
      <c r="H238" s="1026" t="s">
        <v>42</v>
      </c>
      <c r="I238" s="1029">
        <v>17.52</v>
      </c>
      <c r="J238" s="1215"/>
      <c r="K238" s="1030">
        <f>ROUND(I238*J238,2)</f>
        <v>0</v>
      </c>
      <c r="L238" s="1031">
        <v>0</v>
      </c>
      <c r="M238" s="1029">
        <f>I238*L238</f>
        <v>0</v>
      </c>
      <c r="N238" s="1031">
        <v>1.95</v>
      </c>
      <c r="O238" s="1029">
        <f>I238*N238</f>
        <v>34.164000000000001</v>
      </c>
      <c r="P238" s="1032">
        <v>21</v>
      </c>
      <c r="Q238" s="1033">
        <v>4</v>
      </c>
      <c r="R238" s="1034" t="s">
        <v>1069</v>
      </c>
    </row>
    <row r="239" spans="1:21" s="1039" customFormat="1" ht="11.25" customHeight="1">
      <c r="A239" s="1035"/>
      <c r="B239" s="1035"/>
      <c r="C239" s="1035"/>
      <c r="D239" s="1039" t="s">
        <v>3470</v>
      </c>
      <c r="E239" s="1040" t="s">
        <v>3592</v>
      </c>
      <c r="F239" s="1040"/>
      <c r="G239" s="1040"/>
      <c r="I239" s="1041">
        <v>2.52</v>
      </c>
      <c r="R239" s="1039">
        <v>2</v>
      </c>
      <c r="S239" s="1039" t="s">
        <v>1061</v>
      </c>
      <c r="T239" s="1039" t="s">
        <v>3472</v>
      </c>
      <c r="U239" s="1039" t="s">
        <v>1061</v>
      </c>
    </row>
    <row r="240" spans="1:21" s="1036" customFormat="1" ht="11.25" customHeight="1">
      <c r="A240" s="1035"/>
      <c r="B240" s="1035"/>
      <c r="C240" s="1035"/>
      <c r="D240" s="1036" t="s">
        <v>3470</v>
      </c>
      <c r="E240" s="1037" t="s">
        <v>3593</v>
      </c>
      <c r="F240" s="1037"/>
      <c r="G240" s="1037"/>
      <c r="I240" s="1038">
        <v>0</v>
      </c>
      <c r="R240" s="1036">
        <v>2</v>
      </c>
      <c r="S240" s="1036" t="s">
        <v>1061</v>
      </c>
      <c r="T240" s="1036" t="s">
        <v>3472</v>
      </c>
      <c r="U240" s="1036" t="s">
        <v>1061</v>
      </c>
    </row>
    <row r="241" spans="1:21" s="1039" customFormat="1" ht="11.25" customHeight="1">
      <c r="A241" s="1035"/>
      <c r="B241" s="1035"/>
      <c r="C241" s="1035"/>
      <c r="D241" s="1039" t="s">
        <v>3470</v>
      </c>
      <c r="E241" s="1040" t="s">
        <v>4799</v>
      </c>
      <c r="F241" s="1040"/>
      <c r="G241" s="1040"/>
      <c r="I241" s="1041">
        <v>15</v>
      </c>
      <c r="R241" s="1039">
        <v>2</v>
      </c>
      <c r="S241" s="1039" t="s">
        <v>1061</v>
      </c>
      <c r="T241" s="1039" t="s">
        <v>3472</v>
      </c>
      <c r="U241" s="1039" t="s">
        <v>1061</v>
      </c>
    </row>
    <row r="242" spans="1:21" s="1042" customFormat="1" ht="11.25" customHeight="1">
      <c r="A242" s="1035"/>
      <c r="B242" s="1035"/>
      <c r="C242" s="1035"/>
      <c r="D242" s="1042" t="s">
        <v>3470</v>
      </c>
      <c r="E242" s="1043" t="s">
        <v>3474</v>
      </c>
      <c r="F242" s="1043"/>
      <c r="G242" s="1043"/>
      <c r="I242" s="1044">
        <v>17.52</v>
      </c>
      <c r="R242" s="1042">
        <v>2</v>
      </c>
      <c r="S242" s="1042" t="s">
        <v>1061</v>
      </c>
      <c r="T242" s="1042" t="s">
        <v>3472</v>
      </c>
      <c r="U242" s="1042" t="s">
        <v>1064</v>
      </c>
    </row>
    <row r="243" spans="1:21" s="1034" customFormat="1" ht="22.5" customHeight="1">
      <c r="A243" s="1026">
        <v>46</v>
      </c>
      <c r="B243" s="1026" t="s">
        <v>1065</v>
      </c>
      <c r="C243" s="1026" t="s">
        <v>3569</v>
      </c>
      <c r="D243" s="1027" t="s">
        <v>3594</v>
      </c>
      <c r="E243" s="1028" t="s">
        <v>3595</v>
      </c>
      <c r="F243" s="1028"/>
      <c r="G243" s="1028"/>
      <c r="H243" s="1026" t="s">
        <v>42</v>
      </c>
      <c r="I243" s="1029">
        <v>13</v>
      </c>
      <c r="J243" s="1215"/>
      <c r="K243" s="1030">
        <f>ROUND(I243*J243,2)</f>
        <v>0</v>
      </c>
      <c r="L243" s="1031">
        <v>0</v>
      </c>
      <c r="M243" s="1029">
        <f>I243*L243</f>
        <v>0</v>
      </c>
      <c r="N243" s="1031">
        <v>2.2000000000000002</v>
      </c>
      <c r="O243" s="1029">
        <f>I243*N243</f>
        <v>28.6</v>
      </c>
      <c r="P243" s="1032">
        <v>21</v>
      </c>
      <c r="Q243" s="1033">
        <v>4</v>
      </c>
      <c r="R243" s="1034" t="s">
        <v>1069</v>
      </c>
    </row>
    <row r="244" spans="1:21" s="1039" customFormat="1" ht="11.25" customHeight="1">
      <c r="A244" s="1035"/>
      <c r="B244" s="1035"/>
      <c r="C244" s="1035"/>
      <c r="D244" s="1039" t="s">
        <v>3470</v>
      </c>
      <c r="E244" s="1040" t="s">
        <v>3596</v>
      </c>
      <c r="F244" s="1040"/>
      <c r="G244" s="1040"/>
      <c r="I244" s="1041">
        <v>13</v>
      </c>
      <c r="R244" s="1039">
        <v>2</v>
      </c>
      <c r="S244" s="1039" t="s">
        <v>1061</v>
      </c>
      <c r="T244" s="1039" t="s">
        <v>3472</v>
      </c>
      <c r="U244" s="1039" t="s">
        <v>1061</v>
      </c>
    </row>
    <row r="245" spans="1:21" s="1042" customFormat="1" ht="11.25" customHeight="1">
      <c r="A245" s="1035"/>
      <c r="B245" s="1035"/>
      <c r="C245" s="1035"/>
      <c r="D245" s="1042" t="s">
        <v>3470</v>
      </c>
      <c r="E245" s="1043" t="s">
        <v>3474</v>
      </c>
      <c r="F245" s="1043"/>
      <c r="G245" s="1043"/>
      <c r="I245" s="1044">
        <v>13</v>
      </c>
      <c r="R245" s="1042">
        <v>2</v>
      </c>
      <c r="S245" s="1042" t="s">
        <v>1061</v>
      </c>
      <c r="T245" s="1042" t="s">
        <v>3472</v>
      </c>
      <c r="U245" s="1042" t="s">
        <v>1064</v>
      </c>
    </row>
    <row r="246" spans="1:21" s="1034" customFormat="1" ht="22.5" customHeight="1">
      <c r="A246" s="1026">
        <v>47</v>
      </c>
      <c r="B246" s="1026" t="s">
        <v>1065</v>
      </c>
      <c r="C246" s="1026" t="s">
        <v>3569</v>
      </c>
      <c r="D246" s="1027" t="s">
        <v>403</v>
      </c>
      <c r="E246" s="1028" t="s">
        <v>404</v>
      </c>
      <c r="F246" s="1028"/>
      <c r="G246" s="1028"/>
      <c r="H246" s="1026" t="s">
        <v>42</v>
      </c>
      <c r="I246" s="1029">
        <v>13</v>
      </c>
      <c r="J246" s="1215"/>
      <c r="K246" s="1030">
        <f>ROUND(I246*J246,2)</f>
        <v>0</v>
      </c>
      <c r="L246" s="1031">
        <v>0</v>
      </c>
      <c r="M246" s="1029">
        <f>I246*L246</f>
        <v>0</v>
      </c>
      <c r="N246" s="1031">
        <v>4.3999999999999997E-2</v>
      </c>
      <c r="O246" s="1029">
        <f>I246*N246</f>
        <v>0.57199999999999995</v>
      </c>
      <c r="P246" s="1032">
        <v>21</v>
      </c>
      <c r="Q246" s="1033">
        <v>4</v>
      </c>
      <c r="R246" s="1034" t="s">
        <v>1069</v>
      </c>
    </row>
    <row r="247" spans="1:21" s="1034" customFormat="1" ht="22.5" customHeight="1">
      <c r="A247" s="1026">
        <v>48</v>
      </c>
      <c r="B247" s="1026" t="s">
        <v>1065</v>
      </c>
      <c r="C247" s="1026" t="s">
        <v>3569</v>
      </c>
      <c r="D247" s="1027" t="s">
        <v>3597</v>
      </c>
      <c r="E247" s="1028" t="s">
        <v>3598</v>
      </c>
      <c r="F247" s="1028"/>
      <c r="G247" s="1028"/>
      <c r="H247" s="1026" t="s">
        <v>39</v>
      </c>
      <c r="I247" s="1029">
        <v>36</v>
      </c>
      <c r="J247" s="1215"/>
      <c r="K247" s="1030">
        <f>ROUND(I247*J247,2)</f>
        <v>0</v>
      </c>
      <c r="L247" s="1031">
        <v>0</v>
      </c>
      <c r="M247" s="1029">
        <f>I247*L247</f>
        <v>0</v>
      </c>
      <c r="N247" s="1031">
        <v>6.5000000000000002E-2</v>
      </c>
      <c r="O247" s="1029">
        <f>I247*N247</f>
        <v>2.34</v>
      </c>
      <c r="P247" s="1032">
        <v>21</v>
      </c>
      <c r="Q247" s="1033">
        <v>4</v>
      </c>
      <c r="R247" s="1034" t="s">
        <v>1069</v>
      </c>
    </row>
    <row r="248" spans="1:21" s="1039" customFormat="1" ht="11.25" customHeight="1">
      <c r="A248" s="1035"/>
      <c r="B248" s="1035"/>
      <c r="C248" s="1035"/>
      <c r="D248" s="1039" t="s">
        <v>3470</v>
      </c>
      <c r="E248" s="1040" t="s">
        <v>3599</v>
      </c>
      <c r="F248" s="1040"/>
      <c r="G248" s="1040"/>
      <c r="I248" s="1041">
        <v>27</v>
      </c>
      <c r="R248" s="1039">
        <v>2</v>
      </c>
      <c r="S248" s="1039" t="s">
        <v>1061</v>
      </c>
      <c r="T248" s="1039" t="s">
        <v>3472</v>
      </c>
      <c r="U248" s="1039" t="s">
        <v>1061</v>
      </c>
    </row>
    <row r="249" spans="1:21" s="1036" customFormat="1" ht="11.25" customHeight="1">
      <c r="A249" s="1035"/>
      <c r="B249" s="1035"/>
      <c r="C249" s="1035"/>
      <c r="D249" s="1036" t="s">
        <v>3470</v>
      </c>
      <c r="E249" s="1037" t="s">
        <v>3471</v>
      </c>
      <c r="F249" s="1037"/>
      <c r="G249" s="1037"/>
      <c r="I249" s="1038">
        <v>0</v>
      </c>
      <c r="R249" s="1036">
        <v>2</v>
      </c>
      <c r="S249" s="1036" t="s">
        <v>1061</v>
      </c>
      <c r="T249" s="1036" t="s">
        <v>3472</v>
      </c>
      <c r="U249" s="1036" t="s">
        <v>1061</v>
      </c>
    </row>
    <row r="250" spans="1:21" s="1039" customFormat="1" ht="11.25" customHeight="1">
      <c r="A250" s="1035"/>
      <c r="B250" s="1035"/>
      <c r="C250" s="1035"/>
      <c r="D250" s="1039" t="s">
        <v>3470</v>
      </c>
      <c r="E250" s="1040" t="s">
        <v>3600</v>
      </c>
      <c r="F250" s="1040"/>
      <c r="G250" s="1040"/>
      <c r="I250" s="1041">
        <v>9</v>
      </c>
      <c r="R250" s="1039">
        <v>2</v>
      </c>
      <c r="S250" s="1039" t="s">
        <v>1061</v>
      </c>
      <c r="T250" s="1039" t="s">
        <v>3472</v>
      </c>
      <c r="U250" s="1039" t="s">
        <v>1061</v>
      </c>
    </row>
    <row r="251" spans="1:21" s="1042" customFormat="1" ht="11.25" customHeight="1">
      <c r="A251" s="1035"/>
      <c r="B251" s="1035"/>
      <c r="C251" s="1035"/>
      <c r="D251" s="1042" t="s">
        <v>3470</v>
      </c>
      <c r="E251" s="1043" t="s">
        <v>3474</v>
      </c>
      <c r="F251" s="1043"/>
      <c r="G251" s="1043"/>
      <c r="I251" s="1044">
        <v>36</v>
      </c>
      <c r="R251" s="1042">
        <v>2</v>
      </c>
      <c r="S251" s="1042" t="s">
        <v>1061</v>
      </c>
      <c r="T251" s="1042" t="s">
        <v>3472</v>
      </c>
      <c r="U251" s="1042" t="s">
        <v>1064</v>
      </c>
    </row>
    <row r="252" spans="1:21" s="1034" customFormat="1" ht="11.25" customHeight="1">
      <c r="A252" s="1026">
        <v>49</v>
      </c>
      <c r="B252" s="1026" t="s">
        <v>1065</v>
      </c>
      <c r="C252" s="1026" t="s">
        <v>3569</v>
      </c>
      <c r="D252" s="1027" t="s">
        <v>3601</v>
      </c>
      <c r="E252" s="1028" t="s">
        <v>3602</v>
      </c>
      <c r="F252" s="1028"/>
      <c r="G252" s="1028"/>
      <c r="H252" s="1026" t="s">
        <v>28</v>
      </c>
      <c r="I252" s="1029">
        <v>30</v>
      </c>
      <c r="J252" s="1215"/>
      <c r="K252" s="1030">
        <f>ROUND(I252*J252,2)</f>
        <v>0</v>
      </c>
      <c r="L252" s="1031">
        <v>0</v>
      </c>
      <c r="M252" s="1029">
        <f>I252*L252</f>
        <v>0</v>
      </c>
      <c r="N252" s="1031">
        <v>5.8999999999999997E-2</v>
      </c>
      <c r="O252" s="1029">
        <f>I252*N252</f>
        <v>1.77</v>
      </c>
      <c r="P252" s="1032">
        <v>21</v>
      </c>
      <c r="Q252" s="1033">
        <v>4</v>
      </c>
      <c r="R252" s="1034" t="s">
        <v>1069</v>
      </c>
    </row>
    <row r="253" spans="1:21" s="1039" customFormat="1" ht="11.25" customHeight="1">
      <c r="A253" s="1035"/>
      <c r="B253" s="1035"/>
      <c r="C253" s="1035"/>
      <c r="D253" s="1039" t="s">
        <v>3470</v>
      </c>
      <c r="E253" s="1040" t="s">
        <v>3559</v>
      </c>
      <c r="F253" s="1040"/>
      <c r="G253" s="1040"/>
      <c r="I253" s="1041">
        <v>30</v>
      </c>
      <c r="R253" s="1039">
        <v>2</v>
      </c>
      <c r="S253" s="1039" t="s">
        <v>1061</v>
      </c>
      <c r="T253" s="1039" t="s">
        <v>3472</v>
      </c>
      <c r="U253" s="1039" t="s">
        <v>1061</v>
      </c>
    </row>
    <row r="254" spans="1:21" s="1042" customFormat="1" ht="11.25" customHeight="1">
      <c r="A254" s="1035"/>
      <c r="B254" s="1035"/>
      <c r="C254" s="1035"/>
      <c r="D254" s="1042" t="s">
        <v>3470</v>
      </c>
      <c r="E254" s="1043" t="s">
        <v>3474</v>
      </c>
      <c r="F254" s="1043"/>
      <c r="G254" s="1043"/>
      <c r="I254" s="1044">
        <v>30</v>
      </c>
      <c r="R254" s="1042">
        <v>2</v>
      </c>
      <c r="S254" s="1042" t="s">
        <v>1061</v>
      </c>
      <c r="T254" s="1042" t="s">
        <v>3472</v>
      </c>
      <c r="U254" s="1042" t="s">
        <v>1064</v>
      </c>
    </row>
    <row r="255" spans="1:21" s="1034" customFormat="1" ht="11.25" customHeight="1">
      <c r="A255" s="1026">
        <v>50</v>
      </c>
      <c r="B255" s="1026" t="s">
        <v>1065</v>
      </c>
      <c r="C255" s="1026" t="s">
        <v>3569</v>
      </c>
      <c r="D255" s="1027" t="s">
        <v>3603</v>
      </c>
      <c r="E255" s="1028" t="s">
        <v>3604</v>
      </c>
      <c r="F255" s="1028"/>
      <c r="G255" s="1028"/>
      <c r="H255" s="1026" t="s">
        <v>28</v>
      </c>
      <c r="I255" s="1029">
        <v>3564.1869999999999</v>
      </c>
      <c r="J255" s="1215"/>
      <c r="K255" s="1030">
        <f>ROUND(I255*J255,2)</f>
        <v>0</v>
      </c>
      <c r="L255" s="1031">
        <v>0</v>
      </c>
      <c r="M255" s="1029">
        <f>I255*L255</f>
        <v>0</v>
      </c>
      <c r="N255" s="1031">
        <v>2.5999999999999999E-3</v>
      </c>
      <c r="O255" s="1029">
        <f>I255*N255</f>
        <v>9.2668862000000001</v>
      </c>
      <c r="P255" s="1032">
        <v>21</v>
      </c>
      <c r="Q255" s="1033">
        <v>4</v>
      </c>
      <c r="R255" s="1034" t="s">
        <v>1069</v>
      </c>
    </row>
    <row r="256" spans="1:21" s="1036" customFormat="1" ht="11.25" customHeight="1">
      <c r="A256" s="1035"/>
      <c r="B256" s="1035"/>
      <c r="C256" s="1035"/>
      <c r="D256" s="1036" t="s">
        <v>3470</v>
      </c>
      <c r="E256" s="1037" t="s">
        <v>3506</v>
      </c>
      <c r="F256" s="1037"/>
      <c r="G256" s="1037"/>
      <c r="I256" s="1038">
        <v>0</v>
      </c>
      <c r="R256" s="1036">
        <v>2</v>
      </c>
      <c r="S256" s="1036" t="s">
        <v>1061</v>
      </c>
      <c r="T256" s="1036" t="s">
        <v>3472</v>
      </c>
      <c r="U256" s="1036" t="s">
        <v>1061</v>
      </c>
    </row>
    <row r="257" spans="1:21" s="1036" customFormat="1" ht="11.25" customHeight="1">
      <c r="A257" s="1035"/>
      <c r="B257" s="1035"/>
      <c r="C257" s="1035"/>
      <c r="D257" s="1036" t="s">
        <v>3470</v>
      </c>
      <c r="E257" s="1037" t="s">
        <v>3507</v>
      </c>
      <c r="F257" s="1037"/>
      <c r="G257" s="1037"/>
      <c r="I257" s="1038">
        <v>0</v>
      </c>
      <c r="R257" s="1036">
        <v>2</v>
      </c>
      <c r="S257" s="1036" t="s">
        <v>1061</v>
      </c>
      <c r="T257" s="1036" t="s">
        <v>3472</v>
      </c>
      <c r="U257" s="1036" t="s">
        <v>1061</v>
      </c>
    </row>
    <row r="258" spans="1:21" s="1039" customFormat="1" ht="11.25" customHeight="1">
      <c r="A258" s="1035"/>
      <c r="B258" s="1035"/>
      <c r="C258" s="1035"/>
      <c r="D258" s="1039" t="s">
        <v>3470</v>
      </c>
      <c r="E258" s="1040" t="s">
        <v>3605</v>
      </c>
      <c r="F258" s="1040"/>
      <c r="G258" s="1040"/>
      <c r="I258" s="1041">
        <v>385.06400000000002</v>
      </c>
      <c r="R258" s="1039">
        <v>2</v>
      </c>
      <c r="S258" s="1039" t="s">
        <v>1061</v>
      </c>
      <c r="T258" s="1039" t="s">
        <v>3472</v>
      </c>
      <c r="U258" s="1039" t="s">
        <v>1061</v>
      </c>
    </row>
    <row r="259" spans="1:21" s="1039" customFormat="1" ht="11.25" customHeight="1">
      <c r="A259" s="1035"/>
      <c r="B259" s="1035"/>
      <c r="C259" s="1035"/>
      <c r="D259" s="1039" t="s">
        <v>3470</v>
      </c>
      <c r="E259" s="1040" t="s">
        <v>3606</v>
      </c>
      <c r="F259" s="1040"/>
      <c r="G259" s="1040"/>
      <c r="I259" s="1041">
        <v>410.464</v>
      </c>
      <c r="R259" s="1039">
        <v>2</v>
      </c>
      <c r="S259" s="1039" t="s">
        <v>1061</v>
      </c>
      <c r="T259" s="1039" t="s">
        <v>3472</v>
      </c>
      <c r="U259" s="1039" t="s">
        <v>1061</v>
      </c>
    </row>
    <row r="260" spans="1:21" s="1039" customFormat="1" ht="11.25" customHeight="1">
      <c r="A260" s="1035"/>
      <c r="B260" s="1035"/>
      <c r="C260" s="1035"/>
      <c r="D260" s="1039" t="s">
        <v>3470</v>
      </c>
      <c r="E260" s="1040" t="s">
        <v>3607</v>
      </c>
      <c r="F260" s="1040"/>
      <c r="G260" s="1040"/>
      <c r="I260" s="1041">
        <v>301.64400000000001</v>
      </c>
      <c r="R260" s="1039">
        <v>2</v>
      </c>
      <c r="S260" s="1039" t="s">
        <v>1061</v>
      </c>
      <c r="T260" s="1039" t="s">
        <v>3472</v>
      </c>
      <c r="U260" s="1039" t="s">
        <v>1061</v>
      </c>
    </row>
    <row r="261" spans="1:21" s="1039" customFormat="1" ht="11.25" customHeight="1">
      <c r="A261" s="1035"/>
      <c r="B261" s="1035"/>
      <c r="C261" s="1035"/>
      <c r="D261" s="1039" t="s">
        <v>3470</v>
      </c>
      <c r="E261" s="1040" t="s">
        <v>3608</v>
      </c>
      <c r="F261" s="1040"/>
      <c r="G261" s="1040"/>
      <c r="I261" s="1041">
        <v>542.322</v>
      </c>
      <c r="R261" s="1039">
        <v>2</v>
      </c>
      <c r="S261" s="1039" t="s">
        <v>1061</v>
      </c>
      <c r="T261" s="1039" t="s">
        <v>3472</v>
      </c>
      <c r="U261" s="1039" t="s">
        <v>1061</v>
      </c>
    </row>
    <row r="262" spans="1:21" s="1039" customFormat="1" ht="11.25" customHeight="1">
      <c r="A262" s="1035"/>
      <c r="B262" s="1035"/>
      <c r="C262" s="1035"/>
      <c r="D262" s="1039" t="s">
        <v>3470</v>
      </c>
      <c r="E262" s="1040" t="s">
        <v>3609</v>
      </c>
      <c r="F262" s="1040"/>
      <c r="G262" s="1040"/>
      <c r="I262" s="1041">
        <v>84.447000000000003</v>
      </c>
      <c r="R262" s="1039">
        <v>2</v>
      </c>
      <c r="S262" s="1039" t="s">
        <v>1061</v>
      </c>
      <c r="T262" s="1039" t="s">
        <v>3472</v>
      </c>
      <c r="U262" s="1039" t="s">
        <v>1061</v>
      </c>
    </row>
    <row r="263" spans="1:21" s="1039" customFormat="1" ht="11.25" customHeight="1">
      <c r="A263" s="1035"/>
      <c r="B263" s="1035"/>
      <c r="C263" s="1035"/>
      <c r="D263" s="1039" t="s">
        <v>3470</v>
      </c>
      <c r="E263" s="1040" t="s">
        <v>4800</v>
      </c>
      <c r="F263" s="1040"/>
      <c r="G263" s="1040"/>
      <c r="I263" s="1041">
        <v>-71.2</v>
      </c>
      <c r="R263" s="1039">
        <v>2</v>
      </c>
      <c r="S263" s="1039" t="s">
        <v>1061</v>
      </c>
      <c r="T263" s="1039" t="s">
        <v>3472</v>
      </c>
      <c r="U263" s="1039" t="s">
        <v>1061</v>
      </c>
    </row>
    <row r="264" spans="1:21" s="1036" customFormat="1" ht="11.25" customHeight="1">
      <c r="A264" s="1035"/>
      <c r="B264" s="1035"/>
      <c r="C264" s="1035"/>
      <c r="D264" s="1036" t="s">
        <v>3470</v>
      </c>
      <c r="E264" s="1037" t="s">
        <v>3513</v>
      </c>
      <c r="F264" s="1037"/>
      <c r="G264" s="1037"/>
      <c r="I264" s="1038">
        <v>0</v>
      </c>
      <c r="R264" s="1036">
        <v>2</v>
      </c>
      <c r="S264" s="1036" t="s">
        <v>1061</v>
      </c>
      <c r="T264" s="1036" t="s">
        <v>3472</v>
      </c>
      <c r="U264" s="1036" t="s">
        <v>1061</v>
      </c>
    </row>
    <row r="265" spans="1:21" s="1036" customFormat="1" ht="11.25" customHeight="1">
      <c r="A265" s="1035"/>
      <c r="B265" s="1035"/>
      <c r="C265" s="1035"/>
      <c r="D265" s="1036" t="s">
        <v>3470</v>
      </c>
      <c r="E265" s="1037" t="s">
        <v>3514</v>
      </c>
      <c r="F265" s="1037"/>
      <c r="G265" s="1037"/>
      <c r="I265" s="1038">
        <v>0</v>
      </c>
      <c r="R265" s="1036">
        <v>2</v>
      </c>
      <c r="S265" s="1036" t="s">
        <v>1061</v>
      </c>
      <c r="T265" s="1036" t="s">
        <v>3472</v>
      </c>
      <c r="U265" s="1036" t="s">
        <v>1061</v>
      </c>
    </row>
    <row r="266" spans="1:21" s="1039" customFormat="1" ht="11.25" customHeight="1">
      <c r="A266" s="1035"/>
      <c r="B266" s="1035"/>
      <c r="C266" s="1035"/>
      <c r="D266" s="1039" t="s">
        <v>3470</v>
      </c>
      <c r="E266" s="1040" t="s">
        <v>3610</v>
      </c>
      <c r="F266" s="1040"/>
      <c r="G266" s="1040"/>
      <c r="I266" s="1041">
        <v>624.62400000000002</v>
      </c>
      <c r="R266" s="1039">
        <v>2</v>
      </c>
      <c r="S266" s="1039" t="s">
        <v>1061</v>
      </c>
      <c r="T266" s="1039" t="s">
        <v>3472</v>
      </c>
      <c r="U266" s="1039" t="s">
        <v>1061</v>
      </c>
    </row>
    <row r="267" spans="1:21" s="1039" customFormat="1" ht="11.25" customHeight="1">
      <c r="A267" s="1035"/>
      <c r="B267" s="1035"/>
      <c r="C267" s="1035"/>
      <c r="D267" s="1039" t="s">
        <v>3470</v>
      </c>
      <c r="E267" s="1040" t="s">
        <v>3611</v>
      </c>
      <c r="F267" s="1040"/>
      <c r="G267" s="1040"/>
      <c r="I267" s="1041">
        <v>135.20699999999999</v>
      </c>
      <c r="R267" s="1039">
        <v>2</v>
      </c>
      <c r="S267" s="1039" t="s">
        <v>1061</v>
      </c>
      <c r="T267" s="1039" t="s">
        <v>3472</v>
      </c>
      <c r="U267" s="1039" t="s">
        <v>1061</v>
      </c>
    </row>
    <row r="268" spans="1:21" s="1065" customFormat="1" ht="11.25" customHeight="1">
      <c r="A268" s="1035"/>
      <c r="B268" s="1035"/>
      <c r="C268" s="1035"/>
      <c r="D268" s="1065" t="s">
        <v>3470</v>
      </c>
      <c r="E268" s="1066" t="s">
        <v>3612</v>
      </c>
      <c r="F268" s="1066"/>
      <c r="G268" s="1066"/>
      <c r="I268" s="1067">
        <v>2412.5720000000001</v>
      </c>
      <c r="R268" s="1065">
        <v>2</v>
      </c>
      <c r="S268" s="1065" t="s">
        <v>1061</v>
      </c>
      <c r="T268" s="1065" t="s">
        <v>3472</v>
      </c>
      <c r="U268" s="1065" t="s">
        <v>1061</v>
      </c>
    </row>
    <row r="269" spans="1:21" s="1036" customFormat="1" ht="11.25" customHeight="1">
      <c r="A269" s="1035"/>
      <c r="B269" s="1035"/>
      <c r="C269" s="1035"/>
      <c r="D269" s="1036" t="s">
        <v>3470</v>
      </c>
      <c r="E269" s="1037" t="s">
        <v>4801</v>
      </c>
      <c r="F269" s="1037"/>
      <c r="G269" s="1037"/>
      <c r="I269" s="1038">
        <v>0</v>
      </c>
      <c r="R269" s="1036">
        <v>2</v>
      </c>
      <c r="S269" s="1036" t="s">
        <v>1061</v>
      </c>
      <c r="T269" s="1036" t="s">
        <v>3472</v>
      </c>
      <c r="U269" s="1036" t="s">
        <v>1061</v>
      </c>
    </row>
    <row r="270" spans="1:21" s="1036" customFormat="1" ht="11.25" customHeight="1">
      <c r="A270" s="1035"/>
      <c r="B270" s="1035"/>
      <c r="C270" s="1035"/>
      <c r="D270" s="1036" t="s">
        <v>3470</v>
      </c>
      <c r="E270" s="1037" t="s">
        <v>3613</v>
      </c>
      <c r="F270" s="1037"/>
      <c r="G270" s="1037"/>
      <c r="I270" s="1038">
        <v>0</v>
      </c>
      <c r="R270" s="1036">
        <v>2</v>
      </c>
      <c r="S270" s="1036" t="s">
        <v>1061</v>
      </c>
      <c r="T270" s="1036" t="s">
        <v>3472</v>
      </c>
      <c r="U270" s="1036" t="s">
        <v>1061</v>
      </c>
    </row>
    <row r="271" spans="1:21" s="1039" customFormat="1" ht="33.75" customHeight="1">
      <c r="A271" s="1035"/>
      <c r="B271" s="1035"/>
      <c r="C271" s="1035"/>
      <c r="D271" s="1039" t="s">
        <v>3470</v>
      </c>
      <c r="E271" s="1040" t="s">
        <v>4802</v>
      </c>
      <c r="F271" s="1040"/>
      <c r="G271" s="1040"/>
      <c r="I271" s="1041">
        <v>365.51</v>
      </c>
      <c r="R271" s="1039">
        <v>2</v>
      </c>
      <c r="S271" s="1039" t="s">
        <v>1061</v>
      </c>
      <c r="T271" s="1039" t="s">
        <v>3472</v>
      </c>
      <c r="U271" s="1039" t="s">
        <v>1061</v>
      </c>
    </row>
    <row r="272" spans="1:21" s="1039" customFormat="1" ht="33.75" customHeight="1">
      <c r="A272" s="1035"/>
      <c r="B272" s="1035"/>
      <c r="C272" s="1035"/>
      <c r="D272" s="1039" t="s">
        <v>3470</v>
      </c>
      <c r="E272" s="1040" t="s">
        <v>4803</v>
      </c>
      <c r="F272" s="1040"/>
      <c r="G272" s="1040"/>
      <c r="I272" s="1041">
        <v>247.97</v>
      </c>
      <c r="R272" s="1039">
        <v>2</v>
      </c>
      <c r="S272" s="1039" t="s">
        <v>1061</v>
      </c>
      <c r="T272" s="1039" t="s">
        <v>3472</v>
      </c>
      <c r="U272" s="1039" t="s">
        <v>1061</v>
      </c>
    </row>
    <row r="273" spans="1:21" s="1039" customFormat="1" ht="11.25" customHeight="1">
      <c r="A273" s="1035"/>
      <c r="B273" s="1035"/>
      <c r="C273" s="1035"/>
      <c r="D273" s="1039" t="s">
        <v>3470</v>
      </c>
      <c r="E273" s="1040" t="s">
        <v>4804</v>
      </c>
      <c r="F273" s="1040"/>
      <c r="G273" s="1040"/>
      <c r="I273" s="1041">
        <v>19.36</v>
      </c>
      <c r="R273" s="1039">
        <v>2</v>
      </c>
      <c r="S273" s="1039" t="s">
        <v>1061</v>
      </c>
      <c r="T273" s="1039" t="s">
        <v>3472</v>
      </c>
      <c r="U273" s="1039" t="s">
        <v>1061</v>
      </c>
    </row>
    <row r="274" spans="1:21" s="1065" customFormat="1" ht="11.25" customHeight="1">
      <c r="A274" s="1035"/>
      <c r="B274" s="1035"/>
      <c r="C274" s="1035"/>
      <c r="D274" s="1065" t="s">
        <v>3470</v>
      </c>
      <c r="E274" s="1066" t="s">
        <v>3612</v>
      </c>
      <c r="F274" s="1066"/>
      <c r="G274" s="1066"/>
      <c r="I274" s="1067">
        <v>632.84</v>
      </c>
      <c r="R274" s="1065">
        <v>2</v>
      </c>
      <c r="S274" s="1065" t="s">
        <v>1061</v>
      </c>
      <c r="T274" s="1065" t="s">
        <v>3472</v>
      </c>
      <c r="U274" s="1065" t="s">
        <v>1061</v>
      </c>
    </row>
    <row r="275" spans="1:21" s="1036" customFormat="1" ht="11.25" customHeight="1">
      <c r="A275" s="1035"/>
      <c r="B275" s="1035"/>
      <c r="C275" s="1035"/>
      <c r="D275" s="1036" t="s">
        <v>3470</v>
      </c>
      <c r="E275" s="1037" t="s">
        <v>4805</v>
      </c>
      <c r="F275" s="1037"/>
      <c r="G275" s="1037"/>
      <c r="I275" s="1038">
        <v>0</v>
      </c>
      <c r="R275" s="1036">
        <v>2</v>
      </c>
      <c r="S275" s="1036" t="s">
        <v>1061</v>
      </c>
      <c r="T275" s="1036" t="s">
        <v>3472</v>
      </c>
      <c r="U275" s="1036" t="s">
        <v>1061</v>
      </c>
    </row>
    <row r="276" spans="1:21" s="1036" customFormat="1" ht="11.25" customHeight="1">
      <c r="A276" s="1035"/>
      <c r="B276" s="1035"/>
      <c r="C276" s="1035"/>
      <c r="D276" s="1036" t="s">
        <v>3470</v>
      </c>
      <c r="E276" s="1037" t="s">
        <v>3506</v>
      </c>
      <c r="F276" s="1037"/>
      <c r="G276" s="1037"/>
      <c r="I276" s="1038">
        <v>0</v>
      </c>
      <c r="R276" s="1036">
        <v>2</v>
      </c>
      <c r="S276" s="1036" t="s">
        <v>1061</v>
      </c>
      <c r="T276" s="1036" t="s">
        <v>3472</v>
      </c>
      <c r="U276" s="1036" t="s">
        <v>1061</v>
      </c>
    </row>
    <row r="277" spans="1:21" s="1039" customFormat="1" ht="11.25" customHeight="1">
      <c r="A277" s="1035"/>
      <c r="B277" s="1035"/>
      <c r="C277" s="1035"/>
      <c r="D277" s="1039" t="s">
        <v>3470</v>
      </c>
      <c r="E277" s="1040" t="s">
        <v>3523</v>
      </c>
      <c r="F277" s="1040"/>
      <c r="G277" s="1040"/>
      <c r="I277" s="1041">
        <v>387</v>
      </c>
      <c r="R277" s="1039">
        <v>2</v>
      </c>
      <c r="S277" s="1039" t="s">
        <v>1061</v>
      </c>
      <c r="T277" s="1039" t="s">
        <v>3472</v>
      </c>
      <c r="U277" s="1039" t="s">
        <v>1061</v>
      </c>
    </row>
    <row r="278" spans="1:21" s="1036" customFormat="1" ht="11.25" customHeight="1">
      <c r="A278" s="1035"/>
      <c r="B278" s="1035"/>
      <c r="C278" s="1035"/>
      <c r="D278" s="1036" t="s">
        <v>3470</v>
      </c>
      <c r="E278" s="1037" t="s">
        <v>3513</v>
      </c>
      <c r="F278" s="1037"/>
      <c r="G278" s="1037"/>
      <c r="I278" s="1038">
        <v>0</v>
      </c>
      <c r="R278" s="1036">
        <v>2</v>
      </c>
      <c r="S278" s="1036" t="s">
        <v>1061</v>
      </c>
      <c r="T278" s="1036" t="s">
        <v>3472</v>
      </c>
      <c r="U278" s="1036" t="s">
        <v>1061</v>
      </c>
    </row>
    <row r="279" spans="1:21" s="1039" customFormat="1" ht="11.25" customHeight="1">
      <c r="A279" s="1035"/>
      <c r="B279" s="1035"/>
      <c r="C279" s="1035"/>
      <c r="D279" s="1039" t="s">
        <v>3470</v>
      </c>
      <c r="E279" s="1040" t="s">
        <v>3524</v>
      </c>
      <c r="F279" s="1040"/>
      <c r="G279" s="1040"/>
      <c r="I279" s="1041">
        <v>72.775000000000006</v>
      </c>
      <c r="R279" s="1039">
        <v>2</v>
      </c>
      <c r="S279" s="1039" t="s">
        <v>1061</v>
      </c>
      <c r="T279" s="1039" t="s">
        <v>3472</v>
      </c>
      <c r="U279" s="1039" t="s">
        <v>1061</v>
      </c>
    </row>
    <row r="280" spans="1:21" s="1036" customFormat="1" ht="11.25" customHeight="1">
      <c r="A280" s="1035"/>
      <c r="B280" s="1035"/>
      <c r="C280" s="1035"/>
      <c r="D280" s="1036" t="s">
        <v>3470</v>
      </c>
      <c r="E280" s="1037" t="s">
        <v>4806</v>
      </c>
      <c r="F280" s="1037"/>
      <c r="G280" s="1037"/>
      <c r="I280" s="1038">
        <v>0</v>
      </c>
      <c r="R280" s="1036">
        <v>2</v>
      </c>
      <c r="S280" s="1036" t="s">
        <v>1061</v>
      </c>
      <c r="T280" s="1036" t="s">
        <v>3472</v>
      </c>
      <c r="U280" s="1036" t="s">
        <v>1061</v>
      </c>
    </row>
    <row r="281" spans="1:21" s="1039" customFormat="1" ht="11.25" customHeight="1">
      <c r="A281" s="1035"/>
      <c r="B281" s="1035"/>
      <c r="C281" s="1035"/>
      <c r="D281" s="1039" t="s">
        <v>3470</v>
      </c>
      <c r="E281" s="1040" t="s">
        <v>4760</v>
      </c>
      <c r="F281" s="1040"/>
      <c r="G281" s="1040"/>
      <c r="I281" s="1041">
        <v>59</v>
      </c>
      <c r="R281" s="1039">
        <v>2</v>
      </c>
      <c r="S281" s="1039" t="s">
        <v>1061</v>
      </c>
      <c r="T281" s="1039" t="s">
        <v>3472</v>
      </c>
      <c r="U281" s="1039" t="s">
        <v>1061</v>
      </c>
    </row>
    <row r="282" spans="1:21" s="1065" customFormat="1" ht="11.25" customHeight="1">
      <c r="A282" s="1035"/>
      <c r="B282" s="1035"/>
      <c r="C282" s="1035"/>
      <c r="D282" s="1065" t="s">
        <v>3470</v>
      </c>
      <c r="E282" s="1066" t="s">
        <v>3612</v>
      </c>
      <c r="F282" s="1066"/>
      <c r="G282" s="1066"/>
      <c r="I282" s="1067">
        <v>518.77499999999998</v>
      </c>
      <c r="R282" s="1065">
        <v>2</v>
      </c>
      <c r="S282" s="1065" t="s">
        <v>1061</v>
      </c>
      <c r="T282" s="1065" t="s">
        <v>3472</v>
      </c>
      <c r="U282" s="1065" t="s">
        <v>1061</v>
      </c>
    </row>
    <row r="283" spans="1:21" s="1042" customFormat="1" ht="11.25" customHeight="1">
      <c r="A283" s="1035"/>
      <c r="B283" s="1035"/>
      <c r="C283" s="1035"/>
      <c r="D283" s="1042" t="s">
        <v>3470</v>
      </c>
      <c r="E283" s="1043" t="s">
        <v>3474</v>
      </c>
      <c r="F283" s="1043"/>
      <c r="G283" s="1043"/>
      <c r="I283" s="1044">
        <v>3564.1869999999999</v>
      </c>
      <c r="R283" s="1042">
        <v>2</v>
      </c>
      <c r="S283" s="1042" t="s">
        <v>1061</v>
      </c>
      <c r="T283" s="1042" t="s">
        <v>3472</v>
      </c>
      <c r="U283" s="1042" t="s">
        <v>1064</v>
      </c>
    </row>
    <row r="284" spans="1:21" s="1034" customFormat="1" ht="22.5" customHeight="1">
      <c r="A284" s="1026">
        <v>51</v>
      </c>
      <c r="B284" s="1026" t="s">
        <v>1065</v>
      </c>
      <c r="C284" s="1026" t="s">
        <v>3569</v>
      </c>
      <c r="D284" s="1027" t="s">
        <v>3621</v>
      </c>
      <c r="E284" s="1028" t="s">
        <v>3622</v>
      </c>
      <c r="F284" s="1028"/>
      <c r="G284" s="1028"/>
      <c r="H284" s="1026" t="s">
        <v>28</v>
      </c>
      <c r="I284" s="1029">
        <v>106.91200000000001</v>
      </c>
      <c r="J284" s="1215"/>
      <c r="K284" s="1030">
        <f>ROUND(I284*J284,2)</f>
        <v>0</v>
      </c>
      <c r="L284" s="1031">
        <v>0</v>
      </c>
      <c r="M284" s="1029">
        <f>I284*L284</f>
        <v>0</v>
      </c>
      <c r="N284" s="1031">
        <v>4.5999999999999999E-2</v>
      </c>
      <c r="O284" s="1029">
        <f>I284*N284</f>
        <v>4.9179520000000005</v>
      </c>
      <c r="P284" s="1032">
        <v>21</v>
      </c>
      <c r="Q284" s="1033">
        <v>4</v>
      </c>
      <c r="R284" s="1034" t="s">
        <v>1069</v>
      </c>
    </row>
    <row r="285" spans="1:21" s="1036" customFormat="1" ht="11.25" customHeight="1">
      <c r="A285" s="1035"/>
      <c r="B285" s="1035"/>
      <c r="C285" s="1035"/>
      <c r="D285" s="1036" t="s">
        <v>3470</v>
      </c>
      <c r="E285" s="1037" t="s">
        <v>3623</v>
      </c>
      <c r="F285" s="1037"/>
      <c r="G285" s="1037"/>
      <c r="I285" s="1038">
        <v>0</v>
      </c>
      <c r="R285" s="1036">
        <v>2</v>
      </c>
      <c r="S285" s="1036" t="s">
        <v>1061</v>
      </c>
      <c r="T285" s="1036" t="s">
        <v>3472</v>
      </c>
      <c r="U285" s="1036" t="s">
        <v>1061</v>
      </c>
    </row>
    <row r="286" spans="1:21" s="1036" customFormat="1" ht="11.25" customHeight="1">
      <c r="A286" s="1035"/>
      <c r="B286" s="1035"/>
      <c r="C286" s="1035"/>
      <c r="D286" s="1036" t="s">
        <v>3470</v>
      </c>
      <c r="E286" s="1037" t="s">
        <v>3506</v>
      </c>
      <c r="F286" s="1037"/>
      <c r="G286" s="1037"/>
      <c r="I286" s="1038">
        <v>0</v>
      </c>
      <c r="R286" s="1036">
        <v>2</v>
      </c>
      <c r="S286" s="1036" t="s">
        <v>1061</v>
      </c>
      <c r="T286" s="1036" t="s">
        <v>3472</v>
      </c>
      <c r="U286" s="1036" t="s">
        <v>1061</v>
      </c>
    </row>
    <row r="287" spans="1:21" s="1039" customFormat="1" ht="11.25" customHeight="1">
      <c r="A287" s="1035"/>
      <c r="B287" s="1035"/>
      <c r="C287" s="1035"/>
      <c r="D287" s="1039" t="s">
        <v>3470</v>
      </c>
      <c r="E287" s="1040" t="s">
        <v>3624</v>
      </c>
      <c r="F287" s="1040"/>
      <c r="G287" s="1040"/>
      <c r="I287" s="1041">
        <v>21.664000000000001</v>
      </c>
      <c r="R287" s="1039">
        <v>2</v>
      </c>
      <c r="S287" s="1039" t="s">
        <v>1061</v>
      </c>
      <c r="T287" s="1039" t="s">
        <v>3472</v>
      </c>
      <c r="U287" s="1039" t="s">
        <v>1061</v>
      </c>
    </row>
    <row r="288" spans="1:21" s="1039" customFormat="1" ht="11.25" customHeight="1">
      <c r="A288" s="1035"/>
      <c r="B288" s="1035"/>
      <c r="C288" s="1035"/>
      <c r="D288" s="1039" t="s">
        <v>3470</v>
      </c>
      <c r="E288" s="1040" t="s">
        <v>3625</v>
      </c>
      <c r="F288" s="1040"/>
      <c r="G288" s="1040"/>
      <c r="I288" s="1041">
        <v>21.984000000000002</v>
      </c>
      <c r="R288" s="1039">
        <v>2</v>
      </c>
      <c r="S288" s="1039" t="s">
        <v>1061</v>
      </c>
      <c r="T288" s="1039" t="s">
        <v>3472</v>
      </c>
      <c r="U288" s="1039" t="s">
        <v>1061</v>
      </c>
    </row>
    <row r="289" spans="1:21" s="1039" customFormat="1" ht="11.25" customHeight="1">
      <c r="A289" s="1035"/>
      <c r="B289" s="1035"/>
      <c r="C289" s="1035"/>
      <c r="D289" s="1039" t="s">
        <v>3470</v>
      </c>
      <c r="E289" s="1040" t="s">
        <v>3626</v>
      </c>
      <c r="F289" s="1040"/>
      <c r="G289" s="1040"/>
      <c r="I289" s="1041">
        <v>16.440000000000001</v>
      </c>
      <c r="R289" s="1039">
        <v>2</v>
      </c>
      <c r="S289" s="1039" t="s">
        <v>1061</v>
      </c>
      <c r="T289" s="1039" t="s">
        <v>3472</v>
      </c>
      <c r="U289" s="1039" t="s">
        <v>1061</v>
      </c>
    </row>
    <row r="290" spans="1:21" s="1039" customFormat="1" ht="11.25" customHeight="1">
      <c r="A290" s="1035"/>
      <c r="B290" s="1035"/>
      <c r="C290" s="1035"/>
      <c r="D290" s="1039" t="s">
        <v>3470</v>
      </c>
      <c r="E290" s="1040" t="s">
        <v>3627</v>
      </c>
      <c r="F290" s="1040"/>
      <c r="G290" s="1040"/>
      <c r="I290" s="1041">
        <v>40.031999999999996</v>
      </c>
      <c r="R290" s="1039">
        <v>2</v>
      </c>
      <c r="S290" s="1039" t="s">
        <v>1061</v>
      </c>
      <c r="T290" s="1039" t="s">
        <v>3472</v>
      </c>
      <c r="U290" s="1039" t="s">
        <v>1061</v>
      </c>
    </row>
    <row r="291" spans="1:21" s="1039" customFormat="1" ht="11.25" customHeight="1">
      <c r="A291" s="1035"/>
      <c r="B291" s="1035"/>
      <c r="C291" s="1035"/>
      <c r="D291" s="1039" t="s">
        <v>3470</v>
      </c>
      <c r="E291" s="1040" t="s">
        <v>3628</v>
      </c>
      <c r="F291" s="1040"/>
      <c r="G291" s="1040"/>
      <c r="I291" s="1041">
        <v>6.7919999999999998</v>
      </c>
      <c r="R291" s="1039">
        <v>2</v>
      </c>
      <c r="S291" s="1039" t="s">
        <v>1061</v>
      </c>
      <c r="T291" s="1039" t="s">
        <v>3472</v>
      </c>
      <c r="U291" s="1039" t="s">
        <v>1061</v>
      </c>
    </row>
    <row r="292" spans="1:21" s="1042" customFormat="1" ht="11.25" customHeight="1">
      <c r="A292" s="1035"/>
      <c r="B292" s="1035"/>
      <c r="C292" s="1035"/>
      <c r="D292" s="1042" t="s">
        <v>3470</v>
      </c>
      <c r="E292" s="1043" t="s">
        <v>3474</v>
      </c>
      <c r="F292" s="1043"/>
      <c r="G292" s="1043"/>
      <c r="I292" s="1044">
        <v>106.91200000000001</v>
      </c>
      <c r="R292" s="1042">
        <v>2</v>
      </c>
      <c r="S292" s="1042" t="s">
        <v>1061</v>
      </c>
      <c r="T292" s="1042" t="s">
        <v>3472</v>
      </c>
      <c r="U292" s="1042" t="s">
        <v>1064</v>
      </c>
    </row>
    <row r="293" spans="1:21" s="1034" customFormat="1" ht="11.25" customHeight="1">
      <c r="A293" s="1026">
        <v>52</v>
      </c>
      <c r="B293" s="1026" t="s">
        <v>1065</v>
      </c>
      <c r="C293" s="1026" t="s">
        <v>3569</v>
      </c>
      <c r="D293" s="1027" t="s">
        <v>3629</v>
      </c>
      <c r="E293" s="1028" t="s">
        <v>3630</v>
      </c>
      <c r="F293" s="1028"/>
      <c r="G293" s="1028"/>
      <c r="H293" s="1026" t="s">
        <v>42</v>
      </c>
      <c r="I293" s="1029">
        <v>3.738</v>
      </c>
      <c r="J293" s="1215"/>
      <c r="K293" s="1030">
        <f>ROUND(I293*J293,2)</f>
        <v>0</v>
      </c>
      <c r="L293" s="1031">
        <v>0</v>
      </c>
      <c r="M293" s="1029">
        <f>I293*L293</f>
        <v>0</v>
      </c>
      <c r="N293" s="1031">
        <v>1.8</v>
      </c>
      <c r="O293" s="1029">
        <f>I293*N293</f>
        <v>6.7283999999999997</v>
      </c>
      <c r="P293" s="1032">
        <v>21</v>
      </c>
      <c r="Q293" s="1033">
        <v>4</v>
      </c>
      <c r="R293" s="1034" t="s">
        <v>1069</v>
      </c>
    </row>
    <row r="294" spans="1:21" s="1039" customFormat="1" ht="11.25" customHeight="1">
      <c r="A294" s="1035"/>
      <c r="B294" s="1035"/>
      <c r="C294" s="1035"/>
      <c r="D294" s="1039" t="s">
        <v>3470</v>
      </c>
      <c r="E294" s="1040" t="s">
        <v>3631</v>
      </c>
      <c r="F294" s="1040"/>
      <c r="G294" s="1040"/>
      <c r="I294" s="1041">
        <v>0.93799999999999994</v>
      </c>
      <c r="R294" s="1039">
        <v>2</v>
      </c>
      <c r="S294" s="1039" t="s">
        <v>1061</v>
      </c>
      <c r="T294" s="1039" t="s">
        <v>3472</v>
      </c>
      <c r="U294" s="1039" t="s">
        <v>1061</v>
      </c>
    </row>
    <row r="295" spans="1:21" s="1036" customFormat="1" ht="11.25" customHeight="1">
      <c r="A295" s="1035"/>
      <c r="B295" s="1035"/>
      <c r="C295" s="1035"/>
      <c r="D295" s="1036" t="s">
        <v>3470</v>
      </c>
      <c r="E295" s="1037" t="s">
        <v>3471</v>
      </c>
      <c r="F295" s="1037"/>
      <c r="G295" s="1037"/>
      <c r="I295" s="1038">
        <v>0</v>
      </c>
      <c r="R295" s="1036">
        <v>2</v>
      </c>
      <c r="S295" s="1036" t="s">
        <v>1061</v>
      </c>
      <c r="T295" s="1036" t="s">
        <v>3472</v>
      </c>
      <c r="U295" s="1036" t="s">
        <v>1061</v>
      </c>
    </row>
    <row r="296" spans="1:21" s="1039" customFormat="1" ht="11.25" customHeight="1">
      <c r="A296" s="1035"/>
      <c r="B296" s="1035"/>
      <c r="C296" s="1035"/>
      <c r="D296" s="1039" t="s">
        <v>3470</v>
      </c>
      <c r="E296" s="1040" t="s">
        <v>4807</v>
      </c>
      <c r="F296" s="1040"/>
      <c r="G296" s="1040"/>
      <c r="I296" s="1041">
        <v>2.8</v>
      </c>
      <c r="R296" s="1039">
        <v>2</v>
      </c>
      <c r="S296" s="1039" t="s">
        <v>1061</v>
      </c>
      <c r="T296" s="1039" t="s">
        <v>3472</v>
      </c>
      <c r="U296" s="1039" t="s">
        <v>1061</v>
      </c>
    </row>
    <row r="297" spans="1:21" s="1042" customFormat="1" ht="11.25" customHeight="1">
      <c r="A297" s="1035"/>
      <c r="B297" s="1035"/>
      <c r="C297" s="1035"/>
      <c r="D297" s="1042" t="s">
        <v>3470</v>
      </c>
      <c r="E297" s="1043" t="s">
        <v>3474</v>
      </c>
      <c r="F297" s="1043"/>
      <c r="G297" s="1043"/>
      <c r="I297" s="1044">
        <v>3.738</v>
      </c>
      <c r="R297" s="1042">
        <v>2</v>
      </c>
      <c r="S297" s="1042" t="s">
        <v>1061</v>
      </c>
      <c r="T297" s="1042" t="s">
        <v>3472</v>
      </c>
      <c r="U297" s="1042" t="s">
        <v>1064</v>
      </c>
    </row>
    <row r="298" spans="1:21" s="1034" customFormat="1" ht="22.5" customHeight="1">
      <c r="A298" s="1026">
        <v>53</v>
      </c>
      <c r="B298" s="1026" t="s">
        <v>1065</v>
      </c>
      <c r="C298" s="1026" t="s">
        <v>3569</v>
      </c>
      <c r="D298" s="1027" t="s">
        <v>4808</v>
      </c>
      <c r="E298" s="1028" t="s">
        <v>4809</v>
      </c>
      <c r="F298" s="1028"/>
      <c r="G298" s="1028"/>
      <c r="H298" s="1026" t="s">
        <v>39</v>
      </c>
      <c r="I298" s="1029">
        <v>20</v>
      </c>
      <c r="J298" s="1215"/>
      <c r="K298" s="1030">
        <f>ROUND(I298*J298,2)</f>
        <v>0</v>
      </c>
      <c r="L298" s="1031">
        <v>0</v>
      </c>
      <c r="M298" s="1029">
        <f>I298*L298</f>
        <v>0</v>
      </c>
      <c r="N298" s="1031">
        <v>6.6000000000000003E-2</v>
      </c>
      <c r="O298" s="1029">
        <f>I298*N298</f>
        <v>1.32</v>
      </c>
      <c r="P298" s="1032">
        <v>21</v>
      </c>
      <c r="Q298" s="1033">
        <v>4</v>
      </c>
      <c r="R298" s="1034" t="s">
        <v>1069</v>
      </c>
    </row>
    <row r="299" spans="1:21" s="1036" customFormat="1" ht="11.25" customHeight="1">
      <c r="A299" s="1035"/>
      <c r="B299" s="1035"/>
      <c r="C299" s="1035"/>
      <c r="D299" s="1036" t="s">
        <v>3470</v>
      </c>
      <c r="E299" s="1037" t="s">
        <v>4810</v>
      </c>
      <c r="F299" s="1037"/>
      <c r="G299" s="1037"/>
      <c r="I299" s="1038">
        <v>0</v>
      </c>
      <c r="R299" s="1036">
        <v>2</v>
      </c>
      <c r="S299" s="1036" t="s">
        <v>1061</v>
      </c>
      <c r="T299" s="1036" t="s">
        <v>3472</v>
      </c>
      <c r="U299" s="1036" t="s">
        <v>1061</v>
      </c>
    </row>
    <row r="300" spans="1:21" s="1039" customFormat="1" ht="11.25" customHeight="1">
      <c r="A300" s="1035"/>
      <c r="B300" s="1035"/>
      <c r="C300" s="1035"/>
      <c r="D300" s="1039" t="s">
        <v>3470</v>
      </c>
      <c r="E300" s="1040" t="s">
        <v>3910</v>
      </c>
      <c r="F300" s="1040"/>
      <c r="G300" s="1040"/>
      <c r="I300" s="1041">
        <v>20</v>
      </c>
      <c r="R300" s="1039">
        <v>2</v>
      </c>
      <c r="S300" s="1039" t="s">
        <v>1061</v>
      </c>
      <c r="T300" s="1039" t="s">
        <v>3472</v>
      </c>
      <c r="U300" s="1039" t="s">
        <v>1064</v>
      </c>
    </row>
    <row r="301" spans="1:21" s="1034" customFormat="1" ht="11.25" customHeight="1">
      <c r="A301" s="1026">
        <v>54</v>
      </c>
      <c r="B301" s="1026" t="s">
        <v>1065</v>
      </c>
      <c r="C301" s="1026" t="s">
        <v>3569</v>
      </c>
      <c r="D301" s="1027" t="s">
        <v>4811</v>
      </c>
      <c r="E301" s="1028" t="s">
        <v>4812</v>
      </c>
      <c r="F301" s="1028"/>
      <c r="G301" s="1028"/>
      <c r="H301" s="1026" t="s">
        <v>39</v>
      </c>
      <c r="I301" s="1029">
        <v>10</v>
      </c>
      <c r="J301" s="1215"/>
      <c r="K301" s="1030">
        <f>ROUND(I301*J301,2)</f>
        <v>0</v>
      </c>
      <c r="L301" s="1031">
        <v>0</v>
      </c>
      <c r="M301" s="1029">
        <f>I301*L301</f>
        <v>0</v>
      </c>
      <c r="N301" s="1031">
        <v>8.1000000000000003E-2</v>
      </c>
      <c r="O301" s="1029">
        <f>I301*N301</f>
        <v>0.81</v>
      </c>
      <c r="P301" s="1032">
        <v>21</v>
      </c>
      <c r="Q301" s="1033">
        <v>4</v>
      </c>
      <c r="R301" s="1034" t="s">
        <v>1069</v>
      </c>
    </row>
    <row r="302" spans="1:21" s="1039" customFormat="1" ht="11.25" customHeight="1">
      <c r="A302" s="1035"/>
      <c r="B302" s="1035"/>
      <c r="C302" s="1035"/>
      <c r="D302" s="1039" t="s">
        <v>3470</v>
      </c>
      <c r="E302" s="1040" t="s">
        <v>4813</v>
      </c>
      <c r="F302" s="1040"/>
      <c r="G302" s="1040"/>
      <c r="I302" s="1041">
        <v>10</v>
      </c>
      <c r="R302" s="1039">
        <v>2</v>
      </c>
      <c r="S302" s="1039" t="s">
        <v>1061</v>
      </c>
      <c r="T302" s="1039" t="s">
        <v>3472</v>
      </c>
      <c r="U302" s="1039" t="s">
        <v>1064</v>
      </c>
    </row>
    <row r="303" spans="1:21" s="1034" customFormat="1" ht="11.25" customHeight="1">
      <c r="A303" s="1026">
        <v>55</v>
      </c>
      <c r="B303" s="1026" t="s">
        <v>1065</v>
      </c>
      <c r="C303" s="1026" t="s">
        <v>3569</v>
      </c>
      <c r="D303" s="1027" t="s">
        <v>4814</v>
      </c>
      <c r="E303" s="1028" t="s">
        <v>4815</v>
      </c>
      <c r="F303" s="1028"/>
      <c r="G303" s="1028"/>
      <c r="H303" s="1026" t="s">
        <v>39</v>
      </c>
      <c r="I303" s="1029">
        <v>10</v>
      </c>
      <c r="J303" s="1215"/>
      <c r="K303" s="1030">
        <f>ROUND(I303*J303,2)</f>
        <v>0</v>
      </c>
      <c r="L303" s="1031">
        <v>0</v>
      </c>
      <c r="M303" s="1029">
        <f>I303*L303</f>
        <v>0</v>
      </c>
      <c r="N303" s="1031">
        <v>0.04</v>
      </c>
      <c r="O303" s="1029">
        <f>I303*N303</f>
        <v>0.4</v>
      </c>
      <c r="P303" s="1032">
        <v>21</v>
      </c>
      <c r="Q303" s="1033">
        <v>4</v>
      </c>
      <c r="R303" s="1034" t="s">
        <v>1069</v>
      </c>
    </row>
    <row r="304" spans="1:21" s="1034" customFormat="1" ht="11.25" customHeight="1">
      <c r="A304" s="1026">
        <v>56</v>
      </c>
      <c r="B304" s="1026" t="s">
        <v>1065</v>
      </c>
      <c r="C304" s="1026" t="s">
        <v>3569</v>
      </c>
      <c r="D304" s="1027" t="s">
        <v>3632</v>
      </c>
      <c r="E304" s="1028" t="s">
        <v>3633</v>
      </c>
      <c r="F304" s="1028"/>
      <c r="G304" s="1028"/>
      <c r="H304" s="1026" t="s">
        <v>42</v>
      </c>
      <c r="I304" s="1029">
        <v>6.5</v>
      </c>
      <c r="J304" s="1215"/>
      <c r="K304" s="1030">
        <f>ROUND(I304*J304,2)</f>
        <v>0</v>
      </c>
      <c r="L304" s="1031">
        <v>0</v>
      </c>
      <c r="M304" s="1029">
        <f>I304*L304</f>
        <v>0</v>
      </c>
      <c r="N304" s="1031">
        <v>1.8</v>
      </c>
      <c r="O304" s="1029">
        <f>I304*N304</f>
        <v>11.700000000000001</v>
      </c>
      <c r="P304" s="1032">
        <v>21</v>
      </c>
      <c r="Q304" s="1033">
        <v>4</v>
      </c>
      <c r="R304" s="1034" t="s">
        <v>1069</v>
      </c>
    </row>
    <row r="305" spans="1:21" s="1039" customFormat="1" ht="11.25" customHeight="1">
      <c r="A305" s="1035"/>
      <c r="B305" s="1035"/>
      <c r="C305" s="1035"/>
      <c r="D305" s="1039" t="s">
        <v>3470</v>
      </c>
      <c r="E305" s="1040" t="s">
        <v>4816</v>
      </c>
      <c r="F305" s="1040"/>
      <c r="G305" s="1040"/>
      <c r="I305" s="1041">
        <v>6.5</v>
      </c>
      <c r="R305" s="1039">
        <v>2</v>
      </c>
      <c r="S305" s="1039" t="s">
        <v>1061</v>
      </c>
      <c r="T305" s="1039" t="s">
        <v>3472</v>
      </c>
      <c r="U305" s="1039" t="s">
        <v>1061</v>
      </c>
    </row>
    <row r="306" spans="1:21" s="1042" customFormat="1" ht="11.25" customHeight="1">
      <c r="A306" s="1035"/>
      <c r="B306" s="1035"/>
      <c r="C306" s="1035"/>
      <c r="D306" s="1042" t="s">
        <v>3470</v>
      </c>
      <c r="E306" s="1043" t="s">
        <v>3474</v>
      </c>
      <c r="F306" s="1043"/>
      <c r="G306" s="1043"/>
      <c r="I306" s="1044">
        <v>6.5</v>
      </c>
      <c r="R306" s="1042">
        <v>2</v>
      </c>
      <c r="S306" s="1042" t="s">
        <v>1061</v>
      </c>
      <c r="T306" s="1042" t="s">
        <v>3472</v>
      </c>
      <c r="U306" s="1042" t="s">
        <v>1064</v>
      </c>
    </row>
    <row r="307" spans="1:21" s="1034" customFormat="1" ht="22.5" customHeight="1">
      <c r="A307" s="1026">
        <v>57</v>
      </c>
      <c r="B307" s="1026" t="s">
        <v>1065</v>
      </c>
      <c r="C307" s="1026" t="s">
        <v>588</v>
      </c>
      <c r="D307" s="1027" t="s">
        <v>3634</v>
      </c>
      <c r="E307" s="1028" t="s">
        <v>4817</v>
      </c>
      <c r="F307" s="1028"/>
      <c r="G307" s="1028"/>
      <c r="H307" s="1026" t="s">
        <v>28</v>
      </c>
      <c r="I307" s="1029">
        <v>312.14999999999998</v>
      </c>
      <c r="J307" s="1215"/>
      <c r="K307" s="1030">
        <f>ROUND(I307*J307,2)</f>
        <v>0</v>
      </c>
      <c r="L307" s="1031">
        <v>0</v>
      </c>
      <c r="M307" s="1029">
        <f>I307*L307</f>
        <v>0</v>
      </c>
      <c r="N307" s="1031">
        <v>1.4999999999999999E-2</v>
      </c>
      <c r="O307" s="1029">
        <f>I307*N307</f>
        <v>4.6822499999999998</v>
      </c>
      <c r="P307" s="1032">
        <v>21</v>
      </c>
      <c r="Q307" s="1033">
        <v>16</v>
      </c>
      <c r="R307" s="1034" t="s">
        <v>1069</v>
      </c>
    </row>
    <row r="308" spans="1:21" s="1036" customFormat="1" ht="11.25" customHeight="1">
      <c r="A308" s="1035"/>
      <c r="B308" s="1035"/>
      <c r="C308" s="1035"/>
      <c r="D308" s="1036" t="s">
        <v>3470</v>
      </c>
      <c r="E308" s="1037" t="s">
        <v>4762</v>
      </c>
      <c r="F308" s="1037"/>
      <c r="G308" s="1037"/>
      <c r="I308" s="1038">
        <v>0</v>
      </c>
      <c r="R308" s="1036">
        <v>2</v>
      </c>
      <c r="S308" s="1036" t="s">
        <v>1061</v>
      </c>
      <c r="T308" s="1036" t="s">
        <v>3472</v>
      </c>
      <c r="U308" s="1036" t="s">
        <v>1061</v>
      </c>
    </row>
    <row r="309" spans="1:21" s="1039" customFormat="1" ht="11.25" customHeight="1">
      <c r="A309" s="1035"/>
      <c r="B309" s="1035"/>
      <c r="C309" s="1035"/>
      <c r="D309" s="1039" t="s">
        <v>3470</v>
      </c>
      <c r="E309" s="1040" t="s">
        <v>3588</v>
      </c>
      <c r="F309" s="1040"/>
      <c r="G309" s="1040"/>
      <c r="I309" s="1041">
        <v>130</v>
      </c>
      <c r="R309" s="1039">
        <v>2</v>
      </c>
      <c r="S309" s="1039" t="s">
        <v>1061</v>
      </c>
      <c r="T309" s="1039" t="s">
        <v>3472</v>
      </c>
      <c r="U309" s="1039" t="s">
        <v>1061</v>
      </c>
    </row>
    <row r="310" spans="1:21" s="1065" customFormat="1" ht="11.25" customHeight="1">
      <c r="A310" s="1035"/>
      <c r="B310" s="1035"/>
      <c r="C310" s="1035"/>
      <c r="D310" s="1065" t="s">
        <v>3470</v>
      </c>
      <c r="E310" s="1066" t="s">
        <v>3612</v>
      </c>
      <c r="F310" s="1066"/>
      <c r="G310" s="1066"/>
      <c r="I310" s="1067">
        <v>130</v>
      </c>
      <c r="R310" s="1065">
        <v>2</v>
      </c>
      <c r="S310" s="1065" t="s">
        <v>1061</v>
      </c>
      <c r="T310" s="1065" t="s">
        <v>3472</v>
      </c>
      <c r="U310" s="1065" t="s">
        <v>1061</v>
      </c>
    </row>
    <row r="311" spans="1:21" s="1036" customFormat="1" ht="11.25" customHeight="1">
      <c r="A311" s="1035"/>
      <c r="B311" s="1035"/>
      <c r="C311" s="1035"/>
      <c r="D311" s="1036" t="s">
        <v>3470</v>
      </c>
      <c r="E311" s="1037" t="s">
        <v>3537</v>
      </c>
      <c r="F311" s="1037"/>
      <c r="G311" s="1037"/>
      <c r="I311" s="1038">
        <v>0</v>
      </c>
      <c r="R311" s="1036">
        <v>2</v>
      </c>
      <c r="S311" s="1036" t="s">
        <v>1061</v>
      </c>
      <c r="T311" s="1036" t="s">
        <v>3472</v>
      </c>
      <c r="U311" s="1036" t="s">
        <v>1061</v>
      </c>
    </row>
    <row r="312" spans="1:21" s="1036" customFormat="1" ht="11.25" customHeight="1">
      <c r="A312" s="1035"/>
      <c r="B312" s="1035"/>
      <c r="C312" s="1035"/>
      <c r="D312" s="1036" t="s">
        <v>3470</v>
      </c>
      <c r="E312" s="1037" t="s">
        <v>4762</v>
      </c>
      <c r="F312" s="1037"/>
      <c r="G312" s="1037"/>
      <c r="I312" s="1038">
        <v>0</v>
      </c>
      <c r="R312" s="1036">
        <v>2</v>
      </c>
      <c r="S312" s="1036" t="s">
        <v>1061</v>
      </c>
      <c r="T312" s="1036" t="s">
        <v>3472</v>
      </c>
      <c r="U312" s="1036" t="s">
        <v>1061</v>
      </c>
    </row>
    <row r="313" spans="1:21" s="1039" customFormat="1" ht="11.25" customHeight="1">
      <c r="A313" s="1035"/>
      <c r="B313" s="1035"/>
      <c r="C313" s="1035"/>
      <c r="D313" s="1039" t="s">
        <v>3470</v>
      </c>
      <c r="E313" s="1040" t="s">
        <v>4818</v>
      </c>
      <c r="F313" s="1040"/>
      <c r="G313" s="1040"/>
      <c r="I313" s="1041">
        <v>182.15</v>
      </c>
      <c r="R313" s="1039">
        <v>2</v>
      </c>
      <c r="S313" s="1039" t="s">
        <v>1061</v>
      </c>
      <c r="T313" s="1039" t="s">
        <v>3472</v>
      </c>
      <c r="U313" s="1039" t="s">
        <v>1061</v>
      </c>
    </row>
    <row r="314" spans="1:21" s="1042" customFormat="1" ht="11.25" customHeight="1">
      <c r="A314" s="1035"/>
      <c r="B314" s="1035"/>
      <c r="C314" s="1035"/>
      <c r="D314" s="1042" t="s">
        <v>3470</v>
      </c>
      <c r="E314" s="1043" t="s">
        <v>3474</v>
      </c>
      <c r="F314" s="1043"/>
      <c r="G314" s="1043"/>
      <c r="I314" s="1044">
        <v>312.14999999999998</v>
      </c>
      <c r="R314" s="1042">
        <v>2</v>
      </c>
      <c r="S314" s="1042" t="s">
        <v>1061</v>
      </c>
      <c r="T314" s="1042" t="s">
        <v>3472</v>
      </c>
      <c r="U314" s="1042" t="s">
        <v>1064</v>
      </c>
    </row>
    <row r="315" spans="1:21" s="1034" customFormat="1" ht="11.25" customHeight="1">
      <c r="A315" s="1026">
        <v>58</v>
      </c>
      <c r="B315" s="1026" t="s">
        <v>1065</v>
      </c>
      <c r="C315" s="1026" t="s">
        <v>3569</v>
      </c>
      <c r="D315" s="1027" t="s">
        <v>3635</v>
      </c>
      <c r="E315" s="1028" t="s">
        <v>3636</v>
      </c>
      <c r="F315" s="1028"/>
      <c r="G315" s="1028"/>
      <c r="H315" s="1026" t="s">
        <v>42</v>
      </c>
      <c r="I315" s="1029">
        <v>7</v>
      </c>
      <c r="J315" s="1215"/>
      <c r="K315" s="1030">
        <f>ROUND(I315*J315,2)</f>
        <v>0</v>
      </c>
      <c r="L315" s="1031">
        <v>0</v>
      </c>
      <c r="M315" s="1029">
        <f>I315*L315</f>
        <v>0</v>
      </c>
      <c r="N315" s="1031">
        <v>2.4</v>
      </c>
      <c r="O315" s="1029">
        <f>I315*N315</f>
        <v>16.8</v>
      </c>
      <c r="P315" s="1032">
        <v>21</v>
      </c>
      <c r="Q315" s="1033">
        <v>4</v>
      </c>
      <c r="R315" s="1034" t="s">
        <v>1069</v>
      </c>
    </row>
    <row r="316" spans="1:21" s="1039" customFormat="1" ht="11.25" customHeight="1">
      <c r="A316" s="1035"/>
      <c r="B316" s="1035"/>
      <c r="C316" s="1035"/>
      <c r="D316" s="1039" t="s">
        <v>3470</v>
      </c>
      <c r="E316" s="1040" t="s">
        <v>3637</v>
      </c>
      <c r="F316" s="1040"/>
      <c r="G316" s="1040"/>
      <c r="I316" s="1041">
        <v>7</v>
      </c>
      <c r="R316" s="1039">
        <v>2</v>
      </c>
      <c r="S316" s="1039" t="s">
        <v>1061</v>
      </c>
      <c r="T316" s="1039" t="s">
        <v>3472</v>
      </c>
      <c r="U316" s="1039" t="s">
        <v>1061</v>
      </c>
    </row>
    <row r="317" spans="1:21" s="1042" customFormat="1" ht="11.25" customHeight="1">
      <c r="A317" s="1035"/>
      <c r="B317" s="1035"/>
      <c r="C317" s="1035"/>
      <c r="D317" s="1042" t="s">
        <v>3470</v>
      </c>
      <c r="E317" s="1043" t="s">
        <v>3474</v>
      </c>
      <c r="F317" s="1043"/>
      <c r="G317" s="1043"/>
      <c r="I317" s="1044">
        <v>7</v>
      </c>
      <c r="R317" s="1042">
        <v>2</v>
      </c>
      <c r="S317" s="1042" t="s">
        <v>1061</v>
      </c>
      <c r="T317" s="1042" t="s">
        <v>3472</v>
      </c>
      <c r="U317" s="1042" t="s">
        <v>1064</v>
      </c>
    </row>
    <row r="318" spans="1:21" s="1034" customFormat="1" ht="11.25" customHeight="1">
      <c r="A318" s="1026">
        <v>59</v>
      </c>
      <c r="B318" s="1026" t="s">
        <v>1065</v>
      </c>
      <c r="C318" s="1026" t="s">
        <v>1100</v>
      </c>
      <c r="D318" s="1027" t="s">
        <v>3638</v>
      </c>
      <c r="E318" s="1028" t="s">
        <v>3639</v>
      </c>
      <c r="F318" s="1028"/>
      <c r="G318" s="1028"/>
      <c r="H318" s="1026" t="s">
        <v>1566</v>
      </c>
      <c r="I318" s="1029">
        <v>160</v>
      </c>
      <c r="J318" s="1215"/>
      <c r="K318" s="1030">
        <f>ROUND(I318*J318,2)</f>
        <v>0</v>
      </c>
      <c r="L318" s="1031">
        <v>0</v>
      </c>
      <c r="M318" s="1029">
        <f>I318*L318</f>
        <v>0</v>
      </c>
      <c r="N318" s="1031">
        <v>0</v>
      </c>
      <c r="O318" s="1029">
        <f>I318*N318</f>
        <v>0</v>
      </c>
      <c r="P318" s="1032">
        <v>21</v>
      </c>
      <c r="Q318" s="1033">
        <v>4</v>
      </c>
      <c r="R318" s="1034" t="s">
        <v>1069</v>
      </c>
    </row>
    <row r="319" spans="1:21" s="1034" customFormat="1" ht="22.5" customHeight="1">
      <c r="A319" s="1026">
        <v>60</v>
      </c>
      <c r="B319" s="1026" t="s">
        <v>1065</v>
      </c>
      <c r="C319" s="1026" t="s">
        <v>1100</v>
      </c>
      <c r="D319" s="1027" t="s">
        <v>3640</v>
      </c>
      <c r="E319" s="1028" t="s">
        <v>3641</v>
      </c>
      <c r="F319" s="1028"/>
      <c r="G319" s="1028"/>
      <c r="H319" s="1026" t="s">
        <v>3642</v>
      </c>
      <c r="I319" s="1029">
        <v>0</v>
      </c>
      <c r="J319" s="1215"/>
      <c r="K319" s="1030">
        <f>ROUND(I319*J319,2)</f>
        <v>0</v>
      </c>
      <c r="L319" s="1031">
        <v>0</v>
      </c>
      <c r="M319" s="1029">
        <f>I319*L319</f>
        <v>0</v>
      </c>
      <c r="N319" s="1031">
        <v>0</v>
      </c>
      <c r="O319" s="1029">
        <f>I319*N319</f>
        <v>0</v>
      </c>
      <c r="P319" s="1032">
        <v>21</v>
      </c>
      <c r="Q319" s="1033">
        <v>4</v>
      </c>
      <c r="R319" s="1034" t="s">
        <v>1069</v>
      </c>
    </row>
    <row r="320" spans="1:21" s="1022" customFormat="1" ht="11.25" customHeight="1">
      <c r="B320" s="1023" t="s">
        <v>1058</v>
      </c>
      <c r="D320" s="1022" t="s">
        <v>3643</v>
      </c>
      <c r="E320" s="1022" t="s">
        <v>3644</v>
      </c>
      <c r="K320" s="1024">
        <f>SUM(K321:K331)</f>
        <v>0</v>
      </c>
      <c r="M320" s="1025">
        <f>SUM(M321:M331)</f>
        <v>0</v>
      </c>
      <c r="O320" s="1025">
        <f>SUM(O321:O331)</f>
        <v>0</v>
      </c>
      <c r="R320" s="1022" t="s">
        <v>1064</v>
      </c>
    </row>
    <row r="321" spans="1:21" s="1034" customFormat="1" ht="22.5" customHeight="1">
      <c r="A321" s="1026">
        <v>61</v>
      </c>
      <c r="B321" s="1026" t="s">
        <v>1065</v>
      </c>
      <c r="C321" s="1026" t="s">
        <v>3569</v>
      </c>
      <c r="D321" s="1027" t="s">
        <v>3645</v>
      </c>
      <c r="E321" s="1028" t="s">
        <v>3646</v>
      </c>
      <c r="F321" s="1028"/>
      <c r="G321" s="1028"/>
      <c r="H321" s="1026" t="s">
        <v>65</v>
      </c>
      <c r="I321" s="1029">
        <v>253.87200000000001</v>
      </c>
      <c r="J321" s="1215"/>
      <c r="K321" s="1030">
        <f>ROUND(I321*J321,2)</f>
        <v>0</v>
      </c>
      <c r="L321" s="1031">
        <v>0</v>
      </c>
      <c r="M321" s="1029">
        <f>I321*L321</f>
        <v>0</v>
      </c>
      <c r="N321" s="1031">
        <v>0</v>
      </c>
      <c r="O321" s="1029">
        <f>I321*N321</f>
        <v>0</v>
      </c>
      <c r="P321" s="1032">
        <v>21</v>
      </c>
      <c r="Q321" s="1033">
        <v>4</v>
      </c>
      <c r="R321" s="1034" t="s">
        <v>1069</v>
      </c>
    </row>
    <row r="322" spans="1:21" s="1034" customFormat="1" ht="22.5" customHeight="1">
      <c r="A322" s="1026">
        <v>62</v>
      </c>
      <c r="B322" s="1026" t="s">
        <v>1065</v>
      </c>
      <c r="C322" s="1026" t="s">
        <v>3569</v>
      </c>
      <c r="D322" s="1027" t="s">
        <v>3647</v>
      </c>
      <c r="E322" s="1028" t="s">
        <v>3648</v>
      </c>
      <c r="F322" s="1028"/>
      <c r="G322" s="1028"/>
      <c r="H322" s="1026" t="s">
        <v>65</v>
      </c>
      <c r="I322" s="1029">
        <v>253.87200000000001</v>
      </c>
      <c r="J322" s="1215"/>
      <c r="K322" s="1030">
        <f>ROUND(I322*J322,2)</f>
        <v>0</v>
      </c>
      <c r="L322" s="1031">
        <v>0</v>
      </c>
      <c r="M322" s="1029">
        <f>I322*L322</f>
        <v>0</v>
      </c>
      <c r="N322" s="1031">
        <v>0</v>
      </c>
      <c r="O322" s="1029">
        <f>I322*N322</f>
        <v>0</v>
      </c>
      <c r="P322" s="1032">
        <v>21</v>
      </c>
      <c r="Q322" s="1033">
        <v>4</v>
      </c>
      <c r="R322" s="1034" t="s">
        <v>1069</v>
      </c>
    </row>
    <row r="323" spans="1:21" s="1034" customFormat="1" ht="11.25" customHeight="1">
      <c r="A323" s="1026">
        <v>63</v>
      </c>
      <c r="B323" s="1026" t="s">
        <v>1065</v>
      </c>
      <c r="C323" s="1026" t="s">
        <v>3569</v>
      </c>
      <c r="D323" s="1027" t="s">
        <v>3649</v>
      </c>
      <c r="E323" s="1028" t="s">
        <v>3650</v>
      </c>
      <c r="F323" s="1028"/>
      <c r="G323" s="1028"/>
      <c r="H323" s="1026" t="s">
        <v>39</v>
      </c>
      <c r="I323" s="1029">
        <v>11</v>
      </c>
      <c r="J323" s="1215"/>
      <c r="K323" s="1030">
        <f>ROUND(I323*J323,2)</f>
        <v>0</v>
      </c>
      <c r="L323" s="1031">
        <v>0</v>
      </c>
      <c r="M323" s="1029">
        <f>I323*L323</f>
        <v>0</v>
      </c>
      <c r="N323" s="1031">
        <v>0</v>
      </c>
      <c r="O323" s="1029">
        <f>I323*N323</f>
        <v>0</v>
      </c>
      <c r="P323" s="1032">
        <v>21</v>
      </c>
      <c r="Q323" s="1033">
        <v>4</v>
      </c>
      <c r="R323" s="1034" t="s">
        <v>1069</v>
      </c>
    </row>
    <row r="324" spans="1:21" s="1034" customFormat="1" ht="11.25" customHeight="1">
      <c r="A324" s="1026">
        <v>64</v>
      </c>
      <c r="B324" s="1026" t="s">
        <v>1065</v>
      </c>
      <c r="C324" s="1026" t="s">
        <v>3569</v>
      </c>
      <c r="D324" s="1027" t="s">
        <v>3651</v>
      </c>
      <c r="E324" s="1028" t="s">
        <v>3652</v>
      </c>
      <c r="F324" s="1028"/>
      <c r="G324" s="1028"/>
      <c r="H324" s="1026" t="s">
        <v>39</v>
      </c>
      <c r="I324" s="1029">
        <v>220</v>
      </c>
      <c r="J324" s="1215"/>
      <c r="K324" s="1030">
        <f>ROUND(I324*J324,2)</f>
        <v>0</v>
      </c>
      <c r="L324" s="1031">
        <v>0</v>
      </c>
      <c r="M324" s="1029">
        <f>I324*L324</f>
        <v>0</v>
      </c>
      <c r="N324" s="1031">
        <v>0</v>
      </c>
      <c r="O324" s="1029">
        <f>I324*N324</f>
        <v>0</v>
      </c>
      <c r="P324" s="1032">
        <v>21</v>
      </c>
      <c r="Q324" s="1033">
        <v>4</v>
      </c>
      <c r="R324" s="1034" t="s">
        <v>1069</v>
      </c>
    </row>
    <row r="325" spans="1:21" s="1039" customFormat="1" ht="11.25" customHeight="1">
      <c r="A325" s="1035"/>
      <c r="B325" s="1035"/>
      <c r="C325" s="1035"/>
      <c r="D325" s="1039" t="s">
        <v>3470</v>
      </c>
      <c r="E325" s="1040" t="s">
        <v>3653</v>
      </c>
      <c r="F325" s="1040"/>
      <c r="G325" s="1040"/>
      <c r="I325" s="1041">
        <v>220</v>
      </c>
      <c r="R325" s="1039">
        <v>2</v>
      </c>
      <c r="S325" s="1039" t="s">
        <v>1061</v>
      </c>
      <c r="T325" s="1039" t="s">
        <v>3472</v>
      </c>
      <c r="U325" s="1039" t="s">
        <v>1061</v>
      </c>
    </row>
    <row r="326" spans="1:21" s="1042" customFormat="1" ht="11.25" customHeight="1">
      <c r="A326" s="1035"/>
      <c r="B326" s="1035"/>
      <c r="C326" s="1035"/>
      <c r="D326" s="1042" t="s">
        <v>3470</v>
      </c>
      <c r="E326" s="1043" t="s">
        <v>3474</v>
      </c>
      <c r="F326" s="1043"/>
      <c r="G326" s="1043"/>
      <c r="I326" s="1044">
        <v>220</v>
      </c>
      <c r="R326" s="1042">
        <v>2</v>
      </c>
      <c r="S326" s="1042" t="s">
        <v>1061</v>
      </c>
      <c r="T326" s="1042" t="s">
        <v>3472</v>
      </c>
      <c r="U326" s="1042" t="s">
        <v>1064</v>
      </c>
    </row>
    <row r="327" spans="1:21" s="1034" customFormat="1" ht="22.5" customHeight="1">
      <c r="A327" s="1026">
        <v>65</v>
      </c>
      <c r="B327" s="1026" t="s">
        <v>1065</v>
      </c>
      <c r="C327" s="1026" t="s">
        <v>3569</v>
      </c>
      <c r="D327" s="1027" t="s">
        <v>3654</v>
      </c>
      <c r="E327" s="1028" t="s">
        <v>3655</v>
      </c>
      <c r="F327" s="1028"/>
      <c r="G327" s="1028"/>
      <c r="H327" s="1026" t="s">
        <v>65</v>
      </c>
      <c r="I327" s="1029">
        <v>253.87200000000001</v>
      </c>
      <c r="J327" s="1215"/>
      <c r="K327" s="1030">
        <f>ROUND(I327*J327,2)</f>
        <v>0</v>
      </c>
      <c r="L327" s="1031">
        <v>0</v>
      </c>
      <c r="M327" s="1029">
        <f>I327*L327</f>
        <v>0</v>
      </c>
      <c r="N327" s="1031">
        <v>0</v>
      </c>
      <c r="O327" s="1029">
        <f>I327*N327</f>
        <v>0</v>
      </c>
      <c r="P327" s="1032">
        <v>21</v>
      </c>
      <c r="Q327" s="1033">
        <v>4</v>
      </c>
      <c r="R327" s="1034" t="s">
        <v>1069</v>
      </c>
    </row>
    <row r="328" spans="1:21" s="1034" customFormat="1" ht="11.25" customHeight="1">
      <c r="A328" s="1026">
        <v>66</v>
      </c>
      <c r="B328" s="1026" t="s">
        <v>1065</v>
      </c>
      <c r="C328" s="1026" t="s">
        <v>3569</v>
      </c>
      <c r="D328" s="1027" t="s">
        <v>3656</v>
      </c>
      <c r="E328" s="1028" t="s">
        <v>3657</v>
      </c>
      <c r="F328" s="1028"/>
      <c r="G328" s="1028"/>
      <c r="H328" s="1026" t="s">
        <v>65</v>
      </c>
      <c r="I328" s="1029">
        <v>5077.4399999999996</v>
      </c>
      <c r="J328" s="1215"/>
      <c r="K328" s="1030">
        <f>ROUND(I328*J328,2)</f>
        <v>0</v>
      </c>
      <c r="L328" s="1031">
        <v>0</v>
      </c>
      <c r="M328" s="1029">
        <f>I328*L328</f>
        <v>0</v>
      </c>
      <c r="N328" s="1031">
        <v>0</v>
      </c>
      <c r="O328" s="1029">
        <f>I328*N328</f>
        <v>0</v>
      </c>
      <c r="P328" s="1032">
        <v>21</v>
      </c>
      <c r="Q328" s="1033">
        <v>4</v>
      </c>
      <c r="R328" s="1034" t="s">
        <v>1069</v>
      </c>
    </row>
    <row r="329" spans="1:21" s="1039" customFormat="1" ht="11.25" customHeight="1">
      <c r="A329" s="1035"/>
      <c r="B329" s="1035"/>
      <c r="C329" s="1035"/>
      <c r="D329" s="1039" t="s">
        <v>3470</v>
      </c>
      <c r="E329" s="1040" t="s">
        <v>4819</v>
      </c>
      <c r="F329" s="1040"/>
      <c r="G329" s="1040"/>
      <c r="I329" s="1041">
        <v>5077.4399999999996</v>
      </c>
      <c r="R329" s="1039">
        <v>2</v>
      </c>
      <c r="S329" s="1039" t="s">
        <v>1061</v>
      </c>
      <c r="T329" s="1039" t="s">
        <v>3472</v>
      </c>
      <c r="U329" s="1039" t="s">
        <v>1061</v>
      </c>
    </row>
    <row r="330" spans="1:21" s="1042" customFormat="1" ht="11.25" customHeight="1">
      <c r="A330" s="1035"/>
      <c r="B330" s="1035"/>
      <c r="C330" s="1035"/>
      <c r="D330" s="1042" t="s">
        <v>3470</v>
      </c>
      <c r="E330" s="1043" t="s">
        <v>3474</v>
      </c>
      <c r="F330" s="1043"/>
      <c r="G330" s="1043"/>
      <c r="I330" s="1044">
        <v>5077.4399999999996</v>
      </c>
      <c r="R330" s="1042">
        <v>2</v>
      </c>
      <c r="S330" s="1042" t="s">
        <v>1061</v>
      </c>
      <c r="T330" s="1042" t="s">
        <v>3472</v>
      </c>
      <c r="U330" s="1042" t="s">
        <v>1064</v>
      </c>
    </row>
    <row r="331" spans="1:21" s="1034" customFormat="1" ht="11.25" customHeight="1">
      <c r="A331" s="1026">
        <v>67</v>
      </c>
      <c r="B331" s="1026" t="s">
        <v>1065</v>
      </c>
      <c r="C331" s="1026" t="s">
        <v>3569</v>
      </c>
      <c r="D331" s="1027" t="s">
        <v>466</v>
      </c>
      <c r="E331" s="1028" t="s">
        <v>467</v>
      </c>
      <c r="F331" s="1028"/>
      <c r="G331" s="1028"/>
      <c r="H331" s="1026" t="s">
        <v>65</v>
      </c>
      <c r="I331" s="1029">
        <v>253.87200000000001</v>
      </c>
      <c r="J331" s="1215"/>
      <c r="K331" s="1030">
        <f>ROUND(I331*J331,2)</f>
        <v>0</v>
      </c>
      <c r="L331" s="1031">
        <v>0</v>
      </c>
      <c r="M331" s="1029">
        <f>I331*L331</f>
        <v>0</v>
      </c>
      <c r="N331" s="1031">
        <v>0</v>
      </c>
      <c r="O331" s="1029">
        <f>I331*N331</f>
        <v>0</v>
      </c>
      <c r="P331" s="1032">
        <v>21</v>
      </c>
      <c r="Q331" s="1033">
        <v>4</v>
      </c>
      <c r="R331" s="1034" t="s">
        <v>1069</v>
      </c>
    </row>
    <row r="332" spans="1:21" s="1022" customFormat="1" ht="11.25" customHeight="1">
      <c r="B332" s="1023" t="s">
        <v>1058</v>
      </c>
      <c r="D332" s="1022" t="s">
        <v>1107</v>
      </c>
      <c r="E332" s="1022" t="s">
        <v>1108</v>
      </c>
      <c r="J332" s="1331"/>
      <c r="K332" s="1024">
        <f>K333</f>
        <v>0</v>
      </c>
      <c r="M332" s="1025">
        <f>M333</f>
        <v>0</v>
      </c>
      <c r="O332" s="1025">
        <f>O333</f>
        <v>0</v>
      </c>
      <c r="R332" s="1022" t="s">
        <v>1064</v>
      </c>
    </row>
    <row r="333" spans="1:21" s="1034" customFormat="1" ht="11.25" customHeight="1">
      <c r="A333" s="1026">
        <v>68</v>
      </c>
      <c r="B333" s="1026" t="s">
        <v>1065</v>
      </c>
      <c r="C333" s="1026" t="s">
        <v>3481</v>
      </c>
      <c r="D333" s="1027" t="s">
        <v>3658</v>
      </c>
      <c r="E333" s="1028" t="s">
        <v>3659</v>
      </c>
      <c r="F333" s="1028"/>
      <c r="G333" s="1028"/>
      <c r="H333" s="1026" t="s">
        <v>65</v>
      </c>
      <c r="I333" s="1029">
        <v>196.02600000000001</v>
      </c>
      <c r="J333" s="1215"/>
      <c r="K333" s="1030">
        <f>ROUND(I333*J333,2)</f>
        <v>0</v>
      </c>
      <c r="L333" s="1031">
        <v>0</v>
      </c>
      <c r="M333" s="1029">
        <f>I333*L333</f>
        <v>0</v>
      </c>
      <c r="N333" s="1031">
        <v>0</v>
      </c>
      <c r="O333" s="1029">
        <f>I333*N333</f>
        <v>0</v>
      </c>
      <c r="P333" s="1032">
        <v>21</v>
      </c>
      <c r="Q333" s="1033">
        <v>4</v>
      </c>
      <c r="R333" s="1034" t="s">
        <v>1069</v>
      </c>
    </row>
    <row r="334" spans="1:21" s="1021" customFormat="1" ht="11.25" customHeight="1">
      <c r="B334" s="1068" t="s">
        <v>1058</v>
      </c>
      <c r="D334" s="1021" t="s">
        <v>1111</v>
      </c>
      <c r="E334" s="1021" t="s">
        <v>1112</v>
      </c>
      <c r="K334" s="1069">
        <f>K335+K344+K441+K468+K474+K501+K541+K565</f>
        <v>0</v>
      </c>
      <c r="M334" s="1070">
        <f>M335+M344+M441+M468+M474+M501+M541+M565</f>
        <v>46.626358269999997</v>
      </c>
      <c r="O334" s="1070">
        <f>O335+O344+O441+O468+O474+O501+O541+O565</f>
        <v>0</v>
      </c>
      <c r="R334" s="1021" t="s">
        <v>1061</v>
      </c>
    </row>
    <row r="335" spans="1:21" s="1022" customFormat="1" ht="11.25" customHeight="1">
      <c r="B335" s="1023" t="s">
        <v>1058</v>
      </c>
      <c r="D335" s="1022" t="s">
        <v>478</v>
      </c>
      <c r="E335" s="1022" t="s">
        <v>3660</v>
      </c>
      <c r="K335" s="1024">
        <f>SUM(K336:K343)</f>
        <v>0</v>
      </c>
      <c r="M335" s="1025">
        <f>SUM(M336:M343)</f>
        <v>0.82641999999999993</v>
      </c>
      <c r="O335" s="1025">
        <f>SUM(O336:O343)</f>
        <v>0</v>
      </c>
      <c r="R335" s="1022" t="s">
        <v>1064</v>
      </c>
    </row>
    <row r="336" spans="1:21" s="1034" customFormat="1" ht="22.5" customHeight="1">
      <c r="A336" s="1026">
        <v>69</v>
      </c>
      <c r="B336" s="1026" t="s">
        <v>1065</v>
      </c>
      <c r="C336" s="1026" t="s">
        <v>1100</v>
      </c>
      <c r="D336" s="1027" t="s">
        <v>3661</v>
      </c>
      <c r="E336" s="1028" t="s">
        <v>3662</v>
      </c>
      <c r="F336" s="1028"/>
      <c r="G336" s="1028"/>
      <c r="H336" s="1026" t="s">
        <v>28</v>
      </c>
      <c r="I336" s="1029">
        <v>413.21</v>
      </c>
      <c r="J336" s="1215"/>
      <c r="K336" s="1030">
        <f>ROUND(I336*J336,2)</f>
        <v>0</v>
      </c>
      <c r="L336" s="1031">
        <v>2E-3</v>
      </c>
      <c r="M336" s="1029">
        <f>I336*L336</f>
        <v>0.82641999999999993</v>
      </c>
      <c r="N336" s="1031">
        <v>0</v>
      </c>
      <c r="O336" s="1029">
        <f>I336*N336</f>
        <v>0</v>
      </c>
      <c r="P336" s="1032">
        <v>21</v>
      </c>
      <c r="Q336" s="1033">
        <v>16</v>
      </c>
      <c r="R336" s="1034" t="s">
        <v>1069</v>
      </c>
    </row>
    <row r="337" spans="1:21" s="1036" customFormat="1" ht="11.25" customHeight="1">
      <c r="A337" s="1035"/>
      <c r="B337" s="1035"/>
      <c r="C337" s="1035"/>
      <c r="D337" s="1036" t="s">
        <v>3470</v>
      </c>
      <c r="E337" s="1037" t="s">
        <v>3663</v>
      </c>
      <c r="F337" s="1037"/>
      <c r="G337" s="1037"/>
      <c r="I337" s="1038">
        <v>0</v>
      </c>
      <c r="R337" s="1036">
        <v>2</v>
      </c>
      <c r="S337" s="1036" t="s">
        <v>1061</v>
      </c>
      <c r="T337" s="1036" t="s">
        <v>3472</v>
      </c>
      <c r="U337" s="1036" t="s">
        <v>1061</v>
      </c>
    </row>
    <row r="338" spans="1:21" s="1039" customFormat="1" ht="11.25" customHeight="1">
      <c r="A338" s="1035"/>
      <c r="B338" s="1035"/>
      <c r="C338" s="1035"/>
      <c r="D338" s="1039" t="s">
        <v>3470</v>
      </c>
      <c r="E338" s="1040" t="s">
        <v>3664</v>
      </c>
      <c r="F338" s="1040"/>
      <c r="G338" s="1040"/>
      <c r="I338" s="1041">
        <v>140.51</v>
      </c>
      <c r="R338" s="1039">
        <v>2</v>
      </c>
      <c r="S338" s="1039" t="s">
        <v>1061</v>
      </c>
      <c r="T338" s="1039" t="s">
        <v>3472</v>
      </c>
      <c r="U338" s="1039" t="s">
        <v>1061</v>
      </c>
    </row>
    <row r="339" spans="1:21" s="1036" customFormat="1" ht="11.25" customHeight="1">
      <c r="A339" s="1035"/>
      <c r="B339" s="1035"/>
      <c r="C339" s="1035"/>
      <c r="D339" s="1036" t="s">
        <v>3470</v>
      </c>
      <c r="E339" s="1037" t="s">
        <v>3665</v>
      </c>
      <c r="F339" s="1037"/>
      <c r="G339" s="1037"/>
      <c r="I339" s="1038">
        <v>0</v>
      </c>
      <c r="R339" s="1036">
        <v>2</v>
      </c>
      <c r="S339" s="1036" t="s">
        <v>1061</v>
      </c>
      <c r="T339" s="1036" t="s">
        <v>3472</v>
      </c>
      <c r="U339" s="1036" t="s">
        <v>1061</v>
      </c>
    </row>
    <row r="340" spans="1:21" s="1039" customFormat="1" ht="11.25" customHeight="1">
      <c r="A340" s="1035"/>
      <c r="B340" s="1035"/>
      <c r="C340" s="1035"/>
      <c r="D340" s="1039" t="s">
        <v>3470</v>
      </c>
      <c r="E340" s="1040" t="s">
        <v>3666</v>
      </c>
      <c r="F340" s="1040"/>
      <c r="G340" s="1040"/>
      <c r="I340" s="1041">
        <v>272.7</v>
      </c>
      <c r="R340" s="1039">
        <v>2</v>
      </c>
      <c r="S340" s="1039" t="s">
        <v>1061</v>
      </c>
      <c r="T340" s="1039" t="s">
        <v>3472</v>
      </c>
      <c r="U340" s="1039" t="s">
        <v>1061</v>
      </c>
    </row>
    <row r="341" spans="1:21" s="1042" customFormat="1" ht="11.25" customHeight="1">
      <c r="A341" s="1035"/>
      <c r="B341" s="1035"/>
      <c r="C341" s="1035"/>
      <c r="D341" s="1042" t="s">
        <v>3470</v>
      </c>
      <c r="E341" s="1043" t="s">
        <v>3474</v>
      </c>
      <c r="F341" s="1043"/>
      <c r="G341" s="1043"/>
      <c r="I341" s="1044">
        <v>413.21</v>
      </c>
      <c r="R341" s="1042">
        <v>2</v>
      </c>
      <c r="S341" s="1042" t="s">
        <v>1061</v>
      </c>
      <c r="T341" s="1042" t="s">
        <v>3472</v>
      </c>
      <c r="U341" s="1042" t="s">
        <v>1064</v>
      </c>
    </row>
    <row r="342" spans="1:21" s="1034" customFormat="1" ht="22.5" customHeight="1">
      <c r="A342" s="1026">
        <v>70</v>
      </c>
      <c r="B342" s="1026" t="s">
        <v>1065</v>
      </c>
      <c r="C342" s="1026" t="s">
        <v>478</v>
      </c>
      <c r="D342" s="1027" t="s">
        <v>3667</v>
      </c>
      <c r="E342" s="1028" t="s">
        <v>3668</v>
      </c>
      <c r="F342" s="1028"/>
      <c r="G342" s="1028"/>
      <c r="H342" s="1026" t="s">
        <v>65</v>
      </c>
      <c r="I342" s="1029">
        <v>0.82599999999999996</v>
      </c>
      <c r="J342" s="1215"/>
      <c r="K342" s="1030">
        <f>ROUND(I342*J342,2)</f>
        <v>0</v>
      </c>
      <c r="L342" s="1031">
        <v>0</v>
      </c>
      <c r="M342" s="1029">
        <f>I342*L342</f>
        <v>0</v>
      </c>
      <c r="N342" s="1031">
        <v>0</v>
      </c>
      <c r="O342" s="1029">
        <f>I342*N342</f>
        <v>0</v>
      </c>
      <c r="P342" s="1032">
        <v>21</v>
      </c>
      <c r="Q342" s="1033">
        <v>16</v>
      </c>
      <c r="R342" s="1034" t="s">
        <v>1069</v>
      </c>
    </row>
    <row r="343" spans="1:21" s="1034" customFormat="1" ht="11.25" customHeight="1">
      <c r="A343" s="1026">
        <v>71</v>
      </c>
      <c r="B343" s="1026" t="s">
        <v>1065</v>
      </c>
      <c r="C343" s="1026" t="s">
        <v>478</v>
      </c>
      <c r="D343" s="1027" t="s">
        <v>3669</v>
      </c>
      <c r="E343" s="1028" t="s">
        <v>3670</v>
      </c>
      <c r="F343" s="1028"/>
      <c r="G343" s="1028"/>
      <c r="H343" s="1026" t="s">
        <v>65</v>
      </c>
      <c r="I343" s="1029">
        <v>0.82599999999999996</v>
      </c>
      <c r="J343" s="1215"/>
      <c r="K343" s="1030">
        <f>ROUND(I343*J343,2)</f>
        <v>0</v>
      </c>
      <c r="L343" s="1031">
        <v>0</v>
      </c>
      <c r="M343" s="1029">
        <f>I343*L343</f>
        <v>0</v>
      </c>
      <c r="N343" s="1031">
        <v>0</v>
      </c>
      <c r="O343" s="1029">
        <f>I343*N343</f>
        <v>0</v>
      </c>
      <c r="P343" s="1032">
        <v>21</v>
      </c>
      <c r="Q343" s="1033">
        <v>16</v>
      </c>
      <c r="R343" s="1034" t="s">
        <v>1069</v>
      </c>
    </row>
    <row r="344" spans="1:21" s="1022" customFormat="1" ht="11.25" customHeight="1">
      <c r="B344" s="1023" t="s">
        <v>1058</v>
      </c>
      <c r="D344" s="1022" t="s">
        <v>588</v>
      </c>
      <c r="E344" s="1022" t="s">
        <v>3671</v>
      </c>
      <c r="K344" s="1024">
        <f>SUM(K345:K440)</f>
        <v>0</v>
      </c>
      <c r="M344" s="1025">
        <f>SUM(M345:M440)</f>
        <v>17.704505869999998</v>
      </c>
      <c r="O344" s="1025">
        <f>SUM(O345:O440)</f>
        <v>0</v>
      </c>
      <c r="R344" s="1022" t="s">
        <v>1064</v>
      </c>
    </row>
    <row r="345" spans="1:21" s="1034" customFormat="1" ht="22.5" customHeight="1">
      <c r="A345" s="1026">
        <v>72</v>
      </c>
      <c r="B345" s="1026" t="s">
        <v>1065</v>
      </c>
      <c r="C345" s="1026" t="s">
        <v>588</v>
      </c>
      <c r="D345" s="1027" t="s">
        <v>4820</v>
      </c>
      <c r="E345" s="1028" t="s">
        <v>4821</v>
      </c>
      <c r="F345" s="1028"/>
      <c r="G345" s="1028"/>
      <c r="H345" s="1026" t="s">
        <v>28</v>
      </c>
      <c r="I345" s="1029">
        <v>35.6</v>
      </c>
      <c r="J345" s="1215"/>
      <c r="K345" s="1030">
        <f>ROUND(I345*J345,2)</f>
        <v>0</v>
      </c>
      <c r="L345" s="1031">
        <v>2.1010000000000001E-2</v>
      </c>
      <c r="M345" s="1029">
        <f>I345*L345</f>
        <v>0.74795600000000007</v>
      </c>
      <c r="N345" s="1031">
        <v>0</v>
      </c>
      <c r="O345" s="1029">
        <f>I345*N345</f>
        <v>0</v>
      </c>
      <c r="P345" s="1032">
        <v>21</v>
      </c>
      <c r="Q345" s="1033">
        <v>16</v>
      </c>
      <c r="R345" s="1034" t="s">
        <v>1069</v>
      </c>
    </row>
    <row r="346" spans="1:21" s="1036" customFormat="1" ht="11.25" customHeight="1">
      <c r="A346" s="1035"/>
      <c r="B346" s="1035"/>
      <c r="C346" s="1035"/>
      <c r="D346" s="1036" t="s">
        <v>3470</v>
      </c>
      <c r="E346" s="1037" t="s">
        <v>3673</v>
      </c>
      <c r="F346" s="1037"/>
      <c r="G346" s="1037"/>
      <c r="I346" s="1038">
        <v>0</v>
      </c>
      <c r="R346" s="1036">
        <v>2</v>
      </c>
      <c r="S346" s="1036" t="s">
        <v>1061</v>
      </c>
      <c r="T346" s="1036" t="s">
        <v>3472</v>
      </c>
      <c r="U346" s="1036" t="s">
        <v>1061</v>
      </c>
    </row>
    <row r="347" spans="1:21" s="1036" customFormat="1" ht="11.25" customHeight="1">
      <c r="A347" s="1035"/>
      <c r="B347" s="1035"/>
      <c r="C347" s="1035"/>
      <c r="D347" s="1036" t="s">
        <v>3470</v>
      </c>
      <c r="E347" s="1037" t="s">
        <v>3506</v>
      </c>
      <c r="F347" s="1037"/>
      <c r="G347" s="1037"/>
      <c r="I347" s="1038">
        <v>0</v>
      </c>
      <c r="R347" s="1036">
        <v>2</v>
      </c>
      <c r="S347" s="1036" t="s">
        <v>1061</v>
      </c>
      <c r="T347" s="1036" t="s">
        <v>3472</v>
      </c>
      <c r="U347" s="1036" t="s">
        <v>1061</v>
      </c>
    </row>
    <row r="348" spans="1:21" s="1039" customFormat="1" ht="11.25" customHeight="1">
      <c r="A348" s="1035"/>
      <c r="B348" s="1035"/>
      <c r="C348" s="1035"/>
      <c r="D348" s="1039" t="s">
        <v>3470</v>
      </c>
      <c r="E348" s="1040" t="s">
        <v>4822</v>
      </c>
      <c r="F348" s="1040"/>
      <c r="G348" s="1040"/>
      <c r="I348" s="1041">
        <v>35.6</v>
      </c>
      <c r="R348" s="1039">
        <v>2</v>
      </c>
      <c r="S348" s="1039" t="s">
        <v>1061</v>
      </c>
      <c r="T348" s="1039" t="s">
        <v>3472</v>
      </c>
      <c r="U348" s="1039" t="s">
        <v>1061</v>
      </c>
    </row>
    <row r="349" spans="1:21" s="1042" customFormat="1" ht="11.25" customHeight="1">
      <c r="A349" s="1035"/>
      <c r="B349" s="1035"/>
      <c r="C349" s="1035"/>
      <c r="D349" s="1042" t="s">
        <v>3470</v>
      </c>
      <c r="E349" s="1043" t="s">
        <v>3474</v>
      </c>
      <c r="F349" s="1043"/>
      <c r="G349" s="1043"/>
      <c r="I349" s="1044">
        <v>35.6</v>
      </c>
      <c r="R349" s="1042">
        <v>2</v>
      </c>
      <c r="S349" s="1042" t="s">
        <v>1061</v>
      </c>
      <c r="T349" s="1042" t="s">
        <v>3472</v>
      </c>
      <c r="U349" s="1042" t="s">
        <v>1064</v>
      </c>
    </row>
    <row r="350" spans="1:21" s="1034" customFormat="1" ht="22.5" customHeight="1">
      <c r="A350" s="1026">
        <v>73</v>
      </c>
      <c r="B350" s="1026" t="s">
        <v>1065</v>
      </c>
      <c r="C350" s="1026" t="s">
        <v>588</v>
      </c>
      <c r="D350" s="1027" t="s">
        <v>3672</v>
      </c>
      <c r="E350" s="1028" t="s">
        <v>4823</v>
      </c>
      <c r="F350" s="1028"/>
      <c r="G350" s="1028"/>
      <c r="H350" s="1026" t="s">
        <v>28</v>
      </c>
      <c r="I350" s="1029">
        <v>166.625</v>
      </c>
      <c r="J350" s="1215"/>
      <c r="K350" s="1030">
        <f>ROUND(I350*J350,2)</f>
        <v>0</v>
      </c>
      <c r="L350" s="1031">
        <v>2.6870000000000002E-2</v>
      </c>
      <c r="M350" s="1029">
        <f>I350*L350</f>
        <v>4.4772137500000007</v>
      </c>
      <c r="N350" s="1031">
        <v>0</v>
      </c>
      <c r="O350" s="1029">
        <f>I350*N350</f>
        <v>0</v>
      </c>
      <c r="P350" s="1032">
        <v>21</v>
      </c>
      <c r="Q350" s="1033">
        <v>16</v>
      </c>
      <c r="R350" s="1034" t="s">
        <v>1069</v>
      </c>
    </row>
    <row r="351" spans="1:21" s="1036" customFormat="1" ht="11.25" customHeight="1">
      <c r="A351" s="1035"/>
      <c r="B351" s="1035"/>
      <c r="C351" s="1035"/>
      <c r="D351" s="1036" t="s">
        <v>3470</v>
      </c>
      <c r="E351" s="1037" t="s">
        <v>3673</v>
      </c>
      <c r="F351" s="1037"/>
      <c r="G351" s="1037"/>
      <c r="I351" s="1038">
        <v>0</v>
      </c>
      <c r="R351" s="1036">
        <v>2</v>
      </c>
      <c r="S351" s="1036" t="s">
        <v>1061</v>
      </c>
      <c r="T351" s="1036" t="s">
        <v>3472</v>
      </c>
      <c r="U351" s="1036" t="s">
        <v>1061</v>
      </c>
    </row>
    <row r="352" spans="1:21" s="1036" customFormat="1" ht="11.25" customHeight="1">
      <c r="A352" s="1035"/>
      <c r="B352" s="1035"/>
      <c r="C352" s="1035"/>
      <c r="D352" s="1036" t="s">
        <v>3470</v>
      </c>
      <c r="E352" s="1037" t="s">
        <v>3506</v>
      </c>
      <c r="F352" s="1037"/>
      <c r="G352" s="1037"/>
      <c r="I352" s="1038">
        <v>0</v>
      </c>
      <c r="R352" s="1036">
        <v>2</v>
      </c>
      <c r="S352" s="1036" t="s">
        <v>1061</v>
      </c>
      <c r="T352" s="1036" t="s">
        <v>3472</v>
      </c>
      <c r="U352" s="1036" t="s">
        <v>1061</v>
      </c>
    </row>
    <row r="353" spans="1:21" s="1036" customFormat="1" ht="11.25" customHeight="1">
      <c r="A353" s="1035"/>
      <c r="B353" s="1035"/>
      <c r="C353" s="1035"/>
      <c r="D353" s="1036" t="s">
        <v>3470</v>
      </c>
      <c r="E353" s="1037" t="s">
        <v>3674</v>
      </c>
      <c r="F353" s="1037"/>
      <c r="G353" s="1037"/>
      <c r="I353" s="1038">
        <v>0</v>
      </c>
      <c r="R353" s="1036">
        <v>2</v>
      </c>
      <c r="S353" s="1036" t="s">
        <v>1061</v>
      </c>
      <c r="T353" s="1036" t="s">
        <v>3472</v>
      </c>
      <c r="U353" s="1036" t="s">
        <v>1061</v>
      </c>
    </row>
    <row r="354" spans="1:21" s="1039" customFormat="1" ht="11.25" customHeight="1">
      <c r="A354" s="1035"/>
      <c r="B354" s="1035"/>
      <c r="C354" s="1035"/>
      <c r="D354" s="1039" t="s">
        <v>3470</v>
      </c>
      <c r="E354" s="1040" t="s">
        <v>4824</v>
      </c>
      <c r="F354" s="1040"/>
      <c r="G354" s="1040"/>
      <c r="I354" s="1041">
        <v>4.5</v>
      </c>
      <c r="R354" s="1039">
        <v>2</v>
      </c>
      <c r="S354" s="1039" t="s">
        <v>1061</v>
      </c>
      <c r="T354" s="1039" t="s">
        <v>3472</v>
      </c>
      <c r="U354" s="1039" t="s">
        <v>1061</v>
      </c>
    </row>
    <row r="355" spans="1:21" s="1036" customFormat="1" ht="11.25" customHeight="1">
      <c r="A355" s="1035"/>
      <c r="B355" s="1035"/>
      <c r="C355" s="1035"/>
      <c r="D355" s="1036" t="s">
        <v>3470</v>
      </c>
      <c r="E355" s="1037" t="s">
        <v>4825</v>
      </c>
      <c r="F355" s="1037"/>
      <c r="G355" s="1037"/>
      <c r="I355" s="1038">
        <v>0</v>
      </c>
      <c r="R355" s="1036">
        <v>2</v>
      </c>
      <c r="S355" s="1036" t="s">
        <v>1061</v>
      </c>
      <c r="T355" s="1036" t="s">
        <v>3472</v>
      </c>
      <c r="U355" s="1036" t="s">
        <v>1061</v>
      </c>
    </row>
    <row r="356" spans="1:21" s="1039" customFormat="1" ht="11.25" customHeight="1">
      <c r="A356" s="1035"/>
      <c r="B356" s="1035"/>
      <c r="C356" s="1035"/>
      <c r="D356" s="1039" t="s">
        <v>3470</v>
      </c>
      <c r="E356" s="1040" t="s">
        <v>4826</v>
      </c>
      <c r="F356" s="1040"/>
      <c r="G356" s="1040"/>
      <c r="I356" s="1041">
        <v>115.5</v>
      </c>
      <c r="R356" s="1039">
        <v>2</v>
      </c>
      <c r="S356" s="1039" t="s">
        <v>1061</v>
      </c>
      <c r="T356" s="1039" t="s">
        <v>3472</v>
      </c>
      <c r="U356" s="1039" t="s">
        <v>1061</v>
      </c>
    </row>
    <row r="357" spans="1:21" s="1036" customFormat="1" ht="11.25" customHeight="1">
      <c r="A357" s="1035"/>
      <c r="B357" s="1035"/>
      <c r="C357" s="1035"/>
      <c r="D357" s="1036" t="s">
        <v>3470</v>
      </c>
      <c r="E357" s="1037" t="s">
        <v>3513</v>
      </c>
      <c r="F357" s="1037"/>
      <c r="G357" s="1037"/>
      <c r="I357" s="1038">
        <v>0</v>
      </c>
      <c r="R357" s="1036">
        <v>2</v>
      </c>
      <c r="S357" s="1036" t="s">
        <v>1061</v>
      </c>
      <c r="T357" s="1036" t="s">
        <v>3472</v>
      </c>
      <c r="U357" s="1036" t="s">
        <v>1061</v>
      </c>
    </row>
    <row r="358" spans="1:21" s="1036" customFormat="1" ht="11.25" customHeight="1">
      <c r="A358" s="1035"/>
      <c r="B358" s="1035"/>
      <c r="C358" s="1035"/>
      <c r="D358" s="1036" t="s">
        <v>3470</v>
      </c>
      <c r="E358" s="1037" t="s">
        <v>4827</v>
      </c>
      <c r="F358" s="1037"/>
      <c r="G358" s="1037"/>
      <c r="I358" s="1038">
        <v>0</v>
      </c>
      <c r="R358" s="1036">
        <v>2</v>
      </c>
      <c r="S358" s="1036" t="s">
        <v>1061</v>
      </c>
      <c r="T358" s="1036" t="s">
        <v>3472</v>
      </c>
      <c r="U358" s="1036" t="s">
        <v>1061</v>
      </c>
    </row>
    <row r="359" spans="1:21" s="1039" customFormat="1" ht="11.25" customHeight="1">
      <c r="A359" s="1035"/>
      <c r="B359" s="1035"/>
      <c r="C359" s="1035"/>
      <c r="D359" s="1039" t="s">
        <v>3470</v>
      </c>
      <c r="E359" s="1040" t="s">
        <v>4793</v>
      </c>
      <c r="F359" s="1040"/>
      <c r="G359" s="1040"/>
      <c r="I359" s="1041">
        <v>4</v>
      </c>
      <c r="R359" s="1039">
        <v>2</v>
      </c>
      <c r="S359" s="1039" t="s">
        <v>1061</v>
      </c>
      <c r="T359" s="1039" t="s">
        <v>3472</v>
      </c>
      <c r="U359" s="1039" t="s">
        <v>1061</v>
      </c>
    </row>
    <row r="360" spans="1:21" s="1036" customFormat="1" ht="11.25" customHeight="1">
      <c r="A360" s="1035"/>
      <c r="B360" s="1035"/>
      <c r="C360" s="1035"/>
      <c r="D360" s="1036" t="s">
        <v>3470</v>
      </c>
      <c r="E360" s="1037" t="s">
        <v>4828</v>
      </c>
      <c r="F360" s="1037"/>
      <c r="G360" s="1037"/>
      <c r="I360" s="1038">
        <v>0</v>
      </c>
      <c r="R360" s="1036">
        <v>2</v>
      </c>
      <c r="S360" s="1036" t="s">
        <v>1061</v>
      </c>
      <c r="T360" s="1036" t="s">
        <v>3472</v>
      </c>
      <c r="U360" s="1036" t="s">
        <v>1061</v>
      </c>
    </row>
    <row r="361" spans="1:21" s="1039" customFormat="1" ht="11.25" customHeight="1">
      <c r="A361" s="1035"/>
      <c r="B361" s="1035"/>
      <c r="C361" s="1035"/>
      <c r="D361" s="1039" t="s">
        <v>3470</v>
      </c>
      <c r="E361" s="1040" t="s">
        <v>4824</v>
      </c>
      <c r="F361" s="1040"/>
      <c r="G361" s="1040"/>
      <c r="I361" s="1041">
        <v>4.5</v>
      </c>
      <c r="R361" s="1039">
        <v>2</v>
      </c>
      <c r="S361" s="1039" t="s">
        <v>1061</v>
      </c>
      <c r="T361" s="1039" t="s">
        <v>3472</v>
      </c>
      <c r="U361" s="1039" t="s">
        <v>1061</v>
      </c>
    </row>
    <row r="362" spans="1:21" s="1036" customFormat="1" ht="11.25" customHeight="1">
      <c r="A362" s="1035"/>
      <c r="B362" s="1035"/>
      <c r="C362" s="1035"/>
      <c r="D362" s="1036" t="s">
        <v>3470</v>
      </c>
      <c r="E362" s="1037" t="s">
        <v>4829</v>
      </c>
      <c r="F362" s="1037"/>
      <c r="G362" s="1037"/>
      <c r="I362" s="1038">
        <v>0</v>
      </c>
      <c r="R362" s="1036">
        <v>2</v>
      </c>
      <c r="S362" s="1036" t="s">
        <v>1061</v>
      </c>
      <c r="T362" s="1036" t="s">
        <v>3472</v>
      </c>
      <c r="U362" s="1036" t="s">
        <v>1061</v>
      </c>
    </row>
    <row r="363" spans="1:21" s="1039" customFormat="1" ht="11.25" customHeight="1">
      <c r="A363" s="1035"/>
      <c r="B363" s="1035"/>
      <c r="C363" s="1035"/>
      <c r="D363" s="1039" t="s">
        <v>3470</v>
      </c>
      <c r="E363" s="1040" t="s">
        <v>4793</v>
      </c>
      <c r="F363" s="1040"/>
      <c r="G363" s="1040"/>
      <c r="I363" s="1041">
        <v>4</v>
      </c>
      <c r="R363" s="1039">
        <v>2</v>
      </c>
      <c r="S363" s="1039" t="s">
        <v>1061</v>
      </c>
      <c r="T363" s="1039" t="s">
        <v>3472</v>
      </c>
      <c r="U363" s="1039" t="s">
        <v>1061</v>
      </c>
    </row>
    <row r="364" spans="1:21" s="1036" customFormat="1" ht="11.25" customHeight="1">
      <c r="A364" s="1035"/>
      <c r="B364" s="1035"/>
      <c r="C364" s="1035"/>
      <c r="D364" s="1036" t="s">
        <v>3470</v>
      </c>
      <c r="E364" s="1037" t="s">
        <v>4830</v>
      </c>
      <c r="F364" s="1037"/>
      <c r="G364" s="1037"/>
      <c r="I364" s="1038">
        <v>0</v>
      </c>
      <c r="R364" s="1036">
        <v>2</v>
      </c>
      <c r="S364" s="1036" t="s">
        <v>1061</v>
      </c>
      <c r="T364" s="1036" t="s">
        <v>3472</v>
      </c>
      <c r="U364" s="1036" t="s">
        <v>1061</v>
      </c>
    </row>
    <row r="365" spans="1:21" s="1039" customFormat="1" ht="11.25" customHeight="1">
      <c r="A365" s="1035"/>
      <c r="B365" s="1035"/>
      <c r="C365" s="1035"/>
      <c r="D365" s="1039" t="s">
        <v>3470</v>
      </c>
      <c r="E365" s="1040" t="s">
        <v>4793</v>
      </c>
      <c r="F365" s="1040"/>
      <c r="G365" s="1040"/>
      <c r="I365" s="1041">
        <v>4</v>
      </c>
      <c r="R365" s="1039">
        <v>2</v>
      </c>
      <c r="S365" s="1039" t="s">
        <v>1061</v>
      </c>
      <c r="T365" s="1039" t="s">
        <v>3472</v>
      </c>
      <c r="U365" s="1039" t="s">
        <v>1061</v>
      </c>
    </row>
    <row r="366" spans="1:21" s="1036" customFormat="1" ht="11.25" customHeight="1">
      <c r="A366" s="1035"/>
      <c r="B366" s="1035"/>
      <c r="C366" s="1035"/>
      <c r="D366" s="1036" t="s">
        <v>3470</v>
      </c>
      <c r="E366" s="1037" t="s">
        <v>4831</v>
      </c>
      <c r="F366" s="1037"/>
      <c r="G366" s="1037"/>
      <c r="I366" s="1038">
        <v>0</v>
      </c>
      <c r="R366" s="1036">
        <v>2</v>
      </c>
      <c r="S366" s="1036" t="s">
        <v>1061</v>
      </c>
      <c r="T366" s="1036" t="s">
        <v>3472</v>
      </c>
      <c r="U366" s="1036" t="s">
        <v>1061</v>
      </c>
    </row>
    <row r="367" spans="1:21" s="1039" customFormat="1" ht="11.25" customHeight="1">
      <c r="A367" s="1035"/>
      <c r="B367" s="1035"/>
      <c r="C367" s="1035"/>
      <c r="D367" s="1039" t="s">
        <v>3470</v>
      </c>
      <c r="E367" s="1040" t="s">
        <v>4793</v>
      </c>
      <c r="F367" s="1040"/>
      <c r="G367" s="1040"/>
      <c r="I367" s="1041">
        <v>4</v>
      </c>
      <c r="R367" s="1039">
        <v>2</v>
      </c>
      <c r="S367" s="1039" t="s">
        <v>1061</v>
      </c>
      <c r="T367" s="1039" t="s">
        <v>3472</v>
      </c>
      <c r="U367" s="1039" t="s">
        <v>1061</v>
      </c>
    </row>
    <row r="368" spans="1:21" s="1036" customFormat="1" ht="11.25" customHeight="1">
      <c r="A368" s="1035"/>
      <c r="B368" s="1035"/>
      <c r="C368" s="1035"/>
      <c r="D368" s="1036" t="s">
        <v>3470</v>
      </c>
      <c r="E368" s="1037" t="s">
        <v>4832</v>
      </c>
      <c r="F368" s="1037"/>
      <c r="G368" s="1037"/>
      <c r="I368" s="1038">
        <v>0</v>
      </c>
      <c r="R368" s="1036">
        <v>2</v>
      </c>
      <c r="S368" s="1036" t="s">
        <v>1061</v>
      </c>
      <c r="T368" s="1036" t="s">
        <v>3472</v>
      </c>
      <c r="U368" s="1036" t="s">
        <v>1061</v>
      </c>
    </row>
    <row r="369" spans="1:21" s="1039" customFormat="1" ht="11.25" customHeight="1">
      <c r="A369" s="1035"/>
      <c r="B369" s="1035"/>
      <c r="C369" s="1035"/>
      <c r="D369" s="1039" t="s">
        <v>3470</v>
      </c>
      <c r="E369" s="1040" t="s">
        <v>4793</v>
      </c>
      <c r="F369" s="1040"/>
      <c r="G369" s="1040"/>
      <c r="I369" s="1041">
        <v>4</v>
      </c>
      <c r="R369" s="1039">
        <v>2</v>
      </c>
      <c r="S369" s="1039" t="s">
        <v>1061</v>
      </c>
      <c r="T369" s="1039" t="s">
        <v>3472</v>
      </c>
      <c r="U369" s="1039" t="s">
        <v>1061</v>
      </c>
    </row>
    <row r="370" spans="1:21" s="1036" customFormat="1" ht="11.25" customHeight="1">
      <c r="A370" s="1035"/>
      <c r="B370" s="1035"/>
      <c r="C370" s="1035"/>
      <c r="D370" s="1036" t="s">
        <v>3470</v>
      </c>
      <c r="E370" s="1037" t="s">
        <v>4833</v>
      </c>
      <c r="F370" s="1037"/>
      <c r="G370" s="1037"/>
      <c r="I370" s="1038">
        <v>0</v>
      </c>
      <c r="R370" s="1036">
        <v>2</v>
      </c>
      <c r="S370" s="1036" t="s">
        <v>1061</v>
      </c>
      <c r="T370" s="1036" t="s">
        <v>3472</v>
      </c>
      <c r="U370" s="1036" t="s">
        <v>1061</v>
      </c>
    </row>
    <row r="371" spans="1:21" s="1039" customFormat="1" ht="11.25" customHeight="1">
      <c r="A371" s="1035"/>
      <c r="B371" s="1035"/>
      <c r="C371" s="1035"/>
      <c r="D371" s="1039" t="s">
        <v>3470</v>
      </c>
      <c r="E371" s="1040" t="s">
        <v>4834</v>
      </c>
      <c r="F371" s="1040"/>
      <c r="G371" s="1040"/>
      <c r="I371" s="1041">
        <v>4.375</v>
      </c>
      <c r="R371" s="1039">
        <v>2</v>
      </c>
      <c r="S371" s="1039" t="s">
        <v>1061</v>
      </c>
      <c r="T371" s="1039" t="s">
        <v>3472</v>
      </c>
      <c r="U371" s="1039" t="s">
        <v>1061</v>
      </c>
    </row>
    <row r="372" spans="1:21" s="1036" customFormat="1" ht="11.25" customHeight="1">
      <c r="A372" s="1035"/>
      <c r="B372" s="1035"/>
      <c r="C372" s="1035"/>
      <c r="D372" s="1036" t="s">
        <v>3470</v>
      </c>
      <c r="E372" s="1037" t="s">
        <v>4835</v>
      </c>
      <c r="F372" s="1037"/>
      <c r="G372" s="1037"/>
      <c r="I372" s="1038">
        <v>0</v>
      </c>
      <c r="R372" s="1036">
        <v>2</v>
      </c>
      <c r="S372" s="1036" t="s">
        <v>1061</v>
      </c>
      <c r="T372" s="1036" t="s">
        <v>3472</v>
      </c>
      <c r="U372" s="1036" t="s">
        <v>1061</v>
      </c>
    </row>
    <row r="373" spans="1:21" s="1039" customFormat="1" ht="11.25" customHeight="1">
      <c r="A373" s="1035"/>
      <c r="B373" s="1035"/>
      <c r="C373" s="1035"/>
      <c r="D373" s="1039" t="s">
        <v>3470</v>
      </c>
      <c r="E373" s="1040" t="s">
        <v>4793</v>
      </c>
      <c r="F373" s="1040"/>
      <c r="G373" s="1040"/>
      <c r="I373" s="1041">
        <v>4</v>
      </c>
      <c r="R373" s="1039">
        <v>2</v>
      </c>
      <c r="S373" s="1039" t="s">
        <v>1061</v>
      </c>
      <c r="T373" s="1039" t="s">
        <v>3472</v>
      </c>
      <c r="U373" s="1039" t="s">
        <v>1061</v>
      </c>
    </row>
    <row r="374" spans="1:21" s="1036" customFormat="1" ht="11.25" customHeight="1">
      <c r="A374" s="1035"/>
      <c r="B374" s="1035"/>
      <c r="C374" s="1035"/>
      <c r="D374" s="1036" t="s">
        <v>3470</v>
      </c>
      <c r="E374" s="1037" t="s">
        <v>4836</v>
      </c>
      <c r="F374" s="1037"/>
      <c r="G374" s="1037"/>
      <c r="I374" s="1038">
        <v>0</v>
      </c>
      <c r="R374" s="1036">
        <v>2</v>
      </c>
      <c r="S374" s="1036" t="s">
        <v>1061</v>
      </c>
      <c r="T374" s="1036" t="s">
        <v>3472</v>
      </c>
      <c r="U374" s="1036" t="s">
        <v>1061</v>
      </c>
    </row>
    <row r="375" spans="1:21" s="1039" customFormat="1" ht="11.25" customHeight="1">
      <c r="A375" s="1035"/>
      <c r="B375" s="1035"/>
      <c r="C375" s="1035"/>
      <c r="D375" s="1039" t="s">
        <v>3470</v>
      </c>
      <c r="E375" s="1040" t="s">
        <v>4793</v>
      </c>
      <c r="F375" s="1040"/>
      <c r="G375" s="1040"/>
      <c r="I375" s="1041">
        <v>4</v>
      </c>
      <c r="R375" s="1039">
        <v>2</v>
      </c>
      <c r="S375" s="1039" t="s">
        <v>1061</v>
      </c>
      <c r="T375" s="1039" t="s">
        <v>3472</v>
      </c>
      <c r="U375" s="1039" t="s">
        <v>1061</v>
      </c>
    </row>
    <row r="376" spans="1:21" s="1036" customFormat="1" ht="11.25" customHeight="1">
      <c r="A376" s="1035"/>
      <c r="B376" s="1035"/>
      <c r="C376" s="1035"/>
      <c r="D376" s="1036" t="s">
        <v>3470</v>
      </c>
      <c r="E376" s="1037" t="s">
        <v>3676</v>
      </c>
      <c r="F376" s="1037"/>
      <c r="G376" s="1037"/>
      <c r="I376" s="1038">
        <v>0</v>
      </c>
      <c r="R376" s="1036">
        <v>2</v>
      </c>
      <c r="S376" s="1036" t="s">
        <v>1061</v>
      </c>
      <c r="T376" s="1036" t="s">
        <v>3472</v>
      </c>
      <c r="U376" s="1036" t="s">
        <v>1061</v>
      </c>
    </row>
    <row r="377" spans="1:21" s="1039" customFormat="1" ht="11.25" customHeight="1">
      <c r="A377" s="1035"/>
      <c r="B377" s="1035"/>
      <c r="C377" s="1035"/>
      <c r="D377" s="1039" t="s">
        <v>3470</v>
      </c>
      <c r="E377" s="1040" t="s">
        <v>4837</v>
      </c>
      <c r="F377" s="1040"/>
      <c r="G377" s="1040"/>
      <c r="I377" s="1041">
        <v>4.75</v>
      </c>
      <c r="R377" s="1039">
        <v>2</v>
      </c>
      <c r="S377" s="1039" t="s">
        <v>1061</v>
      </c>
      <c r="T377" s="1039" t="s">
        <v>3472</v>
      </c>
      <c r="U377" s="1039" t="s">
        <v>1061</v>
      </c>
    </row>
    <row r="378" spans="1:21" s="1036" customFormat="1" ht="11.25" customHeight="1">
      <c r="A378" s="1035"/>
      <c r="B378" s="1035"/>
      <c r="C378" s="1035"/>
      <c r="D378" s="1036" t="s">
        <v>3470</v>
      </c>
      <c r="E378" s="1037" t="s">
        <v>3677</v>
      </c>
      <c r="F378" s="1037"/>
      <c r="G378" s="1037"/>
      <c r="I378" s="1038">
        <v>0</v>
      </c>
      <c r="R378" s="1036">
        <v>2</v>
      </c>
      <c r="S378" s="1036" t="s">
        <v>1061</v>
      </c>
      <c r="T378" s="1036" t="s">
        <v>3472</v>
      </c>
      <c r="U378" s="1036" t="s">
        <v>1061</v>
      </c>
    </row>
    <row r="379" spans="1:21" s="1039" customFormat="1" ht="11.25" customHeight="1">
      <c r="A379" s="1035"/>
      <c r="B379" s="1035"/>
      <c r="C379" s="1035"/>
      <c r="D379" s="1039" t="s">
        <v>3470</v>
      </c>
      <c r="E379" s="1040" t="s">
        <v>4838</v>
      </c>
      <c r="F379" s="1040"/>
      <c r="G379" s="1040"/>
      <c r="I379" s="1041">
        <v>5</v>
      </c>
      <c r="R379" s="1039">
        <v>2</v>
      </c>
      <c r="S379" s="1039" t="s">
        <v>1061</v>
      </c>
      <c r="T379" s="1039" t="s">
        <v>3472</v>
      </c>
      <c r="U379" s="1039" t="s">
        <v>1061</v>
      </c>
    </row>
    <row r="380" spans="1:21" s="1042" customFormat="1" ht="11.25" customHeight="1">
      <c r="A380" s="1035"/>
      <c r="B380" s="1035"/>
      <c r="C380" s="1035"/>
      <c r="D380" s="1042" t="s">
        <v>3470</v>
      </c>
      <c r="E380" s="1043" t="s">
        <v>3474</v>
      </c>
      <c r="F380" s="1043"/>
      <c r="G380" s="1043"/>
      <c r="I380" s="1044">
        <v>166.625</v>
      </c>
      <c r="R380" s="1042">
        <v>2</v>
      </c>
      <c r="S380" s="1042" t="s">
        <v>1061</v>
      </c>
      <c r="T380" s="1042" t="s">
        <v>3472</v>
      </c>
      <c r="U380" s="1042" t="s">
        <v>1064</v>
      </c>
    </row>
    <row r="381" spans="1:21" s="1034" customFormat="1" ht="22.5" customHeight="1">
      <c r="A381" s="1026">
        <v>74</v>
      </c>
      <c r="B381" s="1026" t="s">
        <v>1065</v>
      </c>
      <c r="C381" s="1026" t="s">
        <v>588</v>
      </c>
      <c r="D381" s="1027" t="s">
        <v>3675</v>
      </c>
      <c r="E381" s="1028" t="s">
        <v>4839</v>
      </c>
      <c r="F381" s="1028"/>
      <c r="G381" s="1028"/>
      <c r="H381" s="1026" t="s">
        <v>28</v>
      </c>
      <c r="I381" s="1029">
        <v>30.15</v>
      </c>
      <c r="J381" s="1215"/>
      <c r="K381" s="1030">
        <f>ROUND(I381*J381,2)</f>
        <v>0</v>
      </c>
      <c r="L381" s="1031">
        <v>2.198E-2</v>
      </c>
      <c r="M381" s="1029">
        <f>I381*L381</f>
        <v>0.66269699999999998</v>
      </c>
      <c r="N381" s="1031">
        <v>0</v>
      </c>
      <c r="O381" s="1029">
        <f>I381*N381</f>
        <v>0</v>
      </c>
      <c r="P381" s="1032">
        <v>21</v>
      </c>
      <c r="Q381" s="1033">
        <v>16</v>
      </c>
      <c r="R381" s="1034" t="s">
        <v>1069</v>
      </c>
    </row>
    <row r="382" spans="1:21" s="1036" customFormat="1" ht="11.25" customHeight="1">
      <c r="A382" s="1035"/>
      <c r="B382" s="1035"/>
      <c r="C382" s="1035"/>
      <c r="D382" s="1036" t="s">
        <v>3470</v>
      </c>
      <c r="E382" s="1037" t="s">
        <v>3673</v>
      </c>
      <c r="F382" s="1037"/>
      <c r="G382" s="1037"/>
      <c r="I382" s="1038">
        <v>0</v>
      </c>
      <c r="R382" s="1036">
        <v>2</v>
      </c>
      <c r="S382" s="1036" t="s">
        <v>1061</v>
      </c>
      <c r="T382" s="1036" t="s">
        <v>3472</v>
      </c>
      <c r="U382" s="1036" t="s">
        <v>1061</v>
      </c>
    </row>
    <row r="383" spans="1:21" s="1036" customFormat="1" ht="11.25" customHeight="1">
      <c r="A383" s="1035"/>
      <c r="B383" s="1035"/>
      <c r="C383" s="1035"/>
      <c r="D383" s="1036" t="s">
        <v>3470</v>
      </c>
      <c r="E383" s="1037" t="s">
        <v>3506</v>
      </c>
      <c r="F383" s="1037"/>
      <c r="G383" s="1037"/>
      <c r="I383" s="1038">
        <v>0</v>
      </c>
      <c r="R383" s="1036">
        <v>2</v>
      </c>
      <c r="S383" s="1036" t="s">
        <v>1061</v>
      </c>
      <c r="T383" s="1036" t="s">
        <v>3472</v>
      </c>
      <c r="U383" s="1036" t="s">
        <v>1061</v>
      </c>
    </row>
    <row r="384" spans="1:21" s="1036" customFormat="1" ht="11.25" customHeight="1">
      <c r="A384" s="1035"/>
      <c r="B384" s="1035"/>
      <c r="C384" s="1035"/>
      <c r="D384" s="1036" t="s">
        <v>3470</v>
      </c>
      <c r="E384" s="1037" t="s">
        <v>3678</v>
      </c>
      <c r="F384" s="1037"/>
      <c r="G384" s="1037"/>
      <c r="I384" s="1038">
        <v>0</v>
      </c>
      <c r="R384" s="1036">
        <v>2</v>
      </c>
      <c r="S384" s="1036" t="s">
        <v>1061</v>
      </c>
      <c r="T384" s="1036" t="s">
        <v>3472</v>
      </c>
      <c r="U384" s="1036" t="s">
        <v>1061</v>
      </c>
    </row>
    <row r="385" spans="1:21" s="1039" customFormat="1" ht="11.25" customHeight="1">
      <c r="A385" s="1035"/>
      <c r="B385" s="1035"/>
      <c r="C385" s="1035"/>
      <c r="D385" s="1039" t="s">
        <v>3470</v>
      </c>
      <c r="E385" s="1040" t="s">
        <v>4840</v>
      </c>
      <c r="F385" s="1040"/>
      <c r="G385" s="1040"/>
      <c r="I385" s="1041">
        <v>18.899999999999999</v>
      </c>
      <c r="R385" s="1039">
        <v>2</v>
      </c>
      <c r="S385" s="1039" t="s">
        <v>1061</v>
      </c>
      <c r="T385" s="1039" t="s">
        <v>3472</v>
      </c>
      <c r="U385" s="1039" t="s">
        <v>1061</v>
      </c>
    </row>
    <row r="386" spans="1:21" s="1036" customFormat="1" ht="11.25" customHeight="1">
      <c r="A386" s="1035"/>
      <c r="B386" s="1035"/>
      <c r="C386" s="1035"/>
      <c r="D386" s="1036" t="s">
        <v>3470</v>
      </c>
      <c r="E386" s="1037" t="s">
        <v>3513</v>
      </c>
      <c r="F386" s="1037"/>
      <c r="G386" s="1037"/>
      <c r="I386" s="1038">
        <v>0</v>
      </c>
      <c r="R386" s="1036">
        <v>2</v>
      </c>
      <c r="S386" s="1036" t="s">
        <v>1061</v>
      </c>
      <c r="T386" s="1036" t="s">
        <v>3472</v>
      </c>
      <c r="U386" s="1036" t="s">
        <v>1061</v>
      </c>
    </row>
    <row r="387" spans="1:21" s="1036" customFormat="1" ht="11.25" customHeight="1">
      <c r="A387" s="1035"/>
      <c r="B387" s="1035"/>
      <c r="C387" s="1035"/>
      <c r="D387" s="1036" t="s">
        <v>3470</v>
      </c>
      <c r="E387" s="1037" t="s">
        <v>3676</v>
      </c>
      <c r="F387" s="1037"/>
      <c r="G387" s="1037"/>
      <c r="I387" s="1038">
        <v>0</v>
      </c>
      <c r="R387" s="1036">
        <v>2</v>
      </c>
      <c r="S387" s="1036" t="s">
        <v>1061</v>
      </c>
      <c r="T387" s="1036" t="s">
        <v>3472</v>
      </c>
      <c r="U387" s="1036" t="s">
        <v>1061</v>
      </c>
    </row>
    <row r="388" spans="1:21" s="1039" customFormat="1" ht="11.25" customHeight="1">
      <c r="A388" s="1035"/>
      <c r="B388" s="1035"/>
      <c r="C388" s="1035"/>
      <c r="D388" s="1039" t="s">
        <v>3470</v>
      </c>
      <c r="E388" s="1040" t="s">
        <v>4841</v>
      </c>
      <c r="F388" s="1040"/>
      <c r="G388" s="1040"/>
      <c r="I388" s="1041">
        <v>6.75</v>
      </c>
      <c r="R388" s="1039">
        <v>2</v>
      </c>
      <c r="S388" s="1039" t="s">
        <v>1061</v>
      </c>
      <c r="T388" s="1039" t="s">
        <v>3472</v>
      </c>
      <c r="U388" s="1039" t="s">
        <v>1061</v>
      </c>
    </row>
    <row r="389" spans="1:21" s="1036" customFormat="1" ht="11.25" customHeight="1">
      <c r="A389" s="1035"/>
      <c r="B389" s="1035"/>
      <c r="C389" s="1035"/>
      <c r="D389" s="1036" t="s">
        <v>3470</v>
      </c>
      <c r="E389" s="1037" t="s">
        <v>3677</v>
      </c>
      <c r="F389" s="1037"/>
      <c r="G389" s="1037"/>
      <c r="I389" s="1038">
        <v>0</v>
      </c>
      <c r="R389" s="1036">
        <v>2</v>
      </c>
      <c r="S389" s="1036" t="s">
        <v>1061</v>
      </c>
      <c r="T389" s="1036" t="s">
        <v>3472</v>
      </c>
      <c r="U389" s="1036" t="s">
        <v>1061</v>
      </c>
    </row>
    <row r="390" spans="1:21" s="1039" customFormat="1" ht="11.25" customHeight="1">
      <c r="A390" s="1035"/>
      <c r="B390" s="1035"/>
      <c r="C390" s="1035"/>
      <c r="D390" s="1039" t="s">
        <v>3470</v>
      </c>
      <c r="E390" s="1040" t="s">
        <v>4824</v>
      </c>
      <c r="F390" s="1040"/>
      <c r="G390" s="1040"/>
      <c r="I390" s="1041">
        <v>4.5</v>
      </c>
      <c r="R390" s="1039">
        <v>2</v>
      </c>
      <c r="S390" s="1039" t="s">
        <v>1061</v>
      </c>
      <c r="T390" s="1039" t="s">
        <v>3472</v>
      </c>
      <c r="U390" s="1039" t="s">
        <v>1061</v>
      </c>
    </row>
    <row r="391" spans="1:21" s="1042" customFormat="1" ht="11.25" customHeight="1">
      <c r="A391" s="1035"/>
      <c r="B391" s="1035"/>
      <c r="C391" s="1035"/>
      <c r="D391" s="1042" t="s">
        <v>3470</v>
      </c>
      <c r="E391" s="1043" t="s">
        <v>3474</v>
      </c>
      <c r="F391" s="1043"/>
      <c r="G391" s="1043"/>
      <c r="I391" s="1044">
        <v>30.15</v>
      </c>
      <c r="R391" s="1042">
        <v>2</v>
      </c>
      <c r="S391" s="1042" t="s">
        <v>1061</v>
      </c>
      <c r="T391" s="1042" t="s">
        <v>3472</v>
      </c>
      <c r="U391" s="1042" t="s">
        <v>1064</v>
      </c>
    </row>
    <row r="392" spans="1:21" s="1034" customFormat="1" ht="22.5" customHeight="1">
      <c r="A392" s="1026">
        <v>75</v>
      </c>
      <c r="B392" s="1026" t="s">
        <v>1065</v>
      </c>
      <c r="C392" s="1026" t="s">
        <v>588</v>
      </c>
      <c r="D392" s="1027" t="s">
        <v>4842</v>
      </c>
      <c r="E392" s="1028" t="s">
        <v>3978</v>
      </c>
      <c r="F392" s="1028"/>
      <c r="G392" s="1028"/>
      <c r="H392" s="1026" t="s">
        <v>28</v>
      </c>
      <c r="I392" s="1029">
        <v>101.3</v>
      </c>
      <c r="J392" s="1215"/>
      <c r="K392" s="1030">
        <f>ROUND(I392*J392,2)</f>
        <v>0</v>
      </c>
      <c r="L392" s="1031">
        <v>1.2540000000000001E-2</v>
      </c>
      <c r="M392" s="1029">
        <f>I392*L392</f>
        <v>1.270302</v>
      </c>
      <c r="N392" s="1031">
        <v>0</v>
      </c>
      <c r="O392" s="1029">
        <f>I392*N392</f>
        <v>0</v>
      </c>
      <c r="P392" s="1032">
        <v>21</v>
      </c>
      <c r="Q392" s="1033">
        <v>16</v>
      </c>
      <c r="R392" s="1034" t="s">
        <v>1069</v>
      </c>
    </row>
    <row r="393" spans="1:21" s="1036" customFormat="1" ht="11.25" customHeight="1">
      <c r="A393" s="1035"/>
      <c r="B393" s="1035"/>
      <c r="C393" s="1035"/>
      <c r="D393" s="1036" t="s">
        <v>3470</v>
      </c>
      <c r="E393" s="1037" t="s">
        <v>3673</v>
      </c>
      <c r="F393" s="1037"/>
      <c r="G393" s="1037"/>
      <c r="I393" s="1038">
        <v>0</v>
      </c>
      <c r="R393" s="1036">
        <v>2</v>
      </c>
      <c r="S393" s="1036" t="s">
        <v>1061</v>
      </c>
      <c r="T393" s="1036" t="s">
        <v>3472</v>
      </c>
      <c r="U393" s="1036" t="s">
        <v>1061</v>
      </c>
    </row>
    <row r="394" spans="1:21" s="1036" customFormat="1" ht="11.25" customHeight="1">
      <c r="A394" s="1035"/>
      <c r="B394" s="1035"/>
      <c r="C394" s="1035"/>
      <c r="D394" s="1036" t="s">
        <v>3470</v>
      </c>
      <c r="E394" s="1037" t="s">
        <v>3506</v>
      </c>
      <c r="F394" s="1037"/>
      <c r="G394" s="1037"/>
      <c r="I394" s="1038">
        <v>0</v>
      </c>
      <c r="R394" s="1036">
        <v>2</v>
      </c>
      <c r="S394" s="1036" t="s">
        <v>1061</v>
      </c>
      <c r="T394" s="1036" t="s">
        <v>3472</v>
      </c>
      <c r="U394" s="1036" t="s">
        <v>1061</v>
      </c>
    </row>
    <row r="395" spans="1:21" s="1039" customFormat="1" ht="33.75" customHeight="1">
      <c r="A395" s="1035"/>
      <c r="B395" s="1035"/>
      <c r="C395" s="1035"/>
      <c r="D395" s="1039" t="s">
        <v>3470</v>
      </c>
      <c r="E395" s="1040" t="s">
        <v>4843</v>
      </c>
      <c r="F395" s="1040"/>
      <c r="G395" s="1040"/>
      <c r="I395" s="1041">
        <v>81.3</v>
      </c>
      <c r="R395" s="1039">
        <v>2</v>
      </c>
      <c r="S395" s="1039" t="s">
        <v>1061</v>
      </c>
      <c r="T395" s="1039" t="s">
        <v>3472</v>
      </c>
      <c r="U395" s="1039" t="s">
        <v>1061</v>
      </c>
    </row>
    <row r="396" spans="1:21" s="1036" customFormat="1" ht="11.25" customHeight="1">
      <c r="A396" s="1035"/>
      <c r="B396" s="1035"/>
      <c r="C396" s="1035"/>
      <c r="D396" s="1036" t="s">
        <v>3470</v>
      </c>
      <c r="E396" s="1037" t="s">
        <v>3684</v>
      </c>
      <c r="F396" s="1037"/>
      <c r="G396" s="1037"/>
      <c r="I396" s="1038">
        <v>0</v>
      </c>
      <c r="R396" s="1036">
        <v>2</v>
      </c>
      <c r="S396" s="1036" t="s">
        <v>1061</v>
      </c>
      <c r="T396" s="1036" t="s">
        <v>3472</v>
      </c>
      <c r="U396" s="1036" t="s">
        <v>1061</v>
      </c>
    </row>
    <row r="397" spans="1:21" s="1039" customFormat="1" ht="11.25" customHeight="1">
      <c r="A397" s="1035"/>
      <c r="B397" s="1035"/>
      <c r="C397" s="1035"/>
      <c r="D397" s="1039" t="s">
        <v>3470</v>
      </c>
      <c r="E397" s="1040" t="s">
        <v>4844</v>
      </c>
      <c r="F397" s="1040"/>
      <c r="G397" s="1040"/>
      <c r="I397" s="1041">
        <v>20</v>
      </c>
      <c r="R397" s="1039">
        <v>2</v>
      </c>
      <c r="S397" s="1039" t="s">
        <v>1061</v>
      </c>
      <c r="T397" s="1039" t="s">
        <v>3472</v>
      </c>
      <c r="U397" s="1039" t="s">
        <v>1061</v>
      </c>
    </row>
    <row r="398" spans="1:21" s="1065" customFormat="1" ht="11.25" customHeight="1">
      <c r="A398" s="1035"/>
      <c r="B398" s="1035"/>
      <c r="C398" s="1035"/>
      <c r="D398" s="1065" t="s">
        <v>3470</v>
      </c>
      <c r="E398" s="1066" t="s">
        <v>3612</v>
      </c>
      <c r="F398" s="1066"/>
      <c r="G398" s="1066"/>
      <c r="I398" s="1067">
        <v>101.3</v>
      </c>
      <c r="R398" s="1065">
        <v>2</v>
      </c>
      <c r="S398" s="1065" t="s">
        <v>1061</v>
      </c>
      <c r="T398" s="1065" t="s">
        <v>3472</v>
      </c>
      <c r="U398" s="1065" t="s">
        <v>1061</v>
      </c>
    </row>
    <row r="399" spans="1:21" s="1042" customFormat="1" ht="11.25" customHeight="1">
      <c r="A399" s="1035"/>
      <c r="B399" s="1035"/>
      <c r="C399" s="1035"/>
      <c r="D399" s="1042" t="s">
        <v>3470</v>
      </c>
      <c r="E399" s="1043" t="s">
        <v>3474</v>
      </c>
      <c r="F399" s="1043"/>
      <c r="G399" s="1043"/>
      <c r="I399" s="1044">
        <v>101.3</v>
      </c>
      <c r="R399" s="1042">
        <v>2</v>
      </c>
      <c r="S399" s="1042" t="s">
        <v>1061</v>
      </c>
      <c r="T399" s="1042" t="s">
        <v>3472</v>
      </c>
      <c r="U399" s="1042" t="s">
        <v>1064</v>
      </c>
    </row>
    <row r="400" spans="1:21" s="1034" customFormat="1" ht="22.5" customHeight="1">
      <c r="A400" s="1026">
        <v>76</v>
      </c>
      <c r="B400" s="1026" t="s">
        <v>1065</v>
      </c>
      <c r="C400" s="1026" t="s">
        <v>588</v>
      </c>
      <c r="D400" s="1027" t="s">
        <v>3685</v>
      </c>
      <c r="E400" s="1028" t="s">
        <v>3686</v>
      </c>
      <c r="F400" s="1028"/>
      <c r="G400" s="1028"/>
      <c r="H400" s="1026" t="s">
        <v>28</v>
      </c>
      <c r="I400" s="1029">
        <v>87.4</v>
      </c>
      <c r="J400" s="1215"/>
      <c r="K400" s="1030">
        <f>ROUND(I400*J400,2)</f>
        <v>0</v>
      </c>
      <c r="L400" s="1031">
        <v>2.1999999999999999E-2</v>
      </c>
      <c r="M400" s="1029">
        <f>I400*L400</f>
        <v>1.9228000000000001</v>
      </c>
      <c r="N400" s="1031">
        <v>0</v>
      </c>
      <c r="O400" s="1029">
        <f>I400*N400</f>
        <v>0</v>
      </c>
      <c r="P400" s="1032">
        <v>21</v>
      </c>
      <c r="Q400" s="1033">
        <v>16</v>
      </c>
      <c r="R400" s="1034" t="s">
        <v>1069</v>
      </c>
    </row>
    <row r="401" spans="1:21" s="1036" customFormat="1" ht="11.25" customHeight="1">
      <c r="A401" s="1035"/>
      <c r="B401" s="1035"/>
      <c r="C401" s="1035"/>
      <c r="D401" s="1036" t="s">
        <v>3470</v>
      </c>
      <c r="E401" s="1037" t="s">
        <v>3673</v>
      </c>
      <c r="F401" s="1037"/>
      <c r="G401" s="1037"/>
      <c r="I401" s="1038">
        <v>0</v>
      </c>
      <c r="R401" s="1036">
        <v>2</v>
      </c>
      <c r="S401" s="1036" t="s">
        <v>1061</v>
      </c>
      <c r="T401" s="1036" t="s">
        <v>3472</v>
      </c>
      <c r="U401" s="1036" t="s">
        <v>1061</v>
      </c>
    </row>
    <row r="402" spans="1:21" s="1036" customFormat="1" ht="11.25" customHeight="1">
      <c r="A402" s="1035"/>
      <c r="B402" s="1035"/>
      <c r="C402" s="1035"/>
      <c r="D402" s="1036" t="s">
        <v>3470</v>
      </c>
      <c r="E402" s="1037" t="s">
        <v>3506</v>
      </c>
      <c r="F402" s="1037"/>
      <c r="G402" s="1037"/>
      <c r="I402" s="1038">
        <v>0</v>
      </c>
      <c r="R402" s="1036">
        <v>2</v>
      </c>
      <c r="S402" s="1036" t="s">
        <v>1061</v>
      </c>
      <c r="T402" s="1036" t="s">
        <v>3472</v>
      </c>
      <c r="U402" s="1036" t="s">
        <v>1061</v>
      </c>
    </row>
    <row r="403" spans="1:21" s="1039" customFormat="1" ht="11.25" customHeight="1">
      <c r="A403" s="1035"/>
      <c r="B403" s="1035"/>
      <c r="C403" s="1035"/>
      <c r="D403" s="1039" t="s">
        <v>3470</v>
      </c>
      <c r="E403" s="1040" t="s">
        <v>4845</v>
      </c>
      <c r="F403" s="1040"/>
      <c r="G403" s="1040"/>
      <c r="I403" s="1041">
        <v>87.4</v>
      </c>
      <c r="R403" s="1039">
        <v>2</v>
      </c>
      <c r="S403" s="1039" t="s">
        <v>1061</v>
      </c>
      <c r="T403" s="1039" t="s">
        <v>3472</v>
      </c>
      <c r="U403" s="1039" t="s">
        <v>1061</v>
      </c>
    </row>
    <row r="404" spans="1:21" s="1042" customFormat="1" ht="11.25" customHeight="1">
      <c r="A404" s="1035"/>
      <c r="B404" s="1035"/>
      <c r="C404" s="1035"/>
      <c r="D404" s="1042" t="s">
        <v>3470</v>
      </c>
      <c r="E404" s="1043" t="s">
        <v>3474</v>
      </c>
      <c r="F404" s="1043"/>
      <c r="G404" s="1043"/>
      <c r="I404" s="1044">
        <v>87.4</v>
      </c>
      <c r="R404" s="1042">
        <v>2</v>
      </c>
      <c r="S404" s="1042" t="s">
        <v>1061</v>
      </c>
      <c r="T404" s="1042" t="s">
        <v>3472</v>
      </c>
      <c r="U404" s="1042" t="s">
        <v>1064</v>
      </c>
    </row>
    <row r="405" spans="1:21" s="1034" customFormat="1" ht="22.5" customHeight="1">
      <c r="A405" s="1026">
        <v>77</v>
      </c>
      <c r="B405" s="1026" t="s">
        <v>1065</v>
      </c>
      <c r="C405" s="1026" t="s">
        <v>588</v>
      </c>
      <c r="D405" s="1027" t="s">
        <v>4846</v>
      </c>
      <c r="E405" s="1028" t="s">
        <v>3687</v>
      </c>
      <c r="F405" s="1028"/>
      <c r="G405" s="1028"/>
      <c r="H405" s="1026" t="s">
        <v>28</v>
      </c>
      <c r="I405" s="1029">
        <v>182.18</v>
      </c>
      <c r="J405" s="1215"/>
      <c r="K405" s="1030">
        <f>ROUND(I405*J405,2)</f>
        <v>0</v>
      </c>
      <c r="L405" s="1031">
        <v>2.1999999999999999E-2</v>
      </c>
      <c r="M405" s="1029">
        <f>I405*L405</f>
        <v>4.0079599999999997</v>
      </c>
      <c r="N405" s="1031">
        <v>0</v>
      </c>
      <c r="O405" s="1029">
        <f>I405*N405</f>
        <v>0</v>
      </c>
      <c r="P405" s="1032">
        <v>21</v>
      </c>
      <c r="Q405" s="1033">
        <v>16</v>
      </c>
      <c r="R405" s="1034" t="s">
        <v>1069</v>
      </c>
    </row>
    <row r="406" spans="1:21" s="1036" customFormat="1" ht="11.25" customHeight="1">
      <c r="A406" s="1035"/>
      <c r="B406" s="1035"/>
      <c r="C406" s="1035"/>
      <c r="D406" s="1036" t="s">
        <v>3470</v>
      </c>
      <c r="E406" s="1037" t="s">
        <v>3673</v>
      </c>
      <c r="F406" s="1037"/>
      <c r="G406" s="1037"/>
      <c r="I406" s="1038">
        <v>0</v>
      </c>
      <c r="R406" s="1036">
        <v>2</v>
      </c>
      <c r="S406" s="1036" t="s">
        <v>1061</v>
      </c>
      <c r="T406" s="1036" t="s">
        <v>3472</v>
      </c>
      <c r="U406" s="1036" t="s">
        <v>1061</v>
      </c>
    </row>
    <row r="407" spans="1:21" s="1036" customFormat="1" ht="11.25" customHeight="1">
      <c r="A407" s="1035"/>
      <c r="B407" s="1035"/>
      <c r="C407" s="1035"/>
      <c r="D407" s="1036" t="s">
        <v>3470</v>
      </c>
      <c r="E407" s="1037" t="s">
        <v>3537</v>
      </c>
      <c r="F407" s="1037"/>
      <c r="G407" s="1037"/>
      <c r="I407" s="1038">
        <v>0</v>
      </c>
      <c r="R407" s="1036">
        <v>2</v>
      </c>
      <c r="S407" s="1036" t="s">
        <v>1061</v>
      </c>
      <c r="T407" s="1036" t="s">
        <v>3472</v>
      </c>
      <c r="U407" s="1036" t="s">
        <v>1061</v>
      </c>
    </row>
    <row r="408" spans="1:21" s="1036" customFormat="1" ht="11.25" customHeight="1">
      <c r="A408" s="1035"/>
      <c r="B408" s="1035"/>
      <c r="C408" s="1035"/>
      <c r="D408" s="1036" t="s">
        <v>3470</v>
      </c>
      <c r="E408" s="1037" t="s">
        <v>3506</v>
      </c>
      <c r="F408" s="1037"/>
      <c r="G408" s="1037"/>
      <c r="I408" s="1038">
        <v>0</v>
      </c>
      <c r="R408" s="1036">
        <v>2</v>
      </c>
      <c r="S408" s="1036" t="s">
        <v>1061</v>
      </c>
      <c r="T408" s="1036" t="s">
        <v>3472</v>
      </c>
      <c r="U408" s="1036" t="s">
        <v>1061</v>
      </c>
    </row>
    <row r="409" spans="1:21" s="1039" customFormat="1" ht="11.25" customHeight="1">
      <c r="A409" s="1035"/>
      <c r="B409" s="1035"/>
      <c r="C409" s="1035"/>
      <c r="D409" s="1039" t="s">
        <v>3470</v>
      </c>
      <c r="E409" s="1040" t="s">
        <v>3585</v>
      </c>
      <c r="F409" s="1040"/>
      <c r="G409" s="1040"/>
      <c r="I409" s="1041">
        <v>158.55000000000001</v>
      </c>
      <c r="R409" s="1039">
        <v>2</v>
      </c>
      <c r="S409" s="1039" t="s">
        <v>1061</v>
      </c>
      <c r="T409" s="1039" t="s">
        <v>3472</v>
      </c>
      <c r="U409" s="1039" t="s">
        <v>1061</v>
      </c>
    </row>
    <row r="410" spans="1:21" s="1036" customFormat="1" ht="11.25" customHeight="1">
      <c r="A410" s="1035"/>
      <c r="B410" s="1035"/>
      <c r="C410" s="1035"/>
      <c r="D410" s="1036" t="s">
        <v>3470</v>
      </c>
      <c r="E410" s="1037" t="s">
        <v>3513</v>
      </c>
      <c r="F410" s="1037"/>
      <c r="G410" s="1037"/>
      <c r="I410" s="1038">
        <v>0</v>
      </c>
      <c r="R410" s="1036">
        <v>2</v>
      </c>
      <c r="S410" s="1036" t="s">
        <v>1061</v>
      </c>
      <c r="T410" s="1036" t="s">
        <v>3472</v>
      </c>
      <c r="U410" s="1036" t="s">
        <v>1061</v>
      </c>
    </row>
    <row r="411" spans="1:21" s="1039" customFormat="1" ht="11.25" customHeight="1">
      <c r="A411" s="1035"/>
      <c r="B411" s="1035"/>
      <c r="C411" s="1035"/>
      <c r="D411" s="1039" t="s">
        <v>3470</v>
      </c>
      <c r="E411" s="1040" t="s">
        <v>4847</v>
      </c>
      <c r="F411" s="1040"/>
      <c r="G411" s="1040"/>
      <c r="I411" s="1041">
        <v>23.63</v>
      </c>
      <c r="R411" s="1039">
        <v>2</v>
      </c>
      <c r="S411" s="1039" t="s">
        <v>1061</v>
      </c>
      <c r="T411" s="1039" t="s">
        <v>3472</v>
      </c>
      <c r="U411" s="1039" t="s">
        <v>1061</v>
      </c>
    </row>
    <row r="412" spans="1:21" s="1042" customFormat="1" ht="11.25" customHeight="1">
      <c r="A412" s="1035"/>
      <c r="B412" s="1035"/>
      <c r="C412" s="1035"/>
      <c r="D412" s="1042" t="s">
        <v>3470</v>
      </c>
      <c r="E412" s="1043" t="s">
        <v>3474</v>
      </c>
      <c r="F412" s="1043"/>
      <c r="G412" s="1043"/>
      <c r="I412" s="1044">
        <v>182.18</v>
      </c>
      <c r="R412" s="1042">
        <v>2</v>
      </c>
      <c r="S412" s="1042" t="s">
        <v>1061</v>
      </c>
      <c r="T412" s="1042" t="s">
        <v>3472</v>
      </c>
      <c r="U412" s="1042" t="s">
        <v>1064</v>
      </c>
    </row>
    <row r="413" spans="1:21" s="1034" customFormat="1" ht="22.5" customHeight="1">
      <c r="A413" s="1026">
        <v>78</v>
      </c>
      <c r="B413" s="1026" t="s">
        <v>1065</v>
      </c>
      <c r="C413" s="1026" t="s">
        <v>588</v>
      </c>
      <c r="D413" s="1027" t="s">
        <v>3688</v>
      </c>
      <c r="E413" s="1028" t="s">
        <v>3689</v>
      </c>
      <c r="F413" s="1028"/>
      <c r="G413" s="1028"/>
      <c r="H413" s="1026" t="s">
        <v>28</v>
      </c>
      <c r="I413" s="1029">
        <v>105</v>
      </c>
      <c r="J413" s="1215"/>
      <c r="K413" s="1030">
        <f>ROUND(I413*J413,2)</f>
        <v>0</v>
      </c>
      <c r="L413" s="1031">
        <v>2.1999999999999999E-2</v>
      </c>
      <c r="M413" s="1029">
        <f>I413*L413</f>
        <v>2.31</v>
      </c>
      <c r="N413" s="1031">
        <v>0</v>
      </c>
      <c r="O413" s="1029">
        <f>I413*N413</f>
        <v>0</v>
      </c>
      <c r="P413" s="1032">
        <v>21</v>
      </c>
      <c r="Q413" s="1033">
        <v>16</v>
      </c>
      <c r="R413" s="1034" t="s">
        <v>1069</v>
      </c>
    </row>
    <row r="414" spans="1:21" s="1034" customFormat="1" ht="22.5" customHeight="1">
      <c r="A414" s="1026">
        <v>79</v>
      </c>
      <c r="B414" s="1026" t="s">
        <v>1065</v>
      </c>
      <c r="C414" s="1026" t="s">
        <v>588</v>
      </c>
      <c r="D414" s="1027" t="s">
        <v>3979</v>
      </c>
      <c r="E414" s="1028" t="s">
        <v>3980</v>
      </c>
      <c r="F414" s="1028"/>
      <c r="G414" s="1028"/>
      <c r="H414" s="1026" t="s">
        <v>39</v>
      </c>
      <c r="I414" s="1029">
        <v>51.2</v>
      </c>
      <c r="J414" s="1215"/>
      <c r="K414" s="1030">
        <f>ROUND(I414*J414,2)</f>
        <v>0</v>
      </c>
      <c r="L414" s="1031">
        <v>2.1999999999999999E-2</v>
      </c>
      <c r="M414" s="1029">
        <f>I414*L414</f>
        <v>1.1264000000000001</v>
      </c>
      <c r="N414" s="1031">
        <v>0</v>
      </c>
      <c r="O414" s="1029">
        <f>I414*N414</f>
        <v>0</v>
      </c>
      <c r="P414" s="1032">
        <v>21</v>
      </c>
      <c r="Q414" s="1033">
        <v>16</v>
      </c>
      <c r="R414" s="1034" t="s">
        <v>1069</v>
      </c>
    </row>
    <row r="415" spans="1:21" s="1036" customFormat="1" ht="11.25" customHeight="1">
      <c r="A415" s="1035"/>
      <c r="B415" s="1035"/>
      <c r="C415" s="1035"/>
      <c r="D415" s="1036" t="s">
        <v>3470</v>
      </c>
      <c r="E415" s="1037" t="s">
        <v>3673</v>
      </c>
      <c r="F415" s="1037"/>
      <c r="G415" s="1037"/>
      <c r="I415" s="1038">
        <v>0</v>
      </c>
      <c r="R415" s="1036">
        <v>2</v>
      </c>
      <c r="S415" s="1036" t="s">
        <v>1061</v>
      </c>
      <c r="T415" s="1036" t="s">
        <v>3472</v>
      </c>
      <c r="U415" s="1036" t="s">
        <v>1061</v>
      </c>
    </row>
    <row r="416" spans="1:21" s="1036" customFormat="1" ht="11.25" customHeight="1">
      <c r="A416" s="1035"/>
      <c r="B416" s="1035"/>
      <c r="C416" s="1035"/>
      <c r="D416" s="1036" t="s">
        <v>3470</v>
      </c>
      <c r="E416" s="1037" t="s">
        <v>3522</v>
      </c>
      <c r="F416" s="1037"/>
      <c r="G416" s="1037"/>
      <c r="I416" s="1038">
        <v>0</v>
      </c>
      <c r="R416" s="1036">
        <v>2</v>
      </c>
      <c r="S416" s="1036" t="s">
        <v>1061</v>
      </c>
      <c r="T416" s="1036" t="s">
        <v>3472</v>
      </c>
      <c r="U416" s="1036" t="s">
        <v>1061</v>
      </c>
    </row>
    <row r="417" spans="1:21" s="1036" customFormat="1" ht="11.25" customHeight="1">
      <c r="A417" s="1035"/>
      <c r="B417" s="1035"/>
      <c r="C417" s="1035"/>
      <c r="D417" s="1036" t="s">
        <v>3470</v>
      </c>
      <c r="E417" s="1037" t="s">
        <v>3981</v>
      </c>
      <c r="F417" s="1037"/>
      <c r="G417" s="1037"/>
      <c r="I417" s="1038">
        <v>0</v>
      </c>
      <c r="R417" s="1036">
        <v>2</v>
      </c>
      <c r="S417" s="1036" t="s">
        <v>1061</v>
      </c>
      <c r="T417" s="1036" t="s">
        <v>3472</v>
      </c>
      <c r="U417" s="1036" t="s">
        <v>1061</v>
      </c>
    </row>
    <row r="418" spans="1:21" s="1036" customFormat="1" ht="11.25" customHeight="1">
      <c r="A418" s="1035"/>
      <c r="B418" s="1035"/>
      <c r="C418" s="1035"/>
      <c r="D418" s="1036" t="s">
        <v>3470</v>
      </c>
      <c r="E418" s="1037" t="s">
        <v>3982</v>
      </c>
      <c r="F418" s="1037"/>
      <c r="G418" s="1037"/>
      <c r="I418" s="1038">
        <v>0</v>
      </c>
      <c r="R418" s="1036">
        <v>2</v>
      </c>
      <c r="S418" s="1036" t="s">
        <v>1061</v>
      </c>
      <c r="T418" s="1036" t="s">
        <v>3472</v>
      </c>
      <c r="U418" s="1036" t="s">
        <v>1061</v>
      </c>
    </row>
    <row r="419" spans="1:21" s="1036" customFormat="1" ht="11.25" customHeight="1">
      <c r="A419" s="1035"/>
      <c r="B419" s="1035"/>
      <c r="C419" s="1035"/>
      <c r="D419" s="1036" t="s">
        <v>3470</v>
      </c>
      <c r="E419" s="1037" t="s">
        <v>3983</v>
      </c>
      <c r="F419" s="1037"/>
      <c r="G419" s="1037"/>
      <c r="I419" s="1038">
        <v>0</v>
      </c>
      <c r="R419" s="1036">
        <v>2</v>
      </c>
      <c r="S419" s="1036" t="s">
        <v>1061</v>
      </c>
      <c r="T419" s="1036" t="s">
        <v>3472</v>
      </c>
      <c r="U419" s="1036" t="s">
        <v>1061</v>
      </c>
    </row>
    <row r="420" spans="1:21" s="1039" customFormat="1" ht="11.25" customHeight="1">
      <c r="A420" s="1035"/>
      <c r="B420" s="1035"/>
      <c r="C420" s="1035"/>
      <c r="D420" s="1039" t="s">
        <v>3470</v>
      </c>
      <c r="E420" s="1040" t="s">
        <v>3984</v>
      </c>
      <c r="F420" s="1040"/>
      <c r="G420" s="1040"/>
      <c r="I420" s="1041">
        <v>16.8</v>
      </c>
      <c r="R420" s="1039">
        <v>2</v>
      </c>
      <c r="S420" s="1039" t="s">
        <v>1061</v>
      </c>
      <c r="T420" s="1039" t="s">
        <v>3472</v>
      </c>
      <c r="U420" s="1039" t="s">
        <v>1061</v>
      </c>
    </row>
    <row r="421" spans="1:21" s="1039" customFormat="1" ht="11.25" customHeight="1">
      <c r="A421" s="1035"/>
      <c r="B421" s="1035"/>
      <c r="C421" s="1035"/>
      <c r="D421" s="1039" t="s">
        <v>3470</v>
      </c>
      <c r="E421" s="1040" t="s">
        <v>3985</v>
      </c>
      <c r="F421" s="1040"/>
      <c r="G421" s="1040"/>
      <c r="I421" s="1041">
        <v>3.6</v>
      </c>
      <c r="R421" s="1039">
        <v>2</v>
      </c>
      <c r="S421" s="1039" t="s">
        <v>1061</v>
      </c>
      <c r="T421" s="1039" t="s">
        <v>3472</v>
      </c>
      <c r="U421" s="1039" t="s">
        <v>1061</v>
      </c>
    </row>
    <row r="422" spans="1:21" s="1039" customFormat="1" ht="11.25" customHeight="1">
      <c r="A422" s="1035"/>
      <c r="B422" s="1035"/>
      <c r="C422" s="1035"/>
      <c r="D422" s="1039" t="s">
        <v>3470</v>
      </c>
      <c r="E422" s="1040" t="s">
        <v>3986</v>
      </c>
      <c r="F422" s="1040"/>
      <c r="G422" s="1040"/>
      <c r="I422" s="1041">
        <v>14.3</v>
      </c>
      <c r="R422" s="1039">
        <v>2</v>
      </c>
      <c r="S422" s="1039" t="s">
        <v>1061</v>
      </c>
      <c r="T422" s="1039" t="s">
        <v>3472</v>
      </c>
      <c r="U422" s="1039" t="s">
        <v>1061</v>
      </c>
    </row>
    <row r="423" spans="1:21" s="1036" customFormat="1" ht="11.25" customHeight="1">
      <c r="A423" s="1035"/>
      <c r="B423" s="1035"/>
      <c r="C423" s="1035"/>
      <c r="D423" s="1036" t="s">
        <v>3470</v>
      </c>
      <c r="E423" s="1037" t="s">
        <v>3513</v>
      </c>
      <c r="F423" s="1037"/>
      <c r="G423" s="1037"/>
      <c r="I423" s="1038">
        <v>0</v>
      </c>
      <c r="R423" s="1036">
        <v>2</v>
      </c>
      <c r="S423" s="1036" t="s">
        <v>1061</v>
      </c>
      <c r="T423" s="1036" t="s">
        <v>3472</v>
      </c>
      <c r="U423" s="1036" t="s">
        <v>1061</v>
      </c>
    </row>
    <row r="424" spans="1:21" s="1039" customFormat="1" ht="11.25" customHeight="1">
      <c r="A424" s="1035"/>
      <c r="B424" s="1035"/>
      <c r="C424" s="1035"/>
      <c r="D424" s="1039" t="s">
        <v>3470</v>
      </c>
      <c r="E424" s="1040" t="s">
        <v>3987</v>
      </c>
      <c r="F424" s="1040"/>
      <c r="G424" s="1040"/>
      <c r="I424" s="1041">
        <v>16.5</v>
      </c>
      <c r="R424" s="1039">
        <v>2</v>
      </c>
      <c r="S424" s="1039" t="s">
        <v>1061</v>
      </c>
      <c r="T424" s="1039" t="s">
        <v>3472</v>
      </c>
      <c r="U424" s="1039" t="s">
        <v>1061</v>
      </c>
    </row>
    <row r="425" spans="1:21" s="1042" customFormat="1" ht="11.25" customHeight="1">
      <c r="A425" s="1035"/>
      <c r="B425" s="1035"/>
      <c r="C425" s="1035"/>
      <c r="D425" s="1042" t="s">
        <v>3470</v>
      </c>
      <c r="E425" s="1043" t="s">
        <v>3474</v>
      </c>
      <c r="F425" s="1043"/>
      <c r="G425" s="1043"/>
      <c r="I425" s="1044">
        <v>51.2</v>
      </c>
      <c r="R425" s="1042">
        <v>2</v>
      </c>
      <c r="S425" s="1042" t="s">
        <v>1061</v>
      </c>
      <c r="T425" s="1042" t="s">
        <v>3472</v>
      </c>
      <c r="U425" s="1042" t="s">
        <v>1064</v>
      </c>
    </row>
    <row r="426" spans="1:21" s="1034" customFormat="1" ht="11.25" customHeight="1">
      <c r="A426" s="1026">
        <v>80</v>
      </c>
      <c r="B426" s="1026" t="s">
        <v>1065</v>
      </c>
      <c r="C426" s="1026" t="s">
        <v>588</v>
      </c>
      <c r="D426" s="1027" t="s">
        <v>598</v>
      </c>
      <c r="E426" s="1028" t="s">
        <v>3690</v>
      </c>
      <c r="F426" s="1028"/>
      <c r="G426" s="1028"/>
      <c r="H426" s="1026" t="s">
        <v>28</v>
      </c>
      <c r="I426" s="1029">
        <v>371.28</v>
      </c>
      <c r="J426" s="1215"/>
      <c r="K426" s="1030">
        <f>ROUND(I426*J426,2)</f>
        <v>0</v>
      </c>
      <c r="L426" s="1031">
        <v>0</v>
      </c>
      <c r="M426" s="1029">
        <f>I426*L426</f>
        <v>0</v>
      </c>
      <c r="N426" s="1031">
        <v>0</v>
      </c>
      <c r="O426" s="1029">
        <f>I426*N426</f>
        <v>0</v>
      </c>
      <c r="P426" s="1032">
        <v>21</v>
      </c>
      <c r="Q426" s="1033">
        <v>16</v>
      </c>
      <c r="R426" s="1034" t="s">
        <v>1069</v>
      </c>
    </row>
    <row r="427" spans="1:21" s="1039" customFormat="1" ht="11.25" customHeight="1">
      <c r="A427" s="1035"/>
      <c r="B427" s="1035"/>
      <c r="C427" s="1035"/>
      <c r="D427" s="1039" t="s">
        <v>3470</v>
      </c>
      <c r="E427" s="1040" t="s">
        <v>4848</v>
      </c>
      <c r="F427" s="1040"/>
      <c r="G427" s="1040"/>
      <c r="I427" s="1041">
        <v>371.28</v>
      </c>
      <c r="R427" s="1039">
        <v>2</v>
      </c>
      <c r="S427" s="1039" t="s">
        <v>1061</v>
      </c>
      <c r="T427" s="1039" t="s">
        <v>3472</v>
      </c>
      <c r="U427" s="1039" t="s">
        <v>1061</v>
      </c>
    </row>
    <row r="428" spans="1:21" s="1042" customFormat="1" ht="11.25" customHeight="1">
      <c r="A428" s="1035"/>
      <c r="B428" s="1035"/>
      <c r="C428" s="1035"/>
      <c r="D428" s="1042" t="s">
        <v>3470</v>
      </c>
      <c r="E428" s="1043" t="s">
        <v>3474</v>
      </c>
      <c r="F428" s="1043"/>
      <c r="G428" s="1043"/>
      <c r="I428" s="1044">
        <v>371.28</v>
      </c>
      <c r="R428" s="1042">
        <v>2</v>
      </c>
      <c r="S428" s="1042" t="s">
        <v>1061</v>
      </c>
      <c r="T428" s="1042" t="s">
        <v>3472</v>
      </c>
      <c r="U428" s="1042" t="s">
        <v>1064</v>
      </c>
    </row>
    <row r="429" spans="1:21" s="1053" customFormat="1" ht="11.25" customHeight="1">
      <c r="A429" s="1054">
        <v>81</v>
      </c>
      <c r="B429" s="1054" t="s">
        <v>1070</v>
      </c>
      <c r="C429" s="1054" t="s">
        <v>1071</v>
      </c>
      <c r="D429" s="1055" t="s">
        <v>3691</v>
      </c>
      <c r="E429" s="1056" t="s">
        <v>3692</v>
      </c>
      <c r="F429" s="1056"/>
      <c r="G429" s="1056"/>
      <c r="H429" s="1054" t="s">
        <v>28</v>
      </c>
      <c r="I429" s="1057">
        <v>408.40800000000002</v>
      </c>
      <c r="J429" s="1216"/>
      <c r="K429" s="1049">
        <f>ROUND(I429*J429,2)</f>
        <v>0</v>
      </c>
      <c r="L429" s="1050">
        <v>1.3999999999999999E-4</v>
      </c>
      <c r="M429" s="1048">
        <f>I429*L429</f>
        <v>5.7177119999999998E-2</v>
      </c>
      <c r="N429" s="1050">
        <v>0</v>
      </c>
      <c r="O429" s="1048">
        <f>I429*N429</f>
        <v>0</v>
      </c>
      <c r="P429" s="1051">
        <v>21</v>
      </c>
      <c r="Q429" s="1052">
        <v>32</v>
      </c>
      <c r="R429" s="1053" t="s">
        <v>1069</v>
      </c>
    </row>
    <row r="430" spans="1:21" s="1039" customFormat="1" ht="11.25" customHeight="1">
      <c r="A430" s="1058"/>
      <c r="B430" s="1058"/>
      <c r="C430" s="1058"/>
      <c r="D430" s="1059" t="s">
        <v>3470</v>
      </c>
      <c r="E430" s="1060" t="s">
        <v>4849</v>
      </c>
      <c r="F430" s="1060"/>
      <c r="G430" s="1060"/>
      <c r="H430" s="1059"/>
      <c r="I430" s="1061">
        <v>408.40800000000002</v>
      </c>
      <c r="R430" s="1039">
        <v>2</v>
      </c>
      <c r="S430" s="1039" t="s">
        <v>1061</v>
      </c>
      <c r="T430" s="1039" t="s">
        <v>3472</v>
      </c>
      <c r="U430" s="1039" t="s">
        <v>1061</v>
      </c>
    </row>
    <row r="431" spans="1:21" s="1042" customFormat="1" ht="11.25" customHeight="1">
      <c r="A431" s="1035"/>
      <c r="B431" s="1035"/>
      <c r="C431" s="1035"/>
      <c r="D431" s="1042" t="s">
        <v>3470</v>
      </c>
      <c r="E431" s="1043" t="s">
        <v>3474</v>
      </c>
      <c r="F431" s="1043"/>
      <c r="G431" s="1043"/>
      <c r="I431" s="1044">
        <v>408.40800000000002</v>
      </c>
      <c r="R431" s="1042">
        <v>2</v>
      </c>
      <c r="S431" s="1042" t="s">
        <v>1061</v>
      </c>
      <c r="T431" s="1042" t="s">
        <v>3472</v>
      </c>
      <c r="U431" s="1042" t="s">
        <v>1064</v>
      </c>
    </row>
    <row r="432" spans="1:21" s="1034" customFormat="1" ht="22.5" customHeight="1">
      <c r="A432" s="1026">
        <v>82</v>
      </c>
      <c r="B432" s="1026" t="s">
        <v>1065</v>
      </c>
      <c r="C432" s="1026" t="s">
        <v>1100</v>
      </c>
      <c r="D432" s="1027" t="s">
        <v>588</v>
      </c>
      <c r="E432" s="1028" t="s">
        <v>3693</v>
      </c>
      <c r="F432" s="1028"/>
      <c r="G432" s="1028"/>
      <c r="H432" s="1026" t="s">
        <v>28</v>
      </c>
      <c r="I432" s="1029">
        <v>939.72</v>
      </c>
      <c r="J432" s="1215"/>
      <c r="K432" s="1030">
        <f>ROUND(I432*J432,2)</f>
        <v>0</v>
      </c>
      <c r="L432" s="1031">
        <v>0</v>
      </c>
      <c r="M432" s="1029">
        <f>I432*L432</f>
        <v>0</v>
      </c>
      <c r="N432" s="1031">
        <v>0</v>
      </c>
      <c r="O432" s="1029">
        <f>I432*N432</f>
        <v>0</v>
      </c>
      <c r="P432" s="1032">
        <v>21</v>
      </c>
      <c r="Q432" s="1033">
        <v>16</v>
      </c>
      <c r="R432" s="1034" t="s">
        <v>1069</v>
      </c>
    </row>
    <row r="433" spans="1:21" s="1039" customFormat="1" ht="11.25" customHeight="1">
      <c r="A433" s="1035"/>
      <c r="B433" s="1035"/>
      <c r="C433" s="1035"/>
      <c r="D433" s="1039" t="s">
        <v>3470</v>
      </c>
      <c r="E433" s="1040" t="s">
        <v>4850</v>
      </c>
      <c r="F433" s="1040"/>
      <c r="G433" s="1040"/>
      <c r="I433" s="1041">
        <v>939.72</v>
      </c>
      <c r="R433" s="1039">
        <v>2</v>
      </c>
      <c r="S433" s="1039" t="s">
        <v>1061</v>
      </c>
      <c r="T433" s="1039" t="s">
        <v>3472</v>
      </c>
      <c r="U433" s="1039" t="s">
        <v>1061</v>
      </c>
    </row>
    <row r="434" spans="1:21" s="1042" customFormat="1" ht="11.25" customHeight="1">
      <c r="A434" s="1035"/>
      <c r="B434" s="1035"/>
      <c r="C434" s="1035"/>
      <c r="D434" s="1042" t="s">
        <v>3470</v>
      </c>
      <c r="E434" s="1043" t="s">
        <v>3474</v>
      </c>
      <c r="F434" s="1043"/>
      <c r="G434" s="1043"/>
      <c r="I434" s="1044">
        <v>939.72</v>
      </c>
      <c r="R434" s="1042">
        <v>2</v>
      </c>
      <c r="S434" s="1042" t="s">
        <v>1061</v>
      </c>
      <c r="T434" s="1042" t="s">
        <v>3472</v>
      </c>
      <c r="U434" s="1042" t="s">
        <v>1064</v>
      </c>
    </row>
    <row r="435" spans="1:21" s="1034" customFormat="1" ht="22.5" customHeight="1">
      <c r="A435" s="1026">
        <v>83</v>
      </c>
      <c r="B435" s="1026" t="s">
        <v>1065</v>
      </c>
      <c r="C435" s="1026" t="s">
        <v>588</v>
      </c>
      <c r="D435" s="1027" t="s">
        <v>4851</v>
      </c>
      <c r="E435" s="1028" t="s">
        <v>4852</v>
      </c>
      <c r="F435" s="1028"/>
      <c r="G435" s="1028"/>
      <c r="H435" s="1026" t="s">
        <v>22</v>
      </c>
      <c r="I435" s="1029">
        <v>33</v>
      </c>
      <c r="J435" s="1215"/>
      <c r="K435" s="1030">
        <f>ROUND(I435*J435,2)</f>
        <v>0</v>
      </c>
      <c r="L435" s="1031">
        <v>0</v>
      </c>
      <c r="M435" s="1029">
        <f>I435*L435</f>
        <v>0</v>
      </c>
      <c r="N435" s="1031">
        <v>0</v>
      </c>
      <c r="O435" s="1029">
        <f>I435*N435</f>
        <v>0</v>
      </c>
      <c r="P435" s="1032">
        <v>21</v>
      </c>
      <c r="Q435" s="1033">
        <v>16</v>
      </c>
      <c r="R435" s="1034" t="s">
        <v>1069</v>
      </c>
    </row>
    <row r="436" spans="1:21" s="1039" customFormat="1" ht="11.25" customHeight="1">
      <c r="A436" s="1035"/>
      <c r="B436" s="1035"/>
      <c r="C436" s="1035"/>
      <c r="D436" s="1039" t="s">
        <v>3470</v>
      </c>
      <c r="E436" s="1040" t="s">
        <v>4853</v>
      </c>
      <c r="F436" s="1040"/>
      <c r="G436" s="1040"/>
      <c r="I436" s="1041">
        <v>33</v>
      </c>
      <c r="R436" s="1039">
        <v>2</v>
      </c>
      <c r="S436" s="1039" t="s">
        <v>1061</v>
      </c>
      <c r="T436" s="1039" t="s">
        <v>3472</v>
      </c>
      <c r="U436" s="1039" t="s">
        <v>1061</v>
      </c>
    </row>
    <row r="437" spans="1:21" s="1042" customFormat="1" ht="11.25" customHeight="1">
      <c r="A437" s="1035"/>
      <c r="B437" s="1035"/>
      <c r="C437" s="1035"/>
      <c r="D437" s="1042" t="s">
        <v>3470</v>
      </c>
      <c r="E437" s="1043" t="s">
        <v>3474</v>
      </c>
      <c r="F437" s="1043"/>
      <c r="G437" s="1043"/>
      <c r="I437" s="1044">
        <v>33</v>
      </c>
      <c r="R437" s="1042">
        <v>2</v>
      </c>
      <c r="S437" s="1042" t="s">
        <v>1061</v>
      </c>
      <c r="T437" s="1042" t="s">
        <v>3472</v>
      </c>
      <c r="U437" s="1042" t="s">
        <v>1064</v>
      </c>
    </row>
    <row r="438" spans="1:21" s="1053" customFormat="1" ht="11.25" customHeight="1">
      <c r="A438" s="1045">
        <v>84</v>
      </c>
      <c r="B438" s="1045" t="s">
        <v>1070</v>
      </c>
      <c r="C438" s="1045" t="s">
        <v>1071</v>
      </c>
      <c r="D438" s="1046" t="s">
        <v>4854</v>
      </c>
      <c r="E438" s="1047" t="s">
        <v>4855</v>
      </c>
      <c r="F438" s="1047"/>
      <c r="G438" s="1047"/>
      <c r="H438" s="1045" t="s">
        <v>22</v>
      </c>
      <c r="I438" s="1048">
        <v>33</v>
      </c>
      <c r="J438" s="1216"/>
      <c r="K438" s="1049">
        <f>ROUND(I438*J438,2)</f>
        <v>0</v>
      </c>
      <c r="L438" s="1050">
        <v>3.4000000000000002E-2</v>
      </c>
      <c r="M438" s="1048">
        <f>I438*L438</f>
        <v>1.1220000000000001</v>
      </c>
      <c r="N438" s="1050">
        <v>0</v>
      </c>
      <c r="O438" s="1048">
        <f>I438*N438</f>
        <v>0</v>
      </c>
      <c r="P438" s="1051">
        <v>21</v>
      </c>
      <c r="Q438" s="1052">
        <v>32</v>
      </c>
      <c r="R438" s="1053" t="s">
        <v>1069</v>
      </c>
    </row>
    <row r="439" spans="1:21" s="1034" customFormat="1" ht="11.25" customHeight="1">
      <c r="A439" s="1026">
        <v>85</v>
      </c>
      <c r="B439" s="1026" t="s">
        <v>1065</v>
      </c>
      <c r="C439" s="1026" t="s">
        <v>588</v>
      </c>
      <c r="D439" s="1027" t="s">
        <v>3694</v>
      </c>
      <c r="E439" s="1028" t="s">
        <v>3695</v>
      </c>
      <c r="F439" s="1028"/>
      <c r="G439" s="1028"/>
      <c r="H439" s="1026" t="s">
        <v>65</v>
      </c>
      <c r="I439" s="1029">
        <v>17.704999999999998</v>
      </c>
      <c r="J439" s="1215"/>
      <c r="K439" s="1030">
        <f>ROUND(I439*J439,2)</f>
        <v>0</v>
      </c>
      <c r="L439" s="1031">
        <v>0</v>
      </c>
      <c r="M439" s="1029">
        <f>I439*L439</f>
        <v>0</v>
      </c>
      <c r="N439" s="1031">
        <v>0</v>
      </c>
      <c r="O439" s="1029">
        <f>I439*N439</f>
        <v>0</v>
      </c>
      <c r="P439" s="1032">
        <v>21</v>
      </c>
      <c r="Q439" s="1033">
        <v>16</v>
      </c>
      <c r="R439" s="1034" t="s">
        <v>1069</v>
      </c>
    </row>
    <row r="440" spans="1:21" s="1034" customFormat="1" ht="22.5" customHeight="1">
      <c r="A440" s="1026">
        <v>86</v>
      </c>
      <c r="B440" s="1026" t="s">
        <v>1065</v>
      </c>
      <c r="C440" s="1026" t="s">
        <v>588</v>
      </c>
      <c r="D440" s="1027" t="s">
        <v>3696</v>
      </c>
      <c r="E440" s="1028" t="s">
        <v>3697</v>
      </c>
      <c r="F440" s="1028"/>
      <c r="G440" s="1028"/>
      <c r="H440" s="1026" t="s">
        <v>65</v>
      </c>
      <c r="I440" s="1029">
        <v>17.704999999999998</v>
      </c>
      <c r="J440" s="1215"/>
      <c r="K440" s="1030">
        <f>ROUND(I440*J440,2)</f>
        <v>0</v>
      </c>
      <c r="L440" s="1031">
        <v>0</v>
      </c>
      <c r="M440" s="1029">
        <f>I440*L440</f>
        <v>0</v>
      </c>
      <c r="N440" s="1031">
        <v>0</v>
      </c>
      <c r="O440" s="1029">
        <f>I440*N440</f>
        <v>0</v>
      </c>
      <c r="P440" s="1032">
        <v>21</v>
      </c>
      <c r="Q440" s="1033">
        <v>16</v>
      </c>
      <c r="R440" s="1034" t="s">
        <v>1069</v>
      </c>
    </row>
    <row r="441" spans="1:21" s="1022" customFormat="1" ht="11.25" customHeight="1">
      <c r="B441" s="1023" t="s">
        <v>1058</v>
      </c>
      <c r="D441" s="1022" t="s">
        <v>656</v>
      </c>
      <c r="E441" s="1022" t="s">
        <v>3698</v>
      </c>
      <c r="K441" s="1024">
        <f>SUM(K442:K467)</f>
        <v>0</v>
      </c>
      <c r="M441" s="1025">
        <f>SUM(M442:M467)</f>
        <v>0</v>
      </c>
      <c r="O441" s="1025">
        <f>SUM(O442:O467)</f>
        <v>0</v>
      </c>
      <c r="R441" s="1022" t="s">
        <v>1064</v>
      </c>
    </row>
    <row r="442" spans="1:21" s="1034" customFormat="1" ht="45" customHeight="1">
      <c r="A442" s="1071">
        <v>87</v>
      </c>
      <c r="B442" s="1071" t="s">
        <v>1065</v>
      </c>
      <c r="C442" s="1071" t="s">
        <v>1100</v>
      </c>
      <c r="D442" s="1072" t="s">
        <v>4856</v>
      </c>
      <c r="E442" s="1073" t="s">
        <v>3699</v>
      </c>
      <c r="F442" s="1073"/>
      <c r="G442" s="1073"/>
      <c r="H442" s="1071" t="s">
        <v>616</v>
      </c>
      <c r="I442" s="1074">
        <v>44</v>
      </c>
      <c r="J442" s="1215"/>
      <c r="K442" s="1030">
        <f>ROUND(I442*J442,2)</f>
        <v>0</v>
      </c>
      <c r="L442" s="1031">
        <v>0</v>
      </c>
      <c r="M442" s="1029">
        <f>I442*L442</f>
        <v>0</v>
      </c>
      <c r="N442" s="1031">
        <v>0</v>
      </c>
      <c r="O442" s="1029">
        <f>I442*N442</f>
        <v>0</v>
      </c>
      <c r="P442" s="1032">
        <v>21</v>
      </c>
      <c r="Q442" s="1033">
        <v>16</v>
      </c>
      <c r="R442" s="1034" t="s">
        <v>1069</v>
      </c>
    </row>
    <row r="443" spans="1:21" s="1039" customFormat="1" ht="11.25" customHeight="1">
      <c r="A443" s="1035"/>
      <c r="B443" s="1035"/>
      <c r="C443" s="1035"/>
      <c r="D443" s="1039" t="s">
        <v>3470</v>
      </c>
      <c r="E443" s="1040" t="s">
        <v>3552</v>
      </c>
      <c r="F443" s="1040"/>
      <c r="G443" s="1040"/>
      <c r="I443" s="1041">
        <v>44</v>
      </c>
      <c r="R443" s="1039">
        <v>2</v>
      </c>
      <c r="S443" s="1039" t="s">
        <v>1061</v>
      </c>
      <c r="T443" s="1039" t="s">
        <v>3472</v>
      </c>
      <c r="U443" s="1039" t="s">
        <v>1061</v>
      </c>
    </row>
    <row r="444" spans="1:21" s="1042" customFormat="1" ht="11.25" customHeight="1">
      <c r="A444" s="1035"/>
      <c r="B444" s="1035"/>
      <c r="C444" s="1035"/>
      <c r="D444" s="1042" t="s">
        <v>3470</v>
      </c>
      <c r="E444" s="1043" t="s">
        <v>3474</v>
      </c>
      <c r="F444" s="1043"/>
      <c r="G444" s="1043"/>
      <c r="I444" s="1044">
        <v>44</v>
      </c>
      <c r="R444" s="1042">
        <v>2</v>
      </c>
      <c r="S444" s="1042" t="s">
        <v>1061</v>
      </c>
      <c r="T444" s="1042" t="s">
        <v>3472</v>
      </c>
      <c r="U444" s="1042" t="s">
        <v>1064</v>
      </c>
    </row>
    <row r="445" spans="1:21" s="1034" customFormat="1" ht="22.5" customHeight="1">
      <c r="A445" s="1071">
        <v>88</v>
      </c>
      <c r="B445" s="1071" t="s">
        <v>1065</v>
      </c>
      <c r="C445" s="1071" t="s">
        <v>1100</v>
      </c>
      <c r="D445" s="1072" t="s">
        <v>3700</v>
      </c>
      <c r="E445" s="1073" t="s">
        <v>3701</v>
      </c>
      <c r="F445" s="1073"/>
      <c r="G445" s="1073"/>
      <c r="H445" s="1071" t="s">
        <v>616</v>
      </c>
      <c r="I445" s="1074">
        <v>11</v>
      </c>
      <c r="J445" s="1215"/>
      <c r="K445" s="1030">
        <f>ROUND(I445*J445,2)</f>
        <v>0</v>
      </c>
      <c r="L445" s="1031">
        <v>0</v>
      </c>
      <c r="M445" s="1029">
        <f>I445*L445</f>
        <v>0</v>
      </c>
      <c r="N445" s="1031">
        <v>0</v>
      </c>
      <c r="O445" s="1029">
        <f>I445*N445</f>
        <v>0</v>
      </c>
      <c r="P445" s="1032">
        <v>21</v>
      </c>
      <c r="Q445" s="1033">
        <v>16</v>
      </c>
      <c r="R445" s="1034" t="s">
        <v>1069</v>
      </c>
    </row>
    <row r="446" spans="1:21" s="1039" customFormat="1" ht="11.25" customHeight="1">
      <c r="A446" s="1035"/>
      <c r="B446" s="1035"/>
      <c r="C446" s="1035"/>
      <c r="D446" s="1039" t="s">
        <v>3470</v>
      </c>
      <c r="E446" s="1040" t="s">
        <v>4857</v>
      </c>
      <c r="F446" s="1040"/>
      <c r="G446" s="1040"/>
      <c r="I446" s="1041">
        <v>11</v>
      </c>
      <c r="R446" s="1039">
        <v>2</v>
      </c>
      <c r="S446" s="1039" t="s">
        <v>1061</v>
      </c>
      <c r="T446" s="1039" t="s">
        <v>3472</v>
      </c>
      <c r="U446" s="1039" t="s">
        <v>1061</v>
      </c>
    </row>
    <row r="447" spans="1:21" s="1042" customFormat="1" ht="11.25" customHeight="1">
      <c r="A447" s="1035"/>
      <c r="B447" s="1035"/>
      <c r="C447" s="1035"/>
      <c r="D447" s="1042" t="s">
        <v>3470</v>
      </c>
      <c r="E447" s="1043" t="s">
        <v>3474</v>
      </c>
      <c r="F447" s="1043"/>
      <c r="G447" s="1043"/>
      <c r="I447" s="1044">
        <v>11</v>
      </c>
      <c r="R447" s="1042">
        <v>2</v>
      </c>
      <c r="S447" s="1042" t="s">
        <v>1061</v>
      </c>
      <c r="T447" s="1042" t="s">
        <v>3472</v>
      </c>
      <c r="U447" s="1042" t="s">
        <v>1064</v>
      </c>
    </row>
    <row r="448" spans="1:21" s="1034" customFormat="1" ht="33.75" customHeight="1">
      <c r="A448" s="1071">
        <v>89</v>
      </c>
      <c r="B448" s="1071" t="s">
        <v>1065</v>
      </c>
      <c r="C448" s="1071" t="s">
        <v>1100</v>
      </c>
      <c r="D448" s="1072" t="s">
        <v>4858</v>
      </c>
      <c r="E448" s="1073" t="s">
        <v>4859</v>
      </c>
      <c r="F448" s="1073"/>
      <c r="G448" s="1073"/>
      <c r="H448" s="1071" t="s">
        <v>616</v>
      </c>
      <c r="I448" s="1074">
        <v>1</v>
      </c>
      <c r="J448" s="1215"/>
      <c r="K448" s="1030">
        <f>ROUND(I448*J448,2)</f>
        <v>0</v>
      </c>
      <c r="L448" s="1031">
        <v>0</v>
      </c>
      <c r="M448" s="1029">
        <f>I448*L448</f>
        <v>0</v>
      </c>
      <c r="N448" s="1031">
        <v>0</v>
      </c>
      <c r="O448" s="1029">
        <f>I448*N448</f>
        <v>0</v>
      </c>
      <c r="P448" s="1032">
        <v>21</v>
      </c>
      <c r="Q448" s="1033">
        <v>16</v>
      </c>
      <c r="R448" s="1034" t="s">
        <v>1069</v>
      </c>
    </row>
    <row r="449" spans="1:21" s="1039" customFormat="1" ht="11.25" customHeight="1">
      <c r="A449" s="1035"/>
      <c r="B449" s="1035"/>
      <c r="C449" s="1035"/>
      <c r="D449" s="1039" t="s">
        <v>3470</v>
      </c>
      <c r="E449" s="1040" t="s">
        <v>1064</v>
      </c>
      <c r="F449" s="1040"/>
      <c r="G449" s="1040"/>
      <c r="I449" s="1041">
        <v>1</v>
      </c>
      <c r="R449" s="1039">
        <v>2</v>
      </c>
      <c r="S449" s="1039" t="s">
        <v>1061</v>
      </c>
      <c r="T449" s="1039" t="s">
        <v>3472</v>
      </c>
      <c r="U449" s="1039" t="s">
        <v>1061</v>
      </c>
    </row>
    <row r="450" spans="1:21" s="1042" customFormat="1" ht="11.25" customHeight="1">
      <c r="A450" s="1035"/>
      <c r="B450" s="1035"/>
      <c r="C450" s="1035"/>
      <c r="D450" s="1042" t="s">
        <v>3470</v>
      </c>
      <c r="E450" s="1043" t="s">
        <v>3474</v>
      </c>
      <c r="F450" s="1043"/>
      <c r="G450" s="1043"/>
      <c r="I450" s="1044">
        <v>1</v>
      </c>
      <c r="R450" s="1042">
        <v>2</v>
      </c>
      <c r="S450" s="1042" t="s">
        <v>1061</v>
      </c>
      <c r="T450" s="1042" t="s">
        <v>3472</v>
      </c>
      <c r="U450" s="1042" t="s">
        <v>1064</v>
      </c>
    </row>
    <row r="451" spans="1:21" s="1034" customFormat="1" ht="33.75" customHeight="1">
      <c r="A451" s="1071">
        <v>90</v>
      </c>
      <c r="B451" s="1071" t="s">
        <v>1065</v>
      </c>
      <c r="C451" s="1071" t="s">
        <v>1100</v>
      </c>
      <c r="D451" s="1072" t="s">
        <v>4860</v>
      </c>
      <c r="E451" s="1073" t="s">
        <v>4861</v>
      </c>
      <c r="F451" s="1073"/>
      <c r="G451" s="1073"/>
      <c r="H451" s="1071" t="s">
        <v>616</v>
      </c>
      <c r="I451" s="1074">
        <v>1</v>
      </c>
      <c r="J451" s="1215"/>
      <c r="K451" s="1030">
        <f>ROUND(I451*J451,2)</f>
        <v>0</v>
      </c>
      <c r="L451" s="1031">
        <v>0</v>
      </c>
      <c r="M451" s="1029">
        <f>I451*L451</f>
        <v>0</v>
      </c>
      <c r="N451" s="1031">
        <v>0</v>
      </c>
      <c r="O451" s="1029">
        <f>I451*N451</f>
        <v>0</v>
      </c>
      <c r="P451" s="1032">
        <v>21</v>
      </c>
      <c r="Q451" s="1033">
        <v>16</v>
      </c>
      <c r="R451" s="1034" t="s">
        <v>1069</v>
      </c>
    </row>
    <row r="452" spans="1:21" s="1039" customFormat="1" ht="11.25" customHeight="1">
      <c r="A452" s="1035"/>
      <c r="B452" s="1035"/>
      <c r="C452" s="1035"/>
      <c r="D452" s="1039" t="s">
        <v>3470</v>
      </c>
      <c r="E452" s="1040" t="s">
        <v>1064</v>
      </c>
      <c r="F452" s="1040"/>
      <c r="G452" s="1040"/>
      <c r="I452" s="1041">
        <v>1</v>
      </c>
      <c r="R452" s="1039">
        <v>2</v>
      </c>
      <c r="S452" s="1039" t="s">
        <v>1061</v>
      </c>
      <c r="T452" s="1039" t="s">
        <v>3472</v>
      </c>
      <c r="U452" s="1039" t="s">
        <v>1061</v>
      </c>
    </row>
    <row r="453" spans="1:21" s="1042" customFormat="1" ht="11.25" customHeight="1">
      <c r="A453" s="1035"/>
      <c r="B453" s="1035"/>
      <c r="C453" s="1035"/>
      <c r="D453" s="1042" t="s">
        <v>3470</v>
      </c>
      <c r="E453" s="1043" t="s">
        <v>3474</v>
      </c>
      <c r="F453" s="1043"/>
      <c r="G453" s="1043"/>
      <c r="I453" s="1044">
        <v>1</v>
      </c>
      <c r="R453" s="1042">
        <v>2</v>
      </c>
      <c r="S453" s="1042" t="s">
        <v>1061</v>
      </c>
      <c r="T453" s="1042" t="s">
        <v>3472</v>
      </c>
      <c r="U453" s="1042" t="s">
        <v>1064</v>
      </c>
    </row>
    <row r="454" spans="1:21" s="1034" customFormat="1" ht="33.75" customHeight="1">
      <c r="A454" s="1071">
        <v>91</v>
      </c>
      <c r="B454" s="1071" t="s">
        <v>1065</v>
      </c>
      <c r="C454" s="1071" t="s">
        <v>1100</v>
      </c>
      <c r="D454" s="1072" t="s">
        <v>4862</v>
      </c>
      <c r="E454" s="1073" t="s">
        <v>4863</v>
      </c>
      <c r="F454" s="1073"/>
      <c r="G454" s="1073"/>
      <c r="H454" s="1071" t="s">
        <v>616</v>
      </c>
      <c r="I454" s="1074">
        <v>33</v>
      </c>
      <c r="J454" s="1215"/>
      <c r="K454" s="1030">
        <f>ROUND(I454*J454,2)</f>
        <v>0</v>
      </c>
      <c r="L454" s="1031">
        <v>0</v>
      </c>
      <c r="M454" s="1029">
        <f>I454*L454</f>
        <v>0</v>
      </c>
      <c r="N454" s="1031">
        <v>0</v>
      </c>
      <c r="O454" s="1029">
        <f>I454*N454</f>
        <v>0</v>
      </c>
      <c r="P454" s="1032">
        <v>21</v>
      </c>
      <c r="Q454" s="1033">
        <v>16</v>
      </c>
      <c r="R454" s="1034" t="s">
        <v>1069</v>
      </c>
    </row>
    <row r="455" spans="1:21" s="1039" customFormat="1" ht="11.25" customHeight="1">
      <c r="A455" s="1035"/>
      <c r="B455" s="1035"/>
      <c r="C455" s="1035"/>
      <c r="D455" s="1039" t="s">
        <v>3470</v>
      </c>
      <c r="E455" s="1040" t="s">
        <v>4853</v>
      </c>
      <c r="F455" s="1040"/>
      <c r="G455" s="1040"/>
      <c r="I455" s="1041">
        <v>33</v>
      </c>
      <c r="R455" s="1039">
        <v>2</v>
      </c>
      <c r="S455" s="1039" t="s">
        <v>1061</v>
      </c>
      <c r="T455" s="1039" t="s">
        <v>3472</v>
      </c>
      <c r="U455" s="1039" t="s">
        <v>1061</v>
      </c>
    </row>
    <row r="456" spans="1:21" s="1042" customFormat="1" ht="11.25" customHeight="1">
      <c r="A456" s="1035"/>
      <c r="B456" s="1035"/>
      <c r="C456" s="1035"/>
      <c r="D456" s="1042" t="s">
        <v>3470</v>
      </c>
      <c r="E456" s="1043" t="s">
        <v>3474</v>
      </c>
      <c r="F456" s="1043"/>
      <c r="G456" s="1043"/>
      <c r="I456" s="1044">
        <v>33</v>
      </c>
      <c r="R456" s="1042">
        <v>2</v>
      </c>
      <c r="S456" s="1042" t="s">
        <v>1061</v>
      </c>
      <c r="T456" s="1042" t="s">
        <v>3472</v>
      </c>
      <c r="U456" s="1042" t="s">
        <v>1064</v>
      </c>
    </row>
    <row r="457" spans="1:21" s="1034" customFormat="1" ht="33.75" customHeight="1">
      <c r="A457" s="1071">
        <v>92</v>
      </c>
      <c r="B457" s="1071" t="s">
        <v>1065</v>
      </c>
      <c r="C457" s="1071" t="s">
        <v>1100</v>
      </c>
      <c r="D457" s="1072" t="s">
        <v>4864</v>
      </c>
      <c r="E457" s="1073" t="s">
        <v>4865</v>
      </c>
      <c r="F457" s="1073"/>
      <c r="G457" s="1073"/>
      <c r="H457" s="1071" t="s">
        <v>616</v>
      </c>
      <c r="I457" s="1074">
        <v>8</v>
      </c>
      <c r="J457" s="1215"/>
      <c r="K457" s="1030">
        <f>ROUND(I457*J457,2)</f>
        <v>0</v>
      </c>
      <c r="L457" s="1031">
        <v>0</v>
      </c>
      <c r="M457" s="1029">
        <f>I457*L457</f>
        <v>0</v>
      </c>
      <c r="N457" s="1031">
        <v>0</v>
      </c>
      <c r="O457" s="1029">
        <f>I457*N457</f>
        <v>0</v>
      </c>
      <c r="P457" s="1032">
        <v>21</v>
      </c>
      <c r="Q457" s="1033">
        <v>16</v>
      </c>
      <c r="R457" s="1034" t="s">
        <v>1069</v>
      </c>
    </row>
    <row r="458" spans="1:21" s="1039" customFormat="1" ht="11.25" customHeight="1">
      <c r="A458" s="1035"/>
      <c r="B458" s="1035"/>
      <c r="C458" s="1035"/>
      <c r="D458" s="1039" t="s">
        <v>3470</v>
      </c>
      <c r="E458" s="1040" t="s">
        <v>1062</v>
      </c>
      <c r="F458" s="1040"/>
      <c r="G458" s="1040"/>
      <c r="I458" s="1041">
        <v>8</v>
      </c>
      <c r="R458" s="1039">
        <v>2</v>
      </c>
      <c r="S458" s="1039" t="s">
        <v>1061</v>
      </c>
      <c r="T458" s="1039" t="s">
        <v>3472</v>
      </c>
      <c r="U458" s="1039" t="s">
        <v>1061</v>
      </c>
    </row>
    <row r="459" spans="1:21" s="1042" customFormat="1" ht="11.25" customHeight="1">
      <c r="A459" s="1035"/>
      <c r="B459" s="1035"/>
      <c r="C459" s="1035"/>
      <c r="D459" s="1042" t="s">
        <v>3470</v>
      </c>
      <c r="E459" s="1043" t="s">
        <v>3474</v>
      </c>
      <c r="F459" s="1043"/>
      <c r="G459" s="1043"/>
      <c r="I459" s="1044">
        <v>8</v>
      </c>
      <c r="R459" s="1042">
        <v>2</v>
      </c>
      <c r="S459" s="1042" t="s">
        <v>1061</v>
      </c>
      <c r="T459" s="1042" t="s">
        <v>3472</v>
      </c>
      <c r="U459" s="1042" t="s">
        <v>1064</v>
      </c>
    </row>
    <row r="460" spans="1:21" s="1034" customFormat="1" ht="33.75" customHeight="1">
      <c r="A460" s="1071">
        <v>93</v>
      </c>
      <c r="B460" s="1071" t="s">
        <v>1065</v>
      </c>
      <c r="C460" s="1071" t="s">
        <v>1100</v>
      </c>
      <c r="D460" s="1072" t="s">
        <v>3702</v>
      </c>
      <c r="E460" s="1073" t="s">
        <v>3703</v>
      </c>
      <c r="F460" s="1073"/>
      <c r="G460" s="1073"/>
      <c r="H460" s="1071" t="s">
        <v>39</v>
      </c>
      <c r="I460" s="1074">
        <v>266</v>
      </c>
      <c r="J460" s="1215"/>
      <c r="K460" s="1030">
        <f>ROUND(I460*J460,2)</f>
        <v>0</v>
      </c>
      <c r="L460" s="1031">
        <v>0</v>
      </c>
      <c r="M460" s="1029">
        <f>I460*L460</f>
        <v>0</v>
      </c>
      <c r="N460" s="1031">
        <v>0</v>
      </c>
      <c r="O460" s="1029">
        <f>I460*N460</f>
        <v>0</v>
      </c>
      <c r="P460" s="1032">
        <v>21</v>
      </c>
      <c r="Q460" s="1033">
        <v>16</v>
      </c>
      <c r="R460" s="1034" t="s">
        <v>1069</v>
      </c>
    </row>
    <row r="461" spans="1:21" s="1036" customFormat="1" ht="11.25" customHeight="1">
      <c r="A461" s="1035"/>
      <c r="B461" s="1035"/>
      <c r="C461" s="1035"/>
      <c r="D461" s="1036" t="s">
        <v>3470</v>
      </c>
      <c r="E461" s="1037" t="s">
        <v>3988</v>
      </c>
      <c r="F461" s="1037"/>
      <c r="G461" s="1037"/>
      <c r="I461" s="1038">
        <v>0</v>
      </c>
      <c r="R461" s="1036">
        <v>2</v>
      </c>
      <c r="S461" s="1036" t="s">
        <v>1061</v>
      </c>
      <c r="T461" s="1036" t="s">
        <v>3472</v>
      </c>
      <c r="U461" s="1036" t="s">
        <v>1061</v>
      </c>
    </row>
    <row r="462" spans="1:21" s="1036" customFormat="1" ht="11.25" customHeight="1">
      <c r="A462" s="1035"/>
      <c r="B462" s="1035"/>
      <c r="C462" s="1035"/>
      <c r="D462" s="1036" t="s">
        <v>3470</v>
      </c>
      <c r="E462" s="1037" t="s">
        <v>3989</v>
      </c>
      <c r="F462" s="1037"/>
      <c r="G462" s="1037"/>
      <c r="I462" s="1038">
        <v>0</v>
      </c>
      <c r="R462" s="1036">
        <v>2</v>
      </c>
      <c r="S462" s="1036" t="s">
        <v>1061</v>
      </c>
      <c r="T462" s="1036" t="s">
        <v>3472</v>
      </c>
      <c r="U462" s="1036" t="s">
        <v>1061</v>
      </c>
    </row>
    <row r="463" spans="1:21" s="1039" customFormat="1" ht="11.25" customHeight="1">
      <c r="A463" s="1035"/>
      <c r="B463" s="1035"/>
      <c r="C463" s="1035"/>
      <c r="D463" s="1039" t="s">
        <v>3470</v>
      </c>
      <c r="E463" s="1040" t="s">
        <v>3990</v>
      </c>
      <c r="F463" s="1040"/>
      <c r="G463" s="1040"/>
      <c r="I463" s="1041">
        <v>246</v>
      </c>
      <c r="R463" s="1039">
        <v>2</v>
      </c>
      <c r="S463" s="1039" t="s">
        <v>1061</v>
      </c>
      <c r="T463" s="1039" t="s">
        <v>3472</v>
      </c>
      <c r="U463" s="1039" t="s">
        <v>1061</v>
      </c>
    </row>
    <row r="464" spans="1:21" s="1036" customFormat="1" ht="11.25" customHeight="1">
      <c r="A464" s="1035"/>
      <c r="B464" s="1035"/>
      <c r="C464" s="1035"/>
      <c r="D464" s="1036" t="s">
        <v>3470</v>
      </c>
      <c r="E464" s="1037" t="s">
        <v>3991</v>
      </c>
      <c r="F464" s="1037"/>
      <c r="G464" s="1037"/>
      <c r="I464" s="1038">
        <v>0</v>
      </c>
      <c r="R464" s="1036">
        <v>2</v>
      </c>
      <c r="S464" s="1036" t="s">
        <v>1061</v>
      </c>
      <c r="T464" s="1036" t="s">
        <v>3472</v>
      </c>
      <c r="U464" s="1036" t="s">
        <v>1061</v>
      </c>
    </row>
    <row r="465" spans="1:21" s="1039" customFormat="1" ht="11.25" customHeight="1">
      <c r="A465" s="1035"/>
      <c r="B465" s="1035"/>
      <c r="C465" s="1035"/>
      <c r="D465" s="1039" t="s">
        <v>3470</v>
      </c>
      <c r="E465" s="1040" t="s">
        <v>3992</v>
      </c>
      <c r="F465" s="1040"/>
      <c r="G465" s="1040"/>
      <c r="I465" s="1041">
        <v>20</v>
      </c>
      <c r="R465" s="1039">
        <v>2</v>
      </c>
      <c r="S465" s="1039" t="s">
        <v>1061</v>
      </c>
      <c r="T465" s="1039" t="s">
        <v>3472</v>
      </c>
      <c r="U465" s="1039" t="s">
        <v>1061</v>
      </c>
    </row>
    <row r="466" spans="1:21" s="1042" customFormat="1" ht="11.25" customHeight="1">
      <c r="A466" s="1035"/>
      <c r="B466" s="1035"/>
      <c r="C466" s="1035"/>
      <c r="D466" s="1042" t="s">
        <v>3470</v>
      </c>
      <c r="E466" s="1043" t="s">
        <v>3474</v>
      </c>
      <c r="F466" s="1043"/>
      <c r="G466" s="1043"/>
      <c r="I466" s="1044">
        <v>266</v>
      </c>
      <c r="R466" s="1042">
        <v>2</v>
      </c>
      <c r="S466" s="1042" t="s">
        <v>1061</v>
      </c>
      <c r="T466" s="1042" t="s">
        <v>3472</v>
      </c>
      <c r="U466" s="1042" t="s">
        <v>1064</v>
      </c>
    </row>
    <row r="467" spans="1:21" s="1034" customFormat="1" ht="11.25" customHeight="1">
      <c r="A467" s="1026">
        <v>94</v>
      </c>
      <c r="B467" s="1026" t="s">
        <v>1065</v>
      </c>
      <c r="C467" s="1026" t="s">
        <v>656</v>
      </c>
      <c r="D467" s="1027" t="s">
        <v>754</v>
      </c>
      <c r="E467" s="1028" t="s">
        <v>755</v>
      </c>
      <c r="F467" s="1028"/>
      <c r="G467" s="1028"/>
      <c r="H467" s="1026" t="s">
        <v>497</v>
      </c>
      <c r="I467" s="1029">
        <v>10732</v>
      </c>
      <c r="J467" s="1215"/>
      <c r="K467" s="1030">
        <f>ROUND(I467*J467,2)</f>
        <v>0</v>
      </c>
      <c r="L467" s="1031">
        <v>0</v>
      </c>
      <c r="M467" s="1029">
        <f>I467*L467</f>
        <v>0</v>
      </c>
      <c r="N467" s="1031">
        <v>0</v>
      </c>
      <c r="O467" s="1029">
        <f>I467*N467</f>
        <v>0</v>
      </c>
      <c r="P467" s="1032">
        <v>21</v>
      </c>
      <c r="Q467" s="1033">
        <v>16</v>
      </c>
      <c r="R467" s="1034" t="s">
        <v>1069</v>
      </c>
    </row>
    <row r="468" spans="1:21" s="1022" customFormat="1" ht="11.25" customHeight="1">
      <c r="B468" s="1023" t="s">
        <v>1058</v>
      </c>
      <c r="D468" s="1022" t="s">
        <v>759</v>
      </c>
      <c r="E468" s="1022" t="s">
        <v>3704</v>
      </c>
      <c r="K468" s="1024">
        <f>SUM(K469:K473)</f>
        <v>0</v>
      </c>
      <c r="M468" s="1025">
        <f>SUM(M469:M473)</f>
        <v>0</v>
      </c>
      <c r="O468" s="1025">
        <f>SUM(O469:O473)</f>
        <v>0</v>
      </c>
      <c r="R468" s="1022" t="s">
        <v>1064</v>
      </c>
    </row>
    <row r="469" spans="1:21" s="1034" customFormat="1" ht="33.75" customHeight="1">
      <c r="A469" s="1026">
        <v>95</v>
      </c>
      <c r="B469" s="1026" t="s">
        <v>1065</v>
      </c>
      <c r="C469" s="1026" t="s">
        <v>1100</v>
      </c>
      <c r="D469" s="1027" t="s">
        <v>3705</v>
      </c>
      <c r="E469" s="1028" t="s">
        <v>3706</v>
      </c>
      <c r="F469" s="1028"/>
      <c r="G469" s="1028"/>
      <c r="H469" s="1026" t="s">
        <v>616</v>
      </c>
      <c r="I469" s="1029">
        <v>9</v>
      </c>
      <c r="J469" s="1215"/>
      <c r="K469" s="1030">
        <f>ROUND(I469*J469,2)</f>
        <v>0</v>
      </c>
      <c r="L469" s="1031">
        <v>0</v>
      </c>
      <c r="M469" s="1029">
        <f>I469*L469</f>
        <v>0</v>
      </c>
      <c r="N469" s="1031">
        <v>0</v>
      </c>
      <c r="O469" s="1029">
        <f>I469*N469</f>
        <v>0</v>
      </c>
      <c r="P469" s="1032">
        <v>21</v>
      </c>
      <c r="Q469" s="1033">
        <v>16</v>
      </c>
      <c r="R469" s="1034" t="s">
        <v>1069</v>
      </c>
    </row>
    <row r="470" spans="1:21" s="1036" customFormat="1" ht="11.25" customHeight="1">
      <c r="A470" s="1035"/>
      <c r="B470" s="1035"/>
      <c r="C470" s="1035"/>
      <c r="D470" s="1036" t="s">
        <v>3470</v>
      </c>
      <c r="E470" s="1037" t="s">
        <v>3707</v>
      </c>
      <c r="F470" s="1037"/>
      <c r="G470" s="1037"/>
      <c r="I470" s="1038">
        <v>0</v>
      </c>
      <c r="R470" s="1036">
        <v>2</v>
      </c>
      <c r="S470" s="1036" t="s">
        <v>1061</v>
      </c>
      <c r="T470" s="1036" t="s">
        <v>3472</v>
      </c>
      <c r="U470" s="1036" t="s">
        <v>1061</v>
      </c>
    </row>
    <row r="471" spans="1:21" s="1039" customFormat="1" ht="11.25" customHeight="1">
      <c r="A471" s="1035"/>
      <c r="B471" s="1035"/>
      <c r="C471" s="1035"/>
      <c r="D471" s="1039" t="s">
        <v>3470</v>
      </c>
      <c r="E471" s="1040" t="s">
        <v>3555</v>
      </c>
      <c r="F471" s="1040"/>
      <c r="G471" s="1040"/>
      <c r="I471" s="1041">
        <v>9</v>
      </c>
      <c r="R471" s="1039">
        <v>2</v>
      </c>
      <c r="S471" s="1039" t="s">
        <v>1061</v>
      </c>
      <c r="T471" s="1039" t="s">
        <v>3472</v>
      </c>
      <c r="U471" s="1039" t="s">
        <v>1064</v>
      </c>
    </row>
    <row r="472" spans="1:21" s="1042" customFormat="1" ht="11.25" customHeight="1">
      <c r="A472" s="1035"/>
      <c r="B472" s="1035"/>
      <c r="C472" s="1035"/>
      <c r="D472" s="1042" t="s">
        <v>3470</v>
      </c>
      <c r="E472" s="1043" t="s">
        <v>3474</v>
      </c>
      <c r="F472" s="1043"/>
      <c r="G472" s="1043"/>
      <c r="I472" s="1044">
        <v>9</v>
      </c>
      <c r="R472" s="1042">
        <v>2</v>
      </c>
      <c r="S472" s="1042" t="s">
        <v>1061</v>
      </c>
      <c r="T472" s="1042" t="s">
        <v>3472</v>
      </c>
      <c r="U472" s="1042" t="s">
        <v>1061</v>
      </c>
    </row>
    <row r="473" spans="1:21" s="1034" customFormat="1" ht="11.25" customHeight="1">
      <c r="A473" s="1026">
        <v>96</v>
      </c>
      <c r="B473" s="1026" t="s">
        <v>1065</v>
      </c>
      <c r="C473" s="1026" t="s">
        <v>1100</v>
      </c>
      <c r="D473" s="1027" t="s">
        <v>3708</v>
      </c>
      <c r="E473" s="1028" t="s">
        <v>3709</v>
      </c>
      <c r="F473" s="1028"/>
      <c r="G473" s="1028"/>
      <c r="H473" s="1026" t="s">
        <v>616</v>
      </c>
      <c r="I473" s="1029">
        <v>44</v>
      </c>
      <c r="J473" s="1215"/>
      <c r="K473" s="1030">
        <f>ROUND(I473*J473,2)</f>
        <v>0</v>
      </c>
      <c r="L473" s="1031">
        <v>0</v>
      </c>
      <c r="M473" s="1029">
        <f>I473*L473</f>
        <v>0</v>
      </c>
      <c r="N473" s="1031">
        <v>0</v>
      </c>
      <c r="O473" s="1029">
        <f>I473*N473</f>
        <v>0</v>
      </c>
      <c r="P473" s="1032">
        <v>21</v>
      </c>
      <c r="Q473" s="1033">
        <v>16</v>
      </c>
      <c r="R473" s="1034" t="s">
        <v>1069</v>
      </c>
    </row>
    <row r="474" spans="1:21" s="1022" customFormat="1" ht="11.25" customHeight="1">
      <c r="B474" s="1023" t="s">
        <v>1058</v>
      </c>
      <c r="D474" s="1022" t="s">
        <v>898</v>
      </c>
      <c r="E474" s="1022" t="s">
        <v>3710</v>
      </c>
      <c r="K474" s="1024">
        <f>SUM(K475:K500)</f>
        <v>0</v>
      </c>
      <c r="M474" s="1025">
        <f>SUM(M475:M500)</f>
        <v>5.1155449999999991</v>
      </c>
      <c r="O474" s="1025">
        <f>SUM(O475:O500)</f>
        <v>0</v>
      </c>
      <c r="R474" s="1022" t="s">
        <v>1064</v>
      </c>
    </row>
    <row r="475" spans="1:21" s="1034" customFormat="1" ht="22.5" customHeight="1">
      <c r="A475" s="1026">
        <v>97</v>
      </c>
      <c r="B475" s="1026" t="s">
        <v>1065</v>
      </c>
      <c r="C475" s="1026" t="s">
        <v>898</v>
      </c>
      <c r="D475" s="1027" t="s">
        <v>4866</v>
      </c>
      <c r="E475" s="1028" t="s">
        <v>4867</v>
      </c>
      <c r="F475" s="1028"/>
      <c r="G475" s="1028"/>
      <c r="H475" s="1026" t="s">
        <v>28</v>
      </c>
      <c r="I475" s="1029">
        <v>139.51</v>
      </c>
      <c r="J475" s="1215"/>
      <c r="K475" s="1030">
        <f>ROUND(I475*J475,2)</f>
        <v>0</v>
      </c>
      <c r="L475" s="1031">
        <v>8.9999999999999993E-3</v>
      </c>
      <c r="M475" s="1029">
        <f>I475*L475</f>
        <v>1.2555899999999998</v>
      </c>
      <c r="N475" s="1031">
        <v>0</v>
      </c>
      <c r="O475" s="1029">
        <f>I475*N475</f>
        <v>0</v>
      </c>
      <c r="P475" s="1032">
        <v>21</v>
      </c>
      <c r="Q475" s="1033">
        <v>16</v>
      </c>
      <c r="R475" s="1034" t="s">
        <v>1069</v>
      </c>
    </row>
    <row r="476" spans="1:21" s="1036" customFormat="1" ht="11.25" customHeight="1">
      <c r="A476" s="1035"/>
      <c r="B476" s="1035"/>
      <c r="C476" s="1035"/>
      <c r="D476" s="1036" t="s">
        <v>3470</v>
      </c>
      <c r="E476" s="1037" t="s">
        <v>3506</v>
      </c>
      <c r="F476" s="1037"/>
      <c r="G476" s="1037"/>
      <c r="I476" s="1038">
        <v>0</v>
      </c>
      <c r="R476" s="1036">
        <v>2</v>
      </c>
      <c r="S476" s="1036" t="s">
        <v>1061</v>
      </c>
      <c r="T476" s="1036" t="s">
        <v>3472</v>
      </c>
      <c r="U476" s="1036" t="s">
        <v>1061</v>
      </c>
    </row>
    <row r="477" spans="1:21" s="1036" customFormat="1" ht="11.25" customHeight="1">
      <c r="A477" s="1035"/>
      <c r="B477" s="1035"/>
      <c r="C477" s="1035"/>
      <c r="D477" s="1036" t="s">
        <v>3470</v>
      </c>
      <c r="E477" s="1037" t="s">
        <v>3507</v>
      </c>
      <c r="F477" s="1037"/>
      <c r="G477" s="1037"/>
      <c r="I477" s="1038">
        <v>0</v>
      </c>
      <c r="R477" s="1036">
        <v>2</v>
      </c>
      <c r="S477" s="1036" t="s">
        <v>1061</v>
      </c>
      <c r="T477" s="1036" t="s">
        <v>3472</v>
      </c>
      <c r="U477" s="1036" t="s">
        <v>1061</v>
      </c>
    </row>
    <row r="478" spans="1:21" s="1039" customFormat="1" ht="11.25" customHeight="1">
      <c r="A478" s="1035"/>
      <c r="B478" s="1035"/>
      <c r="C478" s="1035"/>
      <c r="D478" s="1039" t="s">
        <v>3470</v>
      </c>
      <c r="E478" s="1040" t="s">
        <v>3679</v>
      </c>
      <c r="F478" s="1040"/>
      <c r="G478" s="1040"/>
      <c r="I478" s="1041">
        <v>21.12</v>
      </c>
      <c r="R478" s="1039">
        <v>2</v>
      </c>
      <c r="S478" s="1039" t="s">
        <v>1061</v>
      </c>
      <c r="T478" s="1039" t="s">
        <v>3472</v>
      </c>
      <c r="U478" s="1039" t="s">
        <v>1061</v>
      </c>
    </row>
    <row r="479" spans="1:21" s="1039" customFormat="1" ht="11.25" customHeight="1">
      <c r="A479" s="1035"/>
      <c r="B479" s="1035"/>
      <c r="C479" s="1035"/>
      <c r="D479" s="1039" t="s">
        <v>3470</v>
      </c>
      <c r="E479" s="1040" t="s">
        <v>3680</v>
      </c>
      <c r="F479" s="1040"/>
      <c r="G479" s="1040"/>
      <c r="I479" s="1041">
        <v>20.96</v>
      </c>
      <c r="R479" s="1039">
        <v>2</v>
      </c>
      <c r="S479" s="1039" t="s">
        <v>1061</v>
      </c>
      <c r="T479" s="1039" t="s">
        <v>3472</v>
      </c>
      <c r="U479" s="1039" t="s">
        <v>1061</v>
      </c>
    </row>
    <row r="480" spans="1:21" s="1039" customFormat="1" ht="11.25" customHeight="1">
      <c r="A480" s="1035"/>
      <c r="B480" s="1035"/>
      <c r="C480" s="1035"/>
      <c r="D480" s="1039" t="s">
        <v>3470</v>
      </c>
      <c r="E480" s="1040" t="s">
        <v>3681</v>
      </c>
      <c r="F480" s="1040"/>
      <c r="G480" s="1040"/>
      <c r="I480" s="1041">
        <v>14.7</v>
      </c>
      <c r="R480" s="1039">
        <v>2</v>
      </c>
      <c r="S480" s="1039" t="s">
        <v>1061</v>
      </c>
      <c r="T480" s="1039" t="s">
        <v>3472</v>
      </c>
      <c r="U480" s="1039" t="s">
        <v>1061</v>
      </c>
    </row>
    <row r="481" spans="1:21" s="1039" customFormat="1" ht="11.25" customHeight="1">
      <c r="A481" s="1035"/>
      <c r="B481" s="1035"/>
      <c r="C481" s="1035"/>
      <c r="D481" s="1039" t="s">
        <v>3470</v>
      </c>
      <c r="E481" s="1040" t="s">
        <v>3682</v>
      </c>
      <c r="F481" s="1040"/>
      <c r="G481" s="1040"/>
      <c r="I481" s="1041">
        <v>25.56</v>
      </c>
      <c r="R481" s="1039">
        <v>2</v>
      </c>
      <c r="S481" s="1039" t="s">
        <v>1061</v>
      </c>
      <c r="T481" s="1039" t="s">
        <v>3472</v>
      </c>
      <c r="U481" s="1039" t="s">
        <v>1061</v>
      </c>
    </row>
    <row r="482" spans="1:21" s="1039" customFormat="1" ht="11.25" customHeight="1">
      <c r="A482" s="1035"/>
      <c r="B482" s="1035"/>
      <c r="C482" s="1035"/>
      <c r="D482" s="1039" t="s">
        <v>3470</v>
      </c>
      <c r="E482" s="1040" t="s">
        <v>3683</v>
      </c>
      <c r="F482" s="1040"/>
      <c r="G482" s="1040"/>
      <c r="I482" s="1041">
        <v>3.89</v>
      </c>
      <c r="R482" s="1039">
        <v>2</v>
      </c>
      <c r="S482" s="1039" t="s">
        <v>1061</v>
      </c>
      <c r="T482" s="1039" t="s">
        <v>3472</v>
      </c>
      <c r="U482" s="1039" t="s">
        <v>1061</v>
      </c>
    </row>
    <row r="483" spans="1:21" s="1036" customFormat="1" ht="11.25" customHeight="1">
      <c r="A483" s="1035"/>
      <c r="B483" s="1035"/>
      <c r="C483" s="1035"/>
      <c r="D483" s="1036" t="s">
        <v>3470</v>
      </c>
      <c r="E483" s="1037" t="s">
        <v>3513</v>
      </c>
      <c r="F483" s="1037"/>
      <c r="G483" s="1037"/>
      <c r="I483" s="1038">
        <v>0</v>
      </c>
      <c r="R483" s="1036">
        <v>2</v>
      </c>
      <c r="S483" s="1036" t="s">
        <v>1061</v>
      </c>
      <c r="T483" s="1036" t="s">
        <v>3472</v>
      </c>
      <c r="U483" s="1036" t="s">
        <v>1061</v>
      </c>
    </row>
    <row r="484" spans="1:21" s="1036" customFormat="1" ht="11.25" customHeight="1">
      <c r="A484" s="1035"/>
      <c r="B484" s="1035"/>
      <c r="C484" s="1035"/>
      <c r="D484" s="1036" t="s">
        <v>3470</v>
      </c>
      <c r="E484" s="1037" t="s">
        <v>3514</v>
      </c>
      <c r="F484" s="1037"/>
      <c r="G484" s="1037"/>
      <c r="I484" s="1038">
        <v>0</v>
      </c>
      <c r="R484" s="1036">
        <v>2</v>
      </c>
      <c r="S484" s="1036" t="s">
        <v>1061</v>
      </c>
      <c r="T484" s="1036" t="s">
        <v>3472</v>
      </c>
      <c r="U484" s="1036" t="s">
        <v>1061</v>
      </c>
    </row>
    <row r="485" spans="1:21" s="1039" customFormat="1" ht="11.25" customHeight="1">
      <c r="A485" s="1035"/>
      <c r="B485" s="1035"/>
      <c r="C485" s="1035"/>
      <c r="D485" s="1039" t="s">
        <v>3470</v>
      </c>
      <c r="E485" s="1040" t="s">
        <v>3711</v>
      </c>
      <c r="F485" s="1040"/>
      <c r="G485" s="1040"/>
      <c r="I485" s="1041">
        <v>44.2</v>
      </c>
      <c r="R485" s="1039">
        <v>2</v>
      </c>
      <c r="S485" s="1039" t="s">
        <v>1061</v>
      </c>
      <c r="T485" s="1039" t="s">
        <v>3472</v>
      </c>
      <c r="U485" s="1039" t="s">
        <v>1061</v>
      </c>
    </row>
    <row r="486" spans="1:21" s="1039" customFormat="1" ht="11.25" customHeight="1">
      <c r="A486" s="1035"/>
      <c r="B486" s="1035"/>
      <c r="C486" s="1035"/>
      <c r="D486" s="1039" t="s">
        <v>3470</v>
      </c>
      <c r="E486" s="1040" t="s">
        <v>3712</v>
      </c>
      <c r="F486" s="1040"/>
      <c r="G486" s="1040"/>
      <c r="I486" s="1041">
        <v>9.08</v>
      </c>
      <c r="R486" s="1039">
        <v>2</v>
      </c>
      <c r="S486" s="1039" t="s">
        <v>1061</v>
      </c>
      <c r="T486" s="1039" t="s">
        <v>3472</v>
      </c>
      <c r="U486" s="1039" t="s">
        <v>1061</v>
      </c>
    </row>
    <row r="487" spans="1:21" s="1042" customFormat="1" ht="11.25" customHeight="1">
      <c r="A487" s="1035"/>
      <c r="B487" s="1035"/>
      <c r="C487" s="1035"/>
      <c r="D487" s="1042" t="s">
        <v>3470</v>
      </c>
      <c r="E487" s="1043" t="s">
        <v>3474</v>
      </c>
      <c r="F487" s="1043"/>
      <c r="G487" s="1043"/>
      <c r="I487" s="1044">
        <v>139.51</v>
      </c>
      <c r="R487" s="1042">
        <v>2</v>
      </c>
      <c r="S487" s="1042" t="s">
        <v>1061</v>
      </c>
      <c r="T487" s="1042" t="s">
        <v>3472</v>
      </c>
      <c r="U487" s="1042" t="s">
        <v>1064</v>
      </c>
    </row>
    <row r="488" spans="1:21" s="1053" customFormat="1" ht="22.5" customHeight="1">
      <c r="A488" s="1054">
        <v>98</v>
      </c>
      <c r="B488" s="1054" t="s">
        <v>1070</v>
      </c>
      <c r="C488" s="1054" t="s">
        <v>1071</v>
      </c>
      <c r="D488" s="1055" t="s">
        <v>4868</v>
      </c>
      <c r="E488" s="1056" t="s">
        <v>3993</v>
      </c>
      <c r="F488" s="1056"/>
      <c r="G488" s="1056"/>
      <c r="H488" s="1054" t="s">
        <v>28</v>
      </c>
      <c r="I488" s="1057">
        <v>87.058000000000007</v>
      </c>
      <c r="J488" s="1216"/>
      <c r="K488" s="1049">
        <f>ROUND(I488*J488,2)</f>
        <v>0</v>
      </c>
      <c r="L488" s="1050">
        <v>1.9199999999999998E-2</v>
      </c>
      <c r="M488" s="1048">
        <f>I488*L488</f>
        <v>1.6715135999999999</v>
      </c>
      <c r="N488" s="1050">
        <v>0</v>
      </c>
      <c r="O488" s="1048">
        <f>I488*N488</f>
        <v>0</v>
      </c>
      <c r="P488" s="1051">
        <v>21</v>
      </c>
      <c r="Q488" s="1052">
        <v>32</v>
      </c>
      <c r="R488" s="1053" t="s">
        <v>1069</v>
      </c>
    </row>
    <row r="489" spans="1:21" s="1036" customFormat="1" ht="11.25" customHeight="1">
      <c r="A489" s="1035"/>
      <c r="B489" s="1035"/>
      <c r="C489" s="1035"/>
      <c r="D489" s="1036" t="s">
        <v>3470</v>
      </c>
      <c r="E489" s="1037" t="s">
        <v>3994</v>
      </c>
      <c r="F489" s="1037"/>
      <c r="G489" s="1037"/>
      <c r="I489" s="1038">
        <v>0</v>
      </c>
      <c r="R489" s="1036">
        <v>2</v>
      </c>
      <c r="S489" s="1036" t="s">
        <v>1061</v>
      </c>
      <c r="T489" s="1036" t="s">
        <v>3472</v>
      </c>
      <c r="U489" s="1036" t="s">
        <v>1061</v>
      </c>
    </row>
    <row r="490" spans="1:21" s="1039" customFormat="1" ht="11.25" customHeight="1">
      <c r="A490" s="1035"/>
      <c r="B490" s="1035"/>
      <c r="C490" s="1035"/>
      <c r="D490" s="1039" t="s">
        <v>3470</v>
      </c>
      <c r="E490" s="1040" t="s">
        <v>3995</v>
      </c>
      <c r="F490" s="1040"/>
      <c r="G490" s="1040"/>
      <c r="I490" s="1041">
        <v>87.058000000000007</v>
      </c>
      <c r="R490" s="1039">
        <v>2</v>
      </c>
      <c r="S490" s="1039" t="s">
        <v>1061</v>
      </c>
      <c r="T490" s="1039" t="s">
        <v>3472</v>
      </c>
      <c r="U490" s="1039" t="s">
        <v>1061</v>
      </c>
    </row>
    <row r="491" spans="1:21" s="1042" customFormat="1" ht="11.25" customHeight="1">
      <c r="A491" s="1035"/>
      <c r="B491" s="1035"/>
      <c r="C491" s="1035"/>
      <c r="D491" s="1042" t="s">
        <v>3470</v>
      </c>
      <c r="E491" s="1043" t="s">
        <v>3474</v>
      </c>
      <c r="F491" s="1043"/>
      <c r="G491" s="1043"/>
      <c r="I491" s="1044">
        <v>87.058000000000007</v>
      </c>
      <c r="R491" s="1042">
        <v>2</v>
      </c>
      <c r="S491" s="1042" t="s">
        <v>1061</v>
      </c>
      <c r="T491" s="1042" t="s">
        <v>3472</v>
      </c>
      <c r="U491" s="1042" t="s">
        <v>1064</v>
      </c>
    </row>
    <row r="492" spans="1:21" s="1053" customFormat="1" ht="22.5" customHeight="1">
      <c r="A492" s="1054">
        <v>99</v>
      </c>
      <c r="B492" s="1054" t="s">
        <v>1070</v>
      </c>
      <c r="C492" s="1054" t="s">
        <v>1071</v>
      </c>
      <c r="D492" s="1055" t="s">
        <v>3996</v>
      </c>
      <c r="E492" s="1056" t="s">
        <v>3997</v>
      </c>
      <c r="F492" s="1056"/>
      <c r="G492" s="1056"/>
      <c r="H492" s="1054" t="s">
        <v>28</v>
      </c>
      <c r="I492" s="1057">
        <v>58.031999999999996</v>
      </c>
      <c r="J492" s="1216"/>
      <c r="K492" s="1049">
        <f>ROUND(I492*J492,2)</f>
        <v>0</v>
      </c>
      <c r="L492" s="1050">
        <v>1.9199999999999998E-2</v>
      </c>
      <c r="M492" s="1048">
        <f>I492*L492</f>
        <v>1.1142143999999998</v>
      </c>
      <c r="N492" s="1050">
        <v>0</v>
      </c>
      <c r="O492" s="1048">
        <f>I492*N492</f>
        <v>0</v>
      </c>
      <c r="P492" s="1051">
        <v>21</v>
      </c>
      <c r="Q492" s="1052">
        <v>32</v>
      </c>
      <c r="R492" s="1053" t="s">
        <v>1069</v>
      </c>
    </row>
    <row r="493" spans="1:21" s="1036" customFormat="1" ht="11.25" customHeight="1">
      <c r="A493" s="1035"/>
      <c r="B493" s="1035"/>
      <c r="C493" s="1035"/>
      <c r="D493" s="1036" t="s">
        <v>3470</v>
      </c>
      <c r="E493" s="1037" t="s">
        <v>3998</v>
      </c>
      <c r="F493" s="1037"/>
      <c r="G493" s="1037"/>
      <c r="I493" s="1038">
        <v>0</v>
      </c>
      <c r="R493" s="1036">
        <v>2</v>
      </c>
      <c r="S493" s="1036" t="s">
        <v>1061</v>
      </c>
      <c r="T493" s="1036" t="s">
        <v>3472</v>
      </c>
      <c r="U493" s="1036" t="s">
        <v>1061</v>
      </c>
    </row>
    <row r="494" spans="1:21" s="1039" customFormat="1" ht="11.25" customHeight="1">
      <c r="A494" s="1035"/>
      <c r="B494" s="1035"/>
      <c r="C494" s="1035"/>
      <c r="D494" s="1039" t="s">
        <v>3470</v>
      </c>
      <c r="E494" s="1040" t="s">
        <v>3999</v>
      </c>
      <c r="F494" s="1040"/>
      <c r="G494" s="1040"/>
      <c r="I494" s="1041">
        <v>58.031999999999996</v>
      </c>
      <c r="R494" s="1039">
        <v>2</v>
      </c>
      <c r="S494" s="1039" t="s">
        <v>1061</v>
      </c>
      <c r="T494" s="1039" t="s">
        <v>3472</v>
      </c>
      <c r="U494" s="1039" t="s">
        <v>1061</v>
      </c>
    </row>
    <row r="495" spans="1:21" s="1042" customFormat="1" ht="11.25" customHeight="1">
      <c r="A495" s="1035"/>
      <c r="B495" s="1035"/>
      <c r="C495" s="1035"/>
      <c r="D495" s="1042" t="s">
        <v>3470</v>
      </c>
      <c r="E495" s="1043" t="s">
        <v>3474</v>
      </c>
      <c r="F495" s="1043"/>
      <c r="G495" s="1043"/>
      <c r="I495" s="1044">
        <v>58.031999999999996</v>
      </c>
      <c r="R495" s="1042">
        <v>2</v>
      </c>
      <c r="S495" s="1042" t="s">
        <v>1061</v>
      </c>
      <c r="T495" s="1042" t="s">
        <v>3472</v>
      </c>
      <c r="U495" s="1042" t="s">
        <v>1064</v>
      </c>
    </row>
    <row r="496" spans="1:21" s="1034" customFormat="1" ht="11.25" customHeight="1">
      <c r="A496" s="1026">
        <v>100</v>
      </c>
      <c r="B496" s="1026" t="s">
        <v>1065</v>
      </c>
      <c r="C496" s="1026" t="s">
        <v>898</v>
      </c>
      <c r="D496" s="1027" t="s">
        <v>3713</v>
      </c>
      <c r="E496" s="1028" t="s">
        <v>3714</v>
      </c>
      <c r="F496" s="1028"/>
      <c r="G496" s="1028"/>
      <c r="H496" s="1026" t="s">
        <v>28</v>
      </c>
      <c r="I496" s="1029">
        <v>139.51</v>
      </c>
      <c r="J496" s="1215"/>
      <c r="K496" s="1030">
        <f>ROUND(I496*J496,2)</f>
        <v>0</v>
      </c>
      <c r="L496" s="1031">
        <v>0</v>
      </c>
      <c r="M496" s="1029">
        <f>I496*L496</f>
        <v>0</v>
      </c>
      <c r="N496" s="1031">
        <v>0</v>
      </c>
      <c r="O496" s="1029">
        <f>I496*N496</f>
        <v>0</v>
      </c>
      <c r="P496" s="1032">
        <v>21</v>
      </c>
      <c r="Q496" s="1033">
        <v>16</v>
      </c>
      <c r="R496" s="1034" t="s">
        <v>1069</v>
      </c>
    </row>
    <row r="497" spans="1:21" s="1034" customFormat="1" ht="22.5" customHeight="1">
      <c r="A497" s="1026">
        <v>101</v>
      </c>
      <c r="B497" s="1026" t="s">
        <v>1065</v>
      </c>
      <c r="C497" s="1026" t="s">
        <v>898</v>
      </c>
      <c r="D497" s="1027" t="s">
        <v>3715</v>
      </c>
      <c r="E497" s="1028" t="s">
        <v>3716</v>
      </c>
      <c r="F497" s="1028"/>
      <c r="G497" s="1028"/>
      <c r="H497" s="1026" t="s">
        <v>28</v>
      </c>
      <c r="I497" s="1029">
        <v>139.51</v>
      </c>
      <c r="J497" s="1215"/>
      <c r="K497" s="1030">
        <f>ROUND(I497*J497,2)</f>
        <v>0</v>
      </c>
      <c r="L497" s="1031">
        <v>0</v>
      </c>
      <c r="M497" s="1029">
        <f>I497*L497</f>
        <v>0</v>
      </c>
      <c r="N497" s="1031">
        <v>0</v>
      </c>
      <c r="O497" s="1029">
        <f>I497*N497</f>
        <v>0</v>
      </c>
      <c r="P497" s="1032">
        <v>21</v>
      </c>
      <c r="Q497" s="1033">
        <v>16</v>
      </c>
      <c r="R497" s="1034" t="s">
        <v>1069</v>
      </c>
    </row>
    <row r="498" spans="1:21" s="1034" customFormat="1" ht="11.25" customHeight="1">
      <c r="A498" s="1026">
        <v>102</v>
      </c>
      <c r="B498" s="1026" t="s">
        <v>1065</v>
      </c>
      <c r="C498" s="1026" t="s">
        <v>898</v>
      </c>
      <c r="D498" s="1027" t="s">
        <v>3717</v>
      </c>
      <c r="E498" s="1028" t="s">
        <v>3718</v>
      </c>
      <c r="F498" s="1028"/>
      <c r="G498" s="1028"/>
      <c r="H498" s="1026" t="s">
        <v>28</v>
      </c>
      <c r="I498" s="1029">
        <v>139.51</v>
      </c>
      <c r="J498" s="1215"/>
      <c r="K498" s="1030">
        <f>ROUND(I498*J498,2)</f>
        <v>0</v>
      </c>
      <c r="L498" s="1031">
        <v>7.7000000000000002E-3</v>
      </c>
      <c r="M498" s="1029">
        <f>I498*L498</f>
        <v>1.074227</v>
      </c>
      <c r="N498" s="1031">
        <v>0</v>
      </c>
      <c r="O498" s="1029">
        <f>I498*N498</f>
        <v>0</v>
      </c>
      <c r="P498" s="1032">
        <v>21</v>
      </c>
      <c r="Q498" s="1033">
        <v>16</v>
      </c>
      <c r="R498" s="1034" t="s">
        <v>1069</v>
      </c>
    </row>
    <row r="499" spans="1:21" s="1034" customFormat="1" ht="11.25" customHeight="1">
      <c r="A499" s="1026">
        <v>103</v>
      </c>
      <c r="B499" s="1026" t="s">
        <v>1065</v>
      </c>
      <c r="C499" s="1026" t="s">
        <v>898</v>
      </c>
      <c r="D499" s="1027" t="s">
        <v>3719</v>
      </c>
      <c r="E499" s="1028" t="s">
        <v>3720</v>
      </c>
      <c r="F499" s="1028"/>
      <c r="G499" s="1028"/>
      <c r="H499" s="1026" t="s">
        <v>65</v>
      </c>
      <c r="I499" s="1029">
        <v>5.1159999999999997</v>
      </c>
      <c r="J499" s="1215"/>
      <c r="K499" s="1030">
        <f>ROUND(I499*J499,2)</f>
        <v>0</v>
      </c>
      <c r="L499" s="1031">
        <v>0</v>
      </c>
      <c r="M499" s="1029">
        <f>I499*L499</f>
        <v>0</v>
      </c>
      <c r="N499" s="1031">
        <v>0</v>
      </c>
      <c r="O499" s="1029">
        <f>I499*N499</f>
        <v>0</v>
      </c>
      <c r="P499" s="1032">
        <v>21</v>
      </c>
      <c r="Q499" s="1033">
        <v>16</v>
      </c>
      <c r="R499" s="1034" t="s">
        <v>1069</v>
      </c>
    </row>
    <row r="500" spans="1:21" s="1034" customFormat="1" ht="11.25" customHeight="1">
      <c r="A500" s="1026">
        <v>104</v>
      </c>
      <c r="B500" s="1026" t="s">
        <v>1065</v>
      </c>
      <c r="C500" s="1026" t="s">
        <v>898</v>
      </c>
      <c r="D500" s="1027" t="s">
        <v>3721</v>
      </c>
      <c r="E500" s="1028" t="s">
        <v>3722</v>
      </c>
      <c r="F500" s="1028"/>
      <c r="G500" s="1028"/>
      <c r="H500" s="1026" t="s">
        <v>65</v>
      </c>
      <c r="I500" s="1029">
        <v>5.1159999999999997</v>
      </c>
      <c r="J500" s="1215"/>
      <c r="K500" s="1030">
        <f>ROUND(I500*J500,2)</f>
        <v>0</v>
      </c>
      <c r="L500" s="1031">
        <v>0</v>
      </c>
      <c r="M500" s="1029">
        <f>I500*L500</f>
        <v>0</v>
      </c>
      <c r="N500" s="1031">
        <v>0</v>
      </c>
      <c r="O500" s="1029">
        <f>I500*N500</f>
        <v>0</v>
      </c>
      <c r="P500" s="1032">
        <v>21</v>
      </c>
      <c r="Q500" s="1033">
        <v>16</v>
      </c>
      <c r="R500" s="1034" t="s">
        <v>1069</v>
      </c>
    </row>
    <row r="501" spans="1:21" s="1022" customFormat="1" ht="11.25" customHeight="1">
      <c r="B501" s="1023" t="s">
        <v>1058</v>
      </c>
      <c r="D501" s="1022" t="s">
        <v>918</v>
      </c>
      <c r="E501" s="1022" t="s">
        <v>3723</v>
      </c>
      <c r="K501" s="1024">
        <f>SUM(K502:K540)</f>
        <v>0</v>
      </c>
      <c r="M501" s="1025">
        <f>SUM(M502:M540)</f>
        <v>7.389958899999999</v>
      </c>
      <c r="O501" s="1025">
        <f>SUM(O502:O540)</f>
        <v>0</v>
      </c>
      <c r="R501" s="1022" t="s">
        <v>1064</v>
      </c>
    </row>
    <row r="502" spans="1:21" s="1034" customFormat="1" ht="22.5" customHeight="1">
      <c r="A502" s="1026">
        <v>105</v>
      </c>
      <c r="B502" s="1026" t="s">
        <v>1065</v>
      </c>
      <c r="C502" s="1026" t="s">
        <v>918</v>
      </c>
      <c r="D502" s="1027" t="s">
        <v>3724</v>
      </c>
      <c r="E502" s="1028" t="s">
        <v>4000</v>
      </c>
      <c r="F502" s="1028"/>
      <c r="G502" s="1028"/>
      <c r="H502" s="1026" t="s">
        <v>28</v>
      </c>
      <c r="I502" s="1029">
        <v>934.76199999999994</v>
      </c>
      <c r="J502" s="1215"/>
      <c r="K502" s="1030">
        <f>ROUND(I502*J502,2)</f>
        <v>0</v>
      </c>
      <c r="L502" s="1031">
        <v>5.0000000000000001E-4</v>
      </c>
      <c r="M502" s="1029">
        <f>I502*L502</f>
        <v>0.46738099999999999</v>
      </c>
      <c r="N502" s="1031">
        <v>0</v>
      </c>
      <c r="O502" s="1029">
        <f>I502*N502</f>
        <v>0</v>
      </c>
      <c r="P502" s="1032">
        <v>21</v>
      </c>
      <c r="Q502" s="1033">
        <v>16</v>
      </c>
      <c r="R502" s="1034" t="s">
        <v>1069</v>
      </c>
    </row>
    <row r="503" spans="1:21" s="1036" customFormat="1" ht="11.25" customHeight="1">
      <c r="A503" s="1035"/>
      <c r="B503" s="1035"/>
      <c r="C503" s="1035"/>
      <c r="D503" s="1036" t="s">
        <v>3470</v>
      </c>
      <c r="E503" s="1037" t="s">
        <v>3506</v>
      </c>
      <c r="F503" s="1037"/>
      <c r="G503" s="1037"/>
      <c r="I503" s="1038">
        <v>0</v>
      </c>
      <c r="R503" s="1036">
        <v>2</v>
      </c>
      <c r="S503" s="1036" t="s">
        <v>1061</v>
      </c>
      <c r="T503" s="1036" t="s">
        <v>3472</v>
      </c>
      <c r="U503" s="1036" t="s">
        <v>1061</v>
      </c>
    </row>
    <row r="504" spans="1:21" s="1036" customFormat="1" ht="11.25" customHeight="1">
      <c r="A504" s="1035"/>
      <c r="B504" s="1035"/>
      <c r="C504" s="1035"/>
      <c r="D504" s="1036" t="s">
        <v>3470</v>
      </c>
      <c r="E504" s="1037" t="s">
        <v>3507</v>
      </c>
      <c r="F504" s="1037"/>
      <c r="G504" s="1037"/>
      <c r="I504" s="1038">
        <v>0</v>
      </c>
      <c r="R504" s="1036">
        <v>2</v>
      </c>
      <c r="S504" s="1036" t="s">
        <v>1061</v>
      </c>
      <c r="T504" s="1036" t="s">
        <v>3472</v>
      </c>
      <c r="U504" s="1036" t="s">
        <v>1061</v>
      </c>
    </row>
    <row r="505" spans="1:21" s="1039" customFormat="1" ht="11.25" customHeight="1">
      <c r="A505" s="1035"/>
      <c r="B505" s="1035"/>
      <c r="C505" s="1035"/>
      <c r="D505" s="1039" t="s">
        <v>3470</v>
      </c>
      <c r="E505" s="1040" t="s">
        <v>3614</v>
      </c>
      <c r="F505" s="1040"/>
      <c r="G505" s="1040"/>
      <c r="I505" s="1041">
        <v>108.88</v>
      </c>
      <c r="R505" s="1039">
        <v>2</v>
      </c>
      <c r="S505" s="1039" t="s">
        <v>1061</v>
      </c>
      <c r="T505" s="1039" t="s">
        <v>3472</v>
      </c>
      <c r="U505" s="1039" t="s">
        <v>1061</v>
      </c>
    </row>
    <row r="506" spans="1:21" s="1039" customFormat="1" ht="11.25" customHeight="1">
      <c r="A506" s="1035"/>
      <c r="B506" s="1035"/>
      <c r="C506" s="1035"/>
      <c r="D506" s="1039" t="s">
        <v>3470</v>
      </c>
      <c r="E506" s="1040" t="s">
        <v>3615</v>
      </c>
      <c r="F506" s="1040"/>
      <c r="G506" s="1040"/>
      <c r="I506" s="1041">
        <v>128.32</v>
      </c>
      <c r="R506" s="1039">
        <v>2</v>
      </c>
      <c r="S506" s="1039" t="s">
        <v>1061</v>
      </c>
      <c r="T506" s="1039" t="s">
        <v>3472</v>
      </c>
      <c r="U506" s="1039" t="s">
        <v>1061</v>
      </c>
    </row>
    <row r="507" spans="1:21" s="1039" customFormat="1" ht="11.25" customHeight="1">
      <c r="A507" s="1035"/>
      <c r="B507" s="1035"/>
      <c r="C507" s="1035"/>
      <c r="D507" s="1039" t="s">
        <v>3470</v>
      </c>
      <c r="E507" s="1040" t="s">
        <v>3616</v>
      </c>
      <c r="F507" s="1040"/>
      <c r="G507" s="1040"/>
      <c r="I507" s="1041">
        <v>88.56</v>
      </c>
      <c r="R507" s="1039">
        <v>2</v>
      </c>
      <c r="S507" s="1039" t="s">
        <v>1061</v>
      </c>
      <c r="T507" s="1039" t="s">
        <v>3472</v>
      </c>
      <c r="U507" s="1039" t="s">
        <v>1061</v>
      </c>
    </row>
    <row r="508" spans="1:21" s="1039" customFormat="1" ht="11.25" customHeight="1">
      <c r="A508" s="1035"/>
      <c r="B508" s="1035"/>
      <c r="C508" s="1035"/>
      <c r="D508" s="1039" t="s">
        <v>3470</v>
      </c>
      <c r="E508" s="1040" t="s">
        <v>3617</v>
      </c>
      <c r="F508" s="1040"/>
      <c r="G508" s="1040"/>
      <c r="I508" s="1041">
        <v>145.5</v>
      </c>
      <c r="R508" s="1039">
        <v>2</v>
      </c>
      <c r="S508" s="1039" t="s">
        <v>1061</v>
      </c>
      <c r="T508" s="1039" t="s">
        <v>3472</v>
      </c>
      <c r="U508" s="1039" t="s">
        <v>1061</v>
      </c>
    </row>
    <row r="509" spans="1:21" s="1039" customFormat="1" ht="11.25" customHeight="1">
      <c r="A509" s="1035"/>
      <c r="B509" s="1035"/>
      <c r="C509" s="1035"/>
      <c r="D509" s="1039" t="s">
        <v>3470</v>
      </c>
      <c r="E509" s="1040" t="s">
        <v>3618</v>
      </c>
      <c r="F509" s="1040"/>
      <c r="G509" s="1040"/>
      <c r="I509" s="1041">
        <v>22</v>
      </c>
      <c r="R509" s="1039">
        <v>2</v>
      </c>
      <c r="S509" s="1039" t="s">
        <v>1061</v>
      </c>
      <c r="T509" s="1039" t="s">
        <v>3472</v>
      </c>
      <c r="U509" s="1039" t="s">
        <v>1061</v>
      </c>
    </row>
    <row r="510" spans="1:21" s="1036" customFormat="1" ht="11.25" customHeight="1">
      <c r="A510" s="1035"/>
      <c r="B510" s="1035"/>
      <c r="C510" s="1035"/>
      <c r="D510" s="1036" t="s">
        <v>3470</v>
      </c>
      <c r="E510" s="1037" t="s">
        <v>3513</v>
      </c>
      <c r="F510" s="1037"/>
      <c r="G510" s="1037"/>
      <c r="I510" s="1038">
        <v>0</v>
      </c>
      <c r="R510" s="1036">
        <v>2</v>
      </c>
      <c r="S510" s="1036" t="s">
        <v>1061</v>
      </c>
      <c r="T510" s="1036" t="s">
        <v>3472</v>
      </c>
      <c r="U510" s="1036" t="s">
        <v>1061</v>
      </c>
    </row>
    <row r="511" spans="1:21" s="1036" customFormat="1" ht="11.25" customHeight="1">
      <c r="A511" s="1035"/>
      <c r="B511" s="1035"/>
      <c r="C511" s="1035"/>
      <c r="D511" s="1036" t="s">
        <v>3470</v>
      </c>
      <c r="E511" s="1037" t="s">
        <v>3514</v>
      </c>
      <c r="F511" s="1037"/>
      <c r="G511" s="1037"/>
      <c r="I511" s="1038">
        <v>0</v>
      </c>
      <c r="R511" s="1036">
        <v>2</v>
      </c>
      <c r="S511" s="1036" t="s">
        <v>1061</v>
      </c>
      <c r="T511" s="1036" t="s">
        <v>3472</v>
      </c>
      <c r="U511" s="1036" t="s">
        <v>1061</v>
      </c>
    </row>
    <row r="512" spans="1:21" s="1039" customFormat="1" ht="11.25" customHeight="1">
      <c r="A512" s="1035"/>
      <c r="B512" s="1035"/>
      <c r="C512" s="1035"/>
      <c r="D512" s="1039" t="s">
        <v>3470</v>
      </c>
      <c r="E512" s="1040" t="s">
        <v>3619</v>
      </c>
      <c r="F512" s="1040"/>
      <c r="G512" s="1040"/>
      <c r="I512" s="1041">
        <v>213.2</v>
      </c>
      <c r="R512" s="1039">
        <v>2</v>
      </c>
      <c r="S512" s="1039" t="s">
        <v>1061</v>
      </c>
      <c r="T512" s="1039" t="s">
        <v>3472</v>
      </c>
      <c r="U512" s="1039" t="s">
        <v>1061</v>
      </c>
    </row>
    <row r="513" spans="1:21" s="1039" customFormat="1" ht="11.25" customHeight="1">
      <c r="A513" s="1035"/>
      <c r="B513" s="1035"/>
      <c r="C513" s="1035"/>
      <c r="D513" s="1039" t="s">
        <v>3470</v>
      </c>
      <c r="E513" s="1040" t="s">
        <v>3620</v>
      </c>
      <c r="F513" s="1040"/>
      <c r="G513" s="1040"/>
      <c r="I513" s="1041">
        <v>46.12</v>
      </c>
      <c r="R513" s="1039">
        <v>2</v>
      </c>
      <c r="S513" s="1039" t="s">
        <v>1061</v>
      </c>
      <c r="T513" s="1039" t="s">
        <v>3472</v>
      </c>
      <c r="U513" s="1039" t="s">
        <v>1061</v>
      </c>
    </row>
    <row r="514" spans="1:21" s="1065" customFormat="1" ht="11.25" customHeight="1">
      <c r="A514" s="1035"/>
      <c r="B514" s="1035"/>
      <c r="C514" s="1035"/>
      <c r="D514" s="1065" t="s">
        <v>3470</v>
      </c>
      <c r="E514" s="1066" t="s">
        <v>3612</v>
      </c>
      <c r="F514" s="1066"/>
      <c r="G514" s="1066"/>
      <c r="I514" s="1067">
        <v>752.58</v>
      </c>
      <c r="R514" s="1065">
        <v>2</v>
      </c>
      <c r="S514" s="1065" t="s">
        <v>1061</v>
      </c>
      <c r="T514" s="1065" t="s">
        <v>3472</v>
      </c>
      <c r="U514" s="1065" t="s">
        <v>1061</v>
      </c>
    </row>
    <row r="515" spans="1:21" s="1036" customFormat="1" ht="11.25" customHeight="1">
      <c r="A515" s="1035"/>
      <c r="B515" s="1035"/>
      <c r="C515" s="1035"/>
      <c r="D515" s="1036" t="s">
        <v>3470</v>
      </c>
      <c r="E515" s="1037" t="s">
        <v>3522</v>
      </c>
      <c r="F515" s="1037"/>
      <c r="G515" s="1037"/>
      <c r="I515" s="1038">
        <v>0</v>
      </c>
      <c r="R515" s="1036">
        <v>2</v>
      </c>
      <c r="S515" s="1036" t="s">
        <v>1061</v>
      </c>
      <c r="T515" s="1036" t="s">
        <v>3472</v>
      </c>
      <c r="U515" s="1036" t="s">
        <v>1061</v>
      </c>
    </row>
    <row r="516" spans="1:21" s="1036" customFormat="1" ht="11.25" customHeight="1">
      <c r="A516" s="1035"/>
      <c r="B516" s="1035"/>
      <c r="C516" s="1035"/>
      <c r="D516" s="1036" t="s">
        <v>3470</v>
      </c>
      <c r="E516" s="1037" t="s">
        <v>3506</v>
      </c>
      <c r="F516" s="1037"/>
      <c r="G516" s="1037"/>
      <c r="I516" s="1038">
        <v>0</v>
      </c>
      <c r="R516" s="1036">
        <v>2</v>
      </c>
      <c r="S516" s="1036" t="s">
        <v>1061</v>
      </c>
      <c r="T516" s="1036" t="s">
        <v>3472</v>
      </c>
      <c r="U516" s="1036" t="s">
        <v>1061</v>
      </c>
    </row>
    <row r="517" spans="1:21" s="1039" customFormat="1" ht="11.25" customHeight="1">
      <c r="A517" s="1035"/>
      <c r="B517" s="1035"/>
      <c r="C517" s="1035"/>
      <c r="D517" s="1039" t="s">
        <v>3470</v>
      </c>
      <c r="E517" s="1040" t="s">
        <v>3585</v>
      </c>
      <c r="F517" s="1040"/>
      <c r="G517" s="1040"/>
      <c r="I517" s="1041">
        <v>158.55000000000001</v>
      </c>
      <c r="R517" s="1039">
        <v>2</v>
      </c>
      <c r="S517" s="1039" t="s">
        <v>1061</v>
      </c>
      <c r="T517" s="1039" t="s">
        <v>3472</v>
      </c>
      <c r="U517" s="1039" t="s">
        <v>1061</v>
      </c>
    </row>
    <row r="518" spans="1:21" s="1036" customFormat="1" ht="11.25" customHeight="1">
      <c r="A518" s="1035"/>
      <c r="B518" s="1035"/>
      <c r="C518" s="1035"/>
      <c r="D518" s="1036" t="s">
        <v>3470</v>
      </c>
      <c r="E518" s="1037" t="s">
        <v>3513</v>
      </c>
      <c r="F518" s="1037"/>
      <c r="G518" s="1037"/>
      <c r="I518" s="1038">
        <v>0</v>
      </c>
      <c r="R518" s="1036">
        <v>2</v>
      </c>
      <c r="S518" s="1036" t="s">
        <v>1061</v>
      </c>
      <c r="T518" s="1036" t="s">
        <v>3472</v>
      </c>
      <c r="U518" s="1036" t="s">
        <v>1061</v>
      </c>
    </row>
    <row r="519" spans="1:21" s="1039" customFormat="1" ht="11.25" customHeight="1">
      <c r="A519" s="1035"/>
      <c r="B519" s="1035"/>
      <c r="C519" s="1035"/>
      <c r="D519" s="1039" t="s">
        <v>3470</v>
      </c>
      <c r="E519" s="1040" t="s">
        <v>3586</v>
      </c>
      <c r="F519" s="1040"/>
      <c r="G519" s="1040"/>
      <c r="I519" s="1041">
        <v>23.632000000000001</v>
      </c>
      <c r="R519" s="1039">
        <v>2</v>
      </c>
      <c r="S519" s="1039" t="s">
        <v>1061</v>
      </c>
      <c r="T519" s="1039" t="s">
        <v>3472</v>
      </c>
      <c r="U519" s="1039" t="s">
        <v>1061</v>
      </c>
    </row>
    <row r="520" spans="1:21" s="1042" customFormat="1" ht="11.25" customHeight="1">
      <c r="A520" s="1035"/>
      <c r="B520" s="1035"/>
      <c r="C520" s="1035"/>
      <c r="D520" s="1042" t="s">
        <v>3470</v>
      </c>
      <c r="E520" s="1043" t="s">
        <v>3474</v>
      </c>
      <c r="F520" s="1043"/>
      <c r="G520" s="1043"/>
      <c r="I520" s="1044">
        <v>934.76199999999994</v>
      </c>
      <c r="R520" s="1042">
        <v>2</v>
      </c>
      <c r="S520" s="1042" t="s">
        <v>1061</v>
      </c>
      <c r="T520" s="1042" t="s">
        <v>3472</v>
      </c>
      <c r="U520" s="1042" t="s">
        <v>1064</v>
      </c>
    </row>
    <row r="521" spans="1:21" s="1034" customFormat="1" ht="11.25" customHeight="1">
      <c r="A521" s="1026">
        <v>106</v>
      </c>
      <c r="B521" s="1026" t="s">
        <v>1065</v>
      </c>
      <c r="C521" s="1026" t="s">
        <v>918</v>
      </c>
      <c r="D521" s="1027" t="s">
        <v>3725</v>
      </c>
      <c r="E521" s="1028" t="s">
        <v>3726</v>
      </c>
      <c r="F521" s="1028"/>
      <c r="G521" s="1028"/>
      <c r="H521" s="1026" t="s">
        <v>28</v>
      </c>
      <c r="I521" s="1029">
        <v>934.76</v>
      </c>
      <c r="J521" s="1215"/>
      <c r="K521" s="1030">
        <f>ROUND(I521*J521,2)</f>
        <v>0</v>
      </c>
      <c r="L521" s="1031">
        <v>0</v>
      </c>
      <c r="M521" s="1029">
        <f>I521*L521</f>
        <v>0</v>
      </c>
      <c r="N521" s="1031">
        <v>0</v>
      </c>
      <c r="O521" s="1029">
        <f>I521*N521</f>
        <v>0</v>
      </c>
      <c r="P521" s="1032">
        <v>21</v>
      </c>
      <c r="Q521" s="1033">
        <v>16</v>
      </c>
      <c r="R521" s="1034" t="s">
        <v>1069</v>
      </c>
    </row>
    <row r="522" spans="1:21" s="1034" customFormat="1" ht="11.25" customHeight="1">
      <c r="A522" s="1026">
        <v>107</v>
      </c>
      <c r="B522" s="1026" t="s">
        <v>1065</v>
      </c>
      <c r="C522" s="1026" t="s">
        <v>918</v>
      </c>
      <c r="D522" s="1027" t="s">
        <v>921</v>
      </c>
      <c r="E522" s="1028" t="s">
        <v>3727</v>
      </c>
      <c r="F522" s="1028"/>
      <c r="G522" s="1028"/>
      <c r="H522" s="1026" t="s">
        <v>28</v>
      </c>
      <c r="I522" s="1029">
        <v>934.76</v>
      </c>
      <c r="J522" s="1215"/>
      <c r="K522" s="1030">
        <f>ROUND(I522*J522,2)</f>
        <v>0</v>
      </c>
      <c r="L522" s="1031">
        <v>0</v>
      </c>
      <c r="M522" s="1029">
        <f>I522*L522</f>
        <v>0</v>
      </c>
      <c r="N522" s="1031">
        <v>0</v>
      </c>
      <c r="O522" s="1029">
        <f>I522*N522</f>
        <v>0</v>
      </c>
      <c r="P522" s="1032">
        <v>21</v>
      </c>
      <c r="Q522" s="1033">
        <v>16</v>
      </c>
      <c r="R522" s="1034" t="s">
        <v>1069</v>
      </c>
    </row>
    <row r="523" spans="1:21" s="1034" customFormat="1" ht="11.25" customHeight="1">
      <c r="A523" s="1026">
        <v>108</v>
      </c>
      <c r="B523" s="1026" t="s">
        <v>1065</v>
      </c>
      <c r="C523" s="1026" t="s">
        <v>918</v>
      </c>
      <c r="D523" s="1027" t="s">
        <v>3728</v>
      </c>
      <c r="E523" s="1028" t="s">
        <v>3729</v>
      </c>
      <c r="F523" s="1028"/>
      <c r="G523" s="1028"/>
      <c r="H523" s="1026" t="s">
        <v>28</v>
      </c>
      <c r="I523" s="1029">
        <v>934.76</v>
      </c>
      <c r="J523" s="1215"/>
      <c r="K523" s="1030">
        <f>ROUND(I523*J523,2)</f>
        <v>0</v>
      </c>
      <c r="L523" s="1031">
        <v>4.5500000000000002E-3</v>
      </c>
      <c r="M523" s="1029">
        <f>I523*L523</f>
        <v>4.253158</v>
      </c>
      <c r="N523" s="1031">
        <v>0</v>
      </c>
      <c r="O523" s="1029">
        <f>I523*N523</f>
        <v>0</v>
      </c>
      <c r="P523" s="1032">
        <v>21</v>
      </c>
      <c r="Q523" s="1033">
        <v>16</v>
      </c>
      <c r="R523" s="1034" t="s">
        <v>1069</v>
      </c>
    </row>
    <row r="524" spans="1:21" s="1053" customFormat="1" ht="22.5" customHeight="1">
      <c r="A524" s="1054">
        <v>109</v>
      </c>
      <c r="B524" s="1054" t="s">
        <v>1070</v>
      </c>
      <c r="C524" s="1054" t="s">
        <v>1071</v>
      </c>
      <c r="D524" s="1055" t="s">
        <v>4869</v>
      </c>
      <c r="E524" s="1056" t="s">
        <v>4001</v>
      </c>
      <c r="F524" s="1056"/>
      <c r="G524" s="1056"/>
      <c r="H524" s="1054" t="s">
        <v>28</v>
      </c>
      <c r="I524" s="1057">
        <v>1130.194</v>
      </c>
      <c r="J524" s="1216"/>
      <c r="K524" s="1049">
        <f>ROUND(I524*J524,2)</f>
        <v>0</v>
      </c>
      <c r="L524" s="1050">
        <v>2.3500000000000001E-3</v>
      </c>
      <c r="M524" s="1048">
        <f>I524*L524</f>
        <v>2.6559558999999999</v>
      </c>
      <c r="N524" s="1050">
        <v>0</v>
      </c>
      <c r="O524" s="1048">
        <f>I524*N524</f>
        <v>0</v>
      </c>
      <c r="P524" s="1051">
        <v>21</v>
      </c>
      <c r="Q524" s="1052">
        <v>32</v>
      </c>
      <c r="R524" s="1053" t="s">
        <v>1069</v>
      </c>
    </row>
    <row r="525" spans="1:21" s="1039" customFormat="1" ht="11.25" customHeight="1">
      <c r="A525" s="1035"/>
      <c r="B525" s="1035"/>
      <c r="C525" s="1035"/>
      <c r="D525" s="1039" t="s">
        <v>3470</v>
      </c>
      <c r="E525" s="1040" t="s">
        <v>3730</v>
      </c>
      <c r="F525" s="1040"/>
      <c r="G525" s="1040"/>
      <c r="I525" s="1041">
        <v>940.72500000000002</v>
      </c>
      <c r="R525" s="1039">
        <v>2</v>
      </c>
      <c r="S525" s="1039" t="s">
        <v>1061</v>
      </c>
      <c r="T525" s="1039" t="s">
        <v>3472</v>
      </c>
      <c r="U525" s="1039" t="s">
        <v>1061</v>
      </c>
    </row>
    <row r="526" spans="1:21" s="1065" customFormat="1" ht="11.25" customHeight="1">
      <c r="A526" s="1035"/>
      <c r="B526" s="1035"/>
      <c r="C526" s="1035"/>
      <c r="D526" s="1065" t="s">
        <v>3470</v>
      </c>
      <c r="E526" s="1066" t="s">
        <v>3612</v>
      </c>
      <c r="F526" s="1066"/>
      <c r="G526" s="1066"/>
      <c r="I526" s="1067">
        <v>940.72500000000002</v>
      </c>
      <c r="R526" s="1065">
        <v>2</v>
      </c>
      <c r="S526" s="1065" t="s">
        <v>1061</v>
      </c>
      <c r="T526" s="1065" t="s">
        <v>3472</v>
      </c>
      <c r="U526" s="1065" t="s">
        <v>1061</v>
      </c>
    </row>
    <row r="527" spans="1:21" s="1036" customFormat="1" ht="11.25" customHeight="1">
      <c r="A527" s="1035"/>
      <c r="B527" s="1035"/>
      <c r="C527" s="1035"/>
      <c r="D527" s="1036" t="s">
        <v>3470</v>
      </c>
      <c r="E527" s="1037" t="s">
        <v>3537</v>
      </c>
      <c r="F527" s="1037"/>
      <c r="G527" s="1037"/>
      <c r="I527" s="1038">
        <v>0</v>
      </c>
      <c r="R527" s="1036">
        <v>2</v>
      </c>
      <c r="S527" s="1036" t="s">
        <v>1061</v>
      </c>
      <c r="T527" s="1036" t="s">
        <v>3472</v>
      </c>
      <c r="U527" s="1036" t="s">
        <v>1061</v>
      </c>
    </row>
    <row r="528" spans="1:21" s="1036" customFormat="1" ht="11.25" customHeight="1">
      <c r="A528" s="1035"/>
      <c r="B528" s="1035"/>
      <c r="C528" s="1035"/>
      <c r="D528" s="1036" t="s">
        <v>3470</v>
      </c>
      <c r="E528" s="1037" t="s">
        <v>3506</v>
      </c>
      <c r="F528" s="1037"/>
      <c r="G528" s="1037"/>
      <c r="I528" s="1038">
        <v>0</v>
      </c>
      <c r="R528" s="1036">
        <v>2</v>
      </c>
      <c r="S528" s="1036" t="s">
        <v>1061</v>
      </c>
      <c r="T528" s="1036" t="s">
        <v>3472</v>
      </c>
      <c r="U528" s="1036" t="s">
        <v>1061</v>
      </c>
    </row>
    <row r="529" spans="1:21" s="1039" customFormat="1" ht="11.25" customHeight="1">
      <c r="A529" s="1035"/>
      <c r="B529" s="1035"/>
      <c r="C529" s="1035"/>
      <c r="D529" s="1039" t="s">
        <v>3470</v>
      </c>
      <c r="E529" s="1040" t="s">
        <v>3731</v>
      </c>
      <c r="F529" s="1040"/>
      <c r="G529" s="1040"/>
      <c r="I529" s="1041">
        <v>164.892</v>
      </c>
      <c r="R529" s="1039">
        <v>2</v>
      </c>
      <c r="S529" s="1039" t="s">
        <v>1061</v>
      </c>
      <c r="T529" s="1039" t="s">
        <v>3472</v>
      </c>
      <c r="U529" s="1039" t="s">
        <v>1061</v>
      </c>
    </row>
    <row r="530" spans="1:21" s="1036" customFormat="1" ht="11.25" customHeight="1">
      <c r="A530" s="1035"/>
      <c r="B530" s="1035"/>
      <c r="C530" s="1035"/>
      <c r="D530" s="1036" t="s">
        <v>3470</v>
      </c>
      <c r="E530" s="1037" t="s">
        <v>3513</v>
      </c>
      <c r="F530" s="1037"/>
      <c r="G530" s="1037"/>
      <c r="I530" s="1038">
        <v>0</v>
      </c>
      <c r="R530" s="1036">
        <v>2</v>
      </c>
      <c r="S530" s="1036" t="s">
        <v>1061</v>
      </c>
      <c r="T530" s="1036" t="s">
        <v>3472</v>
      </c>
      <c r="U530" s="1036" t="s">
        <v>1061</v>
      </c>
    </row>
    <row r="531" spans="1:21" s="1039" customFormat="1" ht="11.25" customHeight="1">
      <c r="A531" s="1035"/>
      <c r="B531" s="1035"/>
      <c r="C531" s="1035"/>
      <c r="D531" s="1039" t="s">
        <v>3470</v>
      </c>
      <c r="E531" s="1040" t="s">
        <v>3732</v>
      </c>
      <c r="F531" s="1040"/>
      <c r="G531" s="1040"/>
      <c r="I531" s="1041">
        <v>24.577000000000002</v>
      </c>
      <c r="R531" s="1039">
        <v>2</v>
      </c>
      <c r="S531" s="1039" t="s">
        <v>1061</v>
      </c>
      <c r="T531" s="1039" t="s">
        <v>3472</v>
      </c>
      <c r="U531" s="1039" t="s">
        <v>1061</v>
      </c>
    </row>
    <row r="532" spans="1:21" s="1042" customFormat="1" ht="11.25" customHeight="1">
      <c r="A532" s="1035"/>
      <c r="B532" s="1035"/>
      <c r="C532" s="1035"/>
      <c r="D532" s="1042" t="s">
        <v>3470</v>
      </c>
      <c r="E532" s="1043" t="s">
        <v>3474</v>
      </c>
      <c r="F532" s="1043"/>
      <c r="G532" s="1043"/>
      <c r="I532" s="1044">
        <v>1130.194</v>
      </c>
      <c r="R532" s="1042">
        <v>2</v>
      </c>
      <c r="S532" s="1042" t="s">
        <v>1061</v>
      </c>
      <c r="T532" s="1042" t="s">
        <v>3472</v>
      </c>
      <c r="U532" s="1042" t="s">
        <v>1064</v>
      </c>
    </row>
    <row r="533" spans="1:21" s="1034" customFormat="1" ht="11.25" customHeight="1">
      <c r="A533" s="1026">
        <v>110</v>
      </c>
      <c r="B533" s="1026" t="s">
        <v>1065</v>
      </c>
      <c r="C533" s="1026" t="s">
        <v>918</v>
      </c>
      <c r="D533" s="1027" t="s">
        <v>3733</v>
      </c>
      <c r="E533" s="1028" t="s">
        <v>3734</v>
      </c>
      <c r="F533" s="1028"/>
      <c r="G533" s="1028"/>
      <c r="H533" s="1026" t="s">
        <v>39</v>
      </c>
      <c r="I533" s="1029">
        <v>66</v>
      </c>
      <c r="J533" s="1215"/>
      <c r="K533" s="1030">
        <f>ROUND(I533*J533,2)</f>
        <v>0</v>
      </c>
      <c r="L533" s="1031">
        <v>0</v>
      </c>
      <c r="M533" s="1029">
        <f>I533*L533</f>
        <v>0</v>
      </c>
      <c r="N533" s="1031">
        <v>0</v>
      </c>
      <c r="O533" s="1029">
        <f>I533*N533</f>
        <v>0</v>
      </c>
      <c r="P533" s="1032">
        <v>21</v>
      </c>
      <c r="Q533" s="1033">
        <v>16</v>
      </c>
      <c r="R533" s="1034" t="s">
        <v>1069</v>
      </c>
    </row>
    <row r="534" spans="1:21" s="1039" customFormat="1" ht="11.25" customHeight="1">
      <c r="A534" s="1035"/>
      <c r="B534" s="1035"/>
      <c r="C534" s="1035"/>
      <c r="D534" s="1039" t="s">
        <v>3470</v>
      </c>
      <c r="E534" s="1040" t="s">
        <v>4870</v>
      </c>
      <c r="F534" s="1040"/>
      <c r="G534" s="1040"/>
      <c r="I534" s="1041">
        <v>66</v>
      </c>
      <c r="R534" s="1039">
        <v>2</v>
      </c>
      <c r="S534" s="1039" t="s">
        <v>1061</v>
      </c>
      <c r="T534" s="1039" t="s">
        <v>3472</v>
      </c>
      <c r="U534" s="1039" t="s">
        <v>1061</v>
      </c>
    </row>
    <row r="535" spans="1:21" s="1042" customFormat="1" ht="11.25" customHeight="1">
      <c r="A535" s="1035"/>
      <c r="B535" s="1035"/>
      <c r="C535" s="1035"/>
      <c r="D535" s="1042" t="s">
        <v>3470</v>
      </c>
      <c r="E535" s="1043" t="s">
        <v>3474</v>
      </c>
      <c r="F535" s="1043"/>
      <c r="G535" s="1043"/>
      <c r="I535" s="1044">
        <v>66</v>
      </c>
      <c r="R535" s="1042">
        <v>2</v>
      </c>
      <c r="S535" s="1042" t="s">
        <v>1061</v>
      </c>
      <c r="T535" s="1042" t="s">
        <v>3472</v>
      </c>
      <c r="U535" s="1042" t="s">
        <v>1064</v>
      </c>
    </row>
    <row r="536" spans="1:21" s="1053" customFormat="1" ht="11.25" customHeight="1">
      <c r="A536" s="1054">
        <v>111</v>
      </c>
      <c r="B536" s="1054" t="s">
        <v>1070</v>
      </c>
      <c r="C536" s="1054" t="s">
        <v>1071</v>
      </c>
      <c r="D536" s="1055" t="s">
        <v>3735</v>
      </c>
      <c r="E536" s="1056" t="s">
        <v>3736</v>
      </c>
      <c r="F536" s="1056"/>
      <c r="G536" s="1056"/>
      <c r="H536" s="1054" t="s">
        <v>39</v>
      </c>
      <c r="I536" s="1057">
        <v>79.2</v>
      </c>
      <c r="J536" s="1216"/>
      <c r="K536" s="1049">
        <f>ROUND(I536*J536,2)</f>
        <v>0</v>
      </c>
      <c r="L536" s="1050">
        <v>1.7000000000000001E-4</v>
      </c>
      <c r="M536" s="1048">
        <f>I536*L536</f>
        <v>1.3464000000000002E-2</v>
      </c>
      <c r="N536" s="1050">
        <v>0</v>
      </c>
      <c r="O536" s="1048">
        <f>I536*N536</f>
        <v>0</v>
      </c>
      <c r="P536" s="1051">
        <v>21</v>
      </c>
      <c r="Q536" s="1052">
        <v>32</v>
      </c>
      <c r="R536" s="1053" t="s">
        <v>1069</v>
      </c>
    </row>
    <row r="537" spans="1:21" s="1039" customFormat="1" ht="11.25" customHeight="1">
      <c r="A537" s="1035"/>
      <c r="B537" s="1035"/>
      <c r="C537" s="1035"/>
      <c r="D537" s="1039" t="s">
        <v>3470</v>
      </c>
      <c r="E537" s="1040" t="s">
        <v>4002</v>
      </c>
      <c r="F537" s="1040"/>
      <c r="G537" s="1040"/>
      <c r="I537" s="1041">
        <v>79.2</v>
      </c>
      <c r="R537" s="1039">
        <v>2</v>
      </c>
      <c r="S537" s="1039" t="s">
        <v>1061</v>
      </c>
      <c r="T537" s="1039" t="s">
        <v>3472</v>
      </c>
      <c r="U537" s="1039" t="s">
        <v>1061</v>
      </c>
    </row>
    <row r="538" spans="1:21" s="1042" customFormat="1" ht="11.25" customHeight="1">
      <c r="A538" s="1035"/>
      <c r="B538" s="1035"/>
      <c r="C538" s="1035"/>
      <c r="D538" s="1042" t="s">
        <v>3470</v>
      </c>
      <c r="E538" s="1043" t="s">
        <v>3474</v>
      </c>
      <c r="F538" s="1043"/>
      <c r="G538" s="1043"/>
      <c r="I538" s="1044">
        <v>79.2</v>
      </c>
      <c r="R538" s="1042">
        <v>2</v>
      </c>
      <c r="S538" s="1042" t="s">
        <v>1061</v>
      </c>
      <c r="T538" s="1042" t="s">
        <v>3472</v>
      </c>
      <c r="U538" s="1042" t="s">
        <v>1064</v>
      </c>
    </row>
    <row r="539" spans="1:21" s="1034" customFormat="1" ht="11.25" customHeight="1">
      <c r="A539" s="1026">
        <v>112</v>
      </c>
      <c r="B539" s="1026" t="s">
        <v>1065</v>
      </c>
      <c r="C539" s="1026" t="s">
        <v>918</v>
      </c>
      <c r="D539" s="1027" t="s">
        <v>3737</v>
      </c>
      <c r="E539" s="1028" t="s">
        <v>3738</v>
      </c>
      <c r="F539" s="1028"/>
      <c r="G539" s="1028"/>
      <c r="H539" s="1026" t="s">
        <v>65</v>
      </c>
      <c r="I539" s="1029">
        <v>7.39</v>
      </c>
      <c r="J539" s="1215"/>
      <c r="K539" s="1030">
        <f>ROUND(I539*J539,2)</f>
        <v>0</v>
      </c>
      <c r="L539" s="1031">
        <v>0</v>
      </c>
      <c r="M539" s="1029">
        <f>I539*L539</f>
        <v>0</v>
      </c>
      <c r="N539" s="1031">
        <v>0</v>
      </c>
      <c r="O539" s="1029">
        <f>I539*N539</f>
        <v>0</v>
      </c>
      <c r="P539" s="1032">
        <v>21</v>
      </c>
      <c r="Q539" s="1033">
        <v>16</v>
      </c>
      <c r="R539" s="1034" t="s">
        <v>1069</v>
      </c>
    </row>
    <row r="540" spans="1:21" s="1034" customFormat="1" ht="11.25" customHeight="1">
      <c r="A540" s="1026">
        <v>113</v>
      </c>
      <c r="B540" s="1026" t="s">
        <v>1065</v>
      </c>
      <c r="C540" s="1026" t="s">
        <v>918</v>
      </c>
      <c r="D540" s="1027" t="s">
        <v>3739</v>
      </c>
      <c r="E540" s="1028" t="s">
        <v>3740</v>
      </c>
      <c r="F540" s="1028"/>
      <c r="G540" s="1028"/>
      <c r="H540" s="1026" t="s">
        <v>65</v>
      </c>
      <c r="I540" s="1029">
        <v>7.39</v>
      </c>
      <c r="J540" s="1215"/>
      <c r="K540" s="1030">
        <f>ROUND(I540*J540,2)</f>
        <v>0</v>
      </c>
      <c r="L540" s="1031">
        <v>0</v>
      </c>
      <c r="M540" s="1029">
        <f>I540*L540</f>
        <v>0</v>
      </c>
      <c r="N540" s="1031">
        <v>0</v>
      </c>
      <c r="O540" s="1029">
        <f>I540*N540</f>
        <v>0</v>
      </c>
      <c r="P540" s="1032">
        <v>21</v>
      </c>
      <c r="Q540" s="1033">
        <v>16</v>
      </c>
      <c r="R540" s="1034" t="s">
        <v>1069</v>
      </c>
    </row>
    <row r="541" spans="1:21" s="1022" customFormat="1" ht="11.25" customHeight="1">
      <c r="B541" s="1023" t="s">
        <v>1058</v>
      </c>
      <c r="D541" s="1022" t="s">
        <v>955</v>
      </c>
      <c r="E541" s="1022" t="s">
        <v>3741</v>
      </c>
      <c r="K541" s="1024">
        <f>SUM(K542:K564)</f>
        <v>0</v>
      </c>
      <c r="M541" s="1025">
        <f>SUM(M542:M564)</f>
        <v>13.897919999999999</v>
      </c>
      <c r="O541" s="1025">
        <f>SUM(O542:O564)</f>
        <v>0</v>
      </c>
      <c r="R541" s="1022" t="s">
        <v>1064</v>
      </c>
    </row>
    <row r="542" spans="1:21" s="1034" customFormat="1" ht="22.5" customHeight="1">
      <c r="A542" s="1026">
        <v>114</v>
      </c>
      <c r="B542" s="1026" t="s">
        <v>1065</v>
      </c>
      <c r="C542" s="1026" t="s">
        <v>955</v>
      </c>
      <c r="D542" s="1027" t="s">
        <v>4003</v>
      </c>
      <c r="E542" s="1028" t="s">
        <v>4871</v>
      </c>
      <c r="F542" s="1028"/>
      <c r="G542" s="1028"/>
      <c r="H542" s="1026" t="s">
        <v>28</v>
      </c>
      <c r="I542" s="1029">
        <v>875.625</v>
      </c>
      <c r="J542" s="1215"/>
      <c r="K542" s="1030">
        <f>ROUND(I542*J542,2)</f>
        <v>0</v>
      </c>
      <c r="L542" s="1031">
        <v>3.5999999999999999E-3</v>
      </c>
      <c r="M542" s="1029">
        <f>I542*L542</f>
        <v>3.15225</v>
      </c>
      <c r="N542" s="1031">
        <v>0</v>
      </c>
      <c r="O542" s="1029">
        <f>I542*N542</f>
        <v>0</v>
      </c>
      <c r="P542" s="1032">
        <v>21</v>
      </c>
      <c r="Q542" s="1033">
        <v>16</v>
      </c>
      <c r="R542" s="1034" t="s">
        <v>1069</v>
      </c>
    </row>
    <row r="543" spans="1:21" s="1036" customFormat="1" ht="11.25" customHeight="1">
      <c r="A543" s="1035"/>
      <c r="B543" s="1035"/>
      <c r="C543" s="1035"/>
      <c r="D543" s="1036" t="s">
        <v>3470</v>
      </c>
      <c r="E543" s="1037" t="s">
        <v>3506</v>
      </c>
      <c r="F543" s="1037"/>
      <c r="G543" s="1037"/>
      <c r="I543" s="1038">
        <v>0</v>
      </c>
      <c r="R543" s="1036">
        <v>2</v>
      </c>
      <c r="S543" s="1036" t="s">
        <v>1061</v>
      </c>
      <c r="T543" s="1036" t="s">
        <v>3472</v>
      </c>
      <c r="U543" s="1036" t="s">
        <v>1061</v>
      </c>
    </row>
    <row r="544" spans="1:21" s="1036" customFormat="1" ht="11.25" customHeight="1">
      <c r="A544" s="1035"/>
      <c r="B544" s="1035"/>
      <c r="C544" s="1035"/>
      <c r="D544" s="1036" t="s">
        <v>3470</v>
      </c>
      <c r="E544" s="1037" t="s">
        <v>3507</v>
      </c>
      <c r="F544" s="1037"/>
      <c r="G544" s="1037"/>
      <c r="I544" s="1038">
        <v>0</v>
      </c>
      <c r="R544" s="1036">
        <v>2</v>
      </c>
      <c r="S544" s="1036" t="s">
        <v>1061</v>
      </c>
      <c r="T544" s="1036" t="s">
        <v>3472</v>
      </c>
      <c r="U544" s="1036" t="s">
        <v>1061</v>
      </c>
    </row>
    <row r="545" spans="1:21" s="1039" customFormat="1" ht="11.25" customHeight="1">
      <c r="A545" s="1035"/>
      <c r="B545" s="1035"/>
      <c r="C545" s="1035"/>
      <c r="D545" s="1039" t="s">
        <v>3470</v>
      </c>
      <c r="E545" s="1040" t="s">
        <v>4004</v>
      </c>
      <c r="F545" s="1040"/>
      <c r="G545" s="1040"/>
      <c r="I545" s="1041">
        <v>135.4</v>
      </c>
      <c r="R545" s="1039">
        <v>2</v>
      </c>
      <c r="S545" s="1039" t="s">
        <v>1061</v>
      </c>
      <c r="T545" s="1039" t="s">
        <v>3472</v>
      </c>
      <c r="U545" s="1039" t="s">
        <v>1061</v>
      </c>
    </row>
    <row r="546" spans="1:21" s="1039" customFormat="1" ht="11.25" customHeight="1">
      <c r="A546" s="1035"/>
      <c r="B546" s="1035"/>
      <c r="C546" s="1035"/>
      <c r="D546" s="1039" t="s">
        <v>3470</v>
      </c>
      <c r="E546" s="1040" t="s">
        <v>4005</v>
      </c>
      <c r="F546" s="1040"/>
      <c r="G546" s="1040"/>
      <c r="I546" s="1041">
        <v>137.4</v>
      </c>
      <c r="R546" s="1039">
        <v>2</v>
      </c>
      <c r="S546" s="1039" t="s">
        <v>1061</v>
      </c>
      <c r="T546" s="1039" t="s">
        <v>3472</v>
      </c>
      <c r="U546" s="1039" t="s">
        <v>1061</v>
      </c>
    </row>
    <row r="547" spans="1:21" s="1039" customFormat="1" ht="11.25" customHeight="1">
      <c r="A547" s="1035"/>
      <c r="B547" s="1035"/>
      <c r="C547" s="1035"/>
      <c r="D547" s="1039" t="s">
        <v>3470</v>
      </c>
      <c r="E547" s="1040" t="s">
        <v>4006</v>
      </c>
      <c r="F547" s="1040"/>
      <c r="G547" s="1040"/>
      <c r="I547" s="1041">
        <v>102.75</v>
      </c>
      <c r="R547" s="1039">
        <v>2</v>
      </c>
      <c r="S547" s="1039" t="s">
        <v>1061</v>
      </c>
      <c r="T547" s="1039" t="s">
        <v>3472</v>
      </c>
      <c r="U547" s="1039" t="s">
        <v>1061</v>
      </c>
    </row>
    <row r="548" spans="1:21" s="1039" customFormat="1" ht="11.25" customHeight="1">
      <c r="A548" s="1035"/>
      <c r="B548" s="1035"/>
      <c r="C548" s="1035"/>
      <c r="D548" s="1039" t="s">
        <v>3470</v>
      </c>
      <c r="E548" s="1040" t="s">
        <v>4007</v>
      </c>
      <c r="F548" s="1040"/>
      <c r="G548" s="1040"/>
      <c r="I548" s="1041">
        <v>125.1</v>
      </c>
      <c r="R548" s="1039">
        <v>2</v>
      </c>
      <c r="S548" s="1039" t="s">
        <v>1061</v>
      </c>
      <c r="T548" s="1039" t="s">
        <v>3472</v>
      </c>
      <c r="U548" s="1039" t="s">
        <v>1061</v>
      </c>
    </row>
    <row r="549" spans="1:21" s="1039" customFormat="1" ht="11.25" customHeight="1">
      <c r="A549" s="1035"/>
      <c r="B549" s="1035"/>
      <c r="C549" s="1035"/>
      <c r="D549" s="1039" t="s">
        <v>3470</v>
      </c>
      <c r="E549" s="1040" t="s">
        <v>4008</v>
      </c>
      <c r="F549" s="1040"/>
      <c r="G549" s="1040"/>
      <c r="I549" s="1041">
        <v>21.225000000000001</v>
      </c>
      <c r="R549" s="1039">
        <v>2</v>
      </c>
      <c r="S549" s="1039" t="s">
        <v>1061</v>
      </c>
      <c r="T549" s="1039" t="s">
        <v>3472</v>
      </c>
      <c r="U549" s="1039" t="s">
        <v>1061</v>
      </c>
    </row>
    <row r="550" spans="1:21" s="1036" customFormat="1" ht="11.25" customHeight="1">
      <c r="A550" s="1035"/>
      <c r="B550" s="1035"/>
      <c r="C550" s="1035"/>
      <c r="D550" s="1036" t="s">
        <v>3470</v>
      </c>
      <c r="E550" s="1037" t="s">
        <v>3513</v>
      </c>
      <c r="F550" s="1037"/>
      <c r="G550" s="1037"/>
      <c r="I550" s="1038">
        <v>0</v>
      </c>
      <c r="R550" s="1036">
        <v>2</v>
      </c>
      <c r="S550" s="1036" t="s">
        <v>1061</v>
      </c>
      <c r="T550" s="1036" t="s">
        <v>3472</v>
      </c>
      <c r="U550" s="1036" t="s">
        <v>1061</v>
      </c>
    </row>
    <row r="551" spans="1:21" s="1036" customFormat="1" ht="11.25" customHeight="1">
      <c r="A551" s="1035"/>
      <c r="B551" s="1035"/>
      <c r="C551" s="1035"/>
      <c r="D551" s="1036" t="s">
        <v>3470</v>
      </c>
      <c r="E551" s="1037" t="s">
        <v>3514</v>
      </c>
      <c r="F551" s="1037"/>
      <c r="G551" s="1037"/>
      <c r="I551" s="1038">
        <v>0</v>
      </c>
      <c r="R551" s="1036">
        <v>2</v>
      </c>
      <c r="S551" s="1036" t="s">
        <v>1061</v>
      </c>
      <c r="T551" s="1036" t="s">
        <v>3472</v>
      </c>
      <c r="U551" s="1036" t="s">
        <v>1061</v>
      </c>
    </row>
    <row r="552" spans="1:21" s="1039" customFormat="1" ht="11.25" customHeight="1">
      <c r="A552" s="1035"/>
      <c r="B552" s="1035"/>
      <c r="C552" s="1035"/>
      <c r="D552" s="1039" t="s">
        <v>3470</v>
      </c>
      <c r="E552" s="1040" t="s">
        <v>4009</v>
      </c>
      <c r="F552" s="1040"/>
      <c r="G552" s="1040"/>
      <c r="I552" s="1041">
        <v>247.65</v>
      </c>
      <c r="R552" s="1039">
        <v>2</v>
      </c>
      <c r="S552" s="1039" t="s">
        <v>1061</v>
      </c>
      <c r="T552" s="1039" t="s">
        <v>3472</v>
      </c>
      <c r="U552" s="1039" t="s">
        <v>1061</v>
      </c>
    </row>
    <row r="553" spans="1:21" s="1039" customFormat="1" ht="11.25" customHeight="1">
      <c r="A553" s="1035"/>
      <c r="B553" s="1035"/>
      <c r="C553" s="1035"/>
      <c r="D553" s="1039" t="s">
        <v>3470</v>
      </c>
      <c r="E553" s="1040" t="s">
        <v>4010</v>
      </c>
      <c r="F553" s="1040"/>
      <c r="G553" s="1040"/>
      <c r="I553" s="1041">
        <v>46.1</v>
      </c>
      <c r="R553" s="1039">
        <v>2</v>
      </c>
      <c r="S553" s="1039" t="s">
        <v>1061</v>
      </c>
      <c r="T553" s="1039" t="s">
        <v>3472</v>
      </c>
      <c r="U553" s="1039" t="s">
        <v>1061</v>
      </c>
    </row>
    <row r="554" spans="1:21" s="1065" customFormat="1" ht="11.25" customHeight="1">
      <c r="A554" s="1035"/>
      <c r="B554" s="1035"/>
      <c r="C554" s="1035"/>
      <c r="D554" s="1065" t="s">
        <v>3470</v>
      </c>
      <c r="E554" s="1066" t="s">
        <v>3612</v>
      </c>
      <c r="F554" s="1066"/>
      <c r="G554" s="1066"/>
      <c r="I554" s="1067">
        <v>815.625</v>
      </c>
      <c r="R554" s="1065">
        <v>2</v>
      </c>
      <c r="S554" s="1065" t="s">
        <v>1061</v>
      </c>
      <c r="T554" s="1065" t="s">
        <v>3472</v>
      </c>
      <c r="U554" s="1065" t="s">
        <v>1061</v>
      </c>
    </row>
    <row r="555" spans="1:21" s="1036" customFormat="1" ht="11.25" customHeight="1">
      <c r="A555" s="1035"/>
      <c r="B555" s="1035"/>
      <c r="C555" s="1035"/>
      <c r="D555" s="1036" t="s">
        <v>3470</v>
      </c>
      <c r="E555" s="1037" t="s">
        <v>3684</v>
      </c>
      <c r="F555" s="1037"/>
      <c r="G555" s="1037"/>
      <c r="I555" s="1038">
        <v>0</v>
      </c>
      <c r="R555" s="1036">
        <v>2</v>
      </c>
      <c r="S555" s="1036" t="s">
        <v>1061</v>
      </c>
      <c r="T555" s="1036" t="s">
        <v>3472</v>
      </c>
      <c r="U555" s="1036" t="s">
        <v>1061</v>
      </c>
    </row>
    <row r="556" spans="1:21" s="1039" customFormat="1" ht="11.25" customHeight="1">
      <c r="A556" s="1035"/>
      <c r="B556" s="1035"/>
      <c r="C556" s="1035"/>
      <c r="D556" s="1039" t="s">
        <v>3470</v>
      </c>
      <c r="E556" s="1040" t="s">
        <v>3742</v>
      </c>
      <c r="F556" s="1040"/>
      <c r="G556" s="1040"/>
      <c r="I556" s="1041">
        <v>60</v>
      </c>
      <c r="R556" s="1039">
        <v>2</v>
      </c>
      <c r="S556" s="1039" t="s">
        <v>1061</v>
      </c>
      <c r="T556" s="1039" t="s">
        <v>3472</v>
      </c>
      <c r="U556" s="1039" t="s">
        <v>1061</v>
      </c>
    </row>
    <row r="557" spans="1:21" s="1042" customFormat="1" ht="11.25" customHeight="1">
      <c r="A557" s="1035"/>
      <c r="B557" s="1035"/>
      <c r="C557" s="1035"/>
      <c r="D557" s="1042" t="s">
        <v>3470</v>
      </c>
      <c r="E557" s="1043" t="s">
        <v>3474</v>
      </c>
      <c r="F557" s="1043"/>
      <c r="G557" s="1043"/>
      <c r="I557" s="1044">
        <v>875.625</v>
      </c>
      <c r="R557" s="1042">
        <v>2</v>
      </c>
      <c r="S557" s="1042" t="s">
        <v>1061</v>
      </c>
      <c r="T557" s="1042" t="s">
        <v>3472</v>
      </c>
      <c r="U557" s="1042" t="s">
        <v>1064</v>
      </c>
    </row>
    <row r="558" spans="1:21" s="1034" customFormat="1" ht="11.25" customHeight="1">
      <c r="A558" s="1026">
        <v>115</v>
      </c>
      <c r="B558" s="1026" t="s">
        <v>1065</v>
      </c>
      <c r="C558" s="1026" t="s">
        <v>955</v>
      </c>
      <c r="D558" s="1027" t="s">
        <v>3743</v>
      </c>
      <c r="E558" s="1028" t="s">
        <v>3744</v>
      </c>
      <c r="F558" s="1028"/>
      <c r="G558" s="1028"/>
      <c r="H558" s="1026" t="s">
        <v>28</v>
      </c>
      <c r="I558" s="1029">
        <v>875.625</v>
      </c>
      <c r="J558" s="1215"/>
      <c r="K558" s="1030">
        <f>ROUND(I558*J558,2)</f>
        <v>0</v>
      </c>
      <c r="L558" s="1031">
        <v>0</v>
      </c>
      <c r="M558" s="1029">
        <f>I558*L558</f>
        <v>0</v>
      </c>
      <c r="N558" s="1031">
        <v>0</v>
      </c>
      <c r="O558" s="1029">
        <f>I558*N558</f>
        <v>0</v>
      </c>
      <c r="P558" s="1032">
        <v>21</v>
      </c>
      <c r="Q558" s="1033">
        <v>16</v>
      </c>
      <c r="R558" s="1034" t="s">
        <v>1069</v>
      </c>
    </row>
    <row r="559" spans="1:21" s="1034" customFormat="1" ht="22.5" customHeight="1">
      <c r="A559" s="1026">
        <v>116</v>
      </c>
      <c r="B559" s="1026" t="s">
        <v>1065</v>
      </c>
      <c r="C559" s="1026" t="s">
        <v>955</v>
      </c>
      <c r="D559" s="1027" t="s">
        <v>3745</v>
      </c>
      <c r="E559" s="1028" t="s">
        <v>3746</v>
      </c>
      <c r="F559" s="1028"/>
      <c r="G559" s="1028"/>
      <c r="H559" s="1026" t="s">
        <v>28</v>
      </c>
      <c r="I559" s="1029">
        <v>875.625</v>
      </c>
      <c r="J559" s="1215"/>
      <c r="K559" s="1030">
        <f>ROUND(I559*J559,2)</f>
        <v>0</v>
      </c>
      <c r="L559" s="1031">
        <v>0</v>
      </c>
      <c r="M559" s="1029">
        <f>I559*L559</f>
        <v>0</v>
      </c>
      <c r="N559" s="1031">
        <v>0</v>
      </c>
      <c r="O559" s="1029">
        <f>I559*N559</f>
        <v>0</v>
      </c>
      <c r="P559" s="1032">
        <v>21</v>
      </c>
      <c r="Q559" s="1033">
        <v>16</v>
      </c>
      <c r="R559" s="1034" t="s">
        <v>1069</v>
      </c>
    </row>
    <row r="560" spans="1:21" s="1053" customFormat="1" ht="22.5" customHeight="1">
      <c r="A560" s="1054">
        <v>117</v>
      </c>
      <c r="B560" s="1054" t="s">
        <v>1070</v>
      </c>
      <c r="C560" s="1054" t="s">
        <v>1071</v>
      </c>
      <c r="D560" s="1055" t="s">
        <v>4872</v>
      </c>
      <c r="E560" s="1056" t="s">
        <v>4011</v>
      </c>
      <c r="F560" s="1056"/>
      <c r="G560" s="1056"/>
      <c r="H560" s="1054" t="s">
        <v>28</v>
      </c>
      <c r="I560" s="1057">
        <v>910.65</v>
      </c>
      <c r="J560" s="1216"/>
      <c r="K560" s="1049">
        <f>ROUND(I560*J560,2)</f>
        <v>0</v>
      </c>
      <c r="L560" s="1050">
        <v>1.18E-2</v>
      </c>
      <c r="M560" s="1048">
        <f>I560*L560</f>
        <v>10.745669999999999</v>
      </c>
      <c r="N560" s="1050">
        <v>0</v>
      </c>
      <c r="O560" s="1048">
        <f>I560*N560</f>
        <v>0</v>
      </c>
      <c r="P560" s="1051">
        <v>21</v>
      </c>
      <c r="Q560" s="1052">
        <v>32</v>
      </c>
      <c r="R560" s="1053" t="s">
        <v>1069</v>
      </c>
    </row>
    <row r="561" spans="1:21" s="1039" customFormat="1" ht="11.25" customHeight="1">
      <c r="A561" s="1035"/>
      <c r="B561" s="1035"/>
      <c r="C561" s="1035"/>
      <c r="D561" s="1039" t="s">
        <v>3470</v>
      </c>
      <c r="E561" s="1040" t="s">
        <v>4012</v>
      </c>
      <c r="F561" s="1040"/>
      <c r="G561" s="1040"/>
      <c r="I561" s="1041">
        <v>910.65</v>
      </c>
      <c r="R561" s="1039">
        <v>2</v>
      </c>
      <c r="S561" s="1039" t="s">
        <v>1061</v>
      </c>
      <c r="T561" s="1039" t="s">
        <v>3472</v>
      </c>
      <c r="U561" s="1039" t="s">
        <v>1061</v>
      </c>
    </row>
    <row r="562" spans="1:21" s="1042" customFormat="1" ht="11.25" customHeight="1">
      <c r="A562" s="1035"/>
      <c r="B562" s="1035"/>
      <c r="C562" s="1035"/>
      <c r="D562" s="1042" t="s">
        <v>3470</v>
      </c>
      <c r="E562" s="1043" t="s">
        <v>3474</v>
      </c>
      <c r="F562" s="1043"/>
      <c r="G562" s="1043"/>
      <c r="I562" s="1044">
        <v>910.65</v>
      </c>
      <c r="R562" s="1042">
        <v>2</v>
      </c>
      <c r="S562" s="1042" t="s">
        <v>1061</v>
      </c>
      <c r="T562" s="1042" t="s">
        <v>3472</v>
      </c>
      <c r="U562" s="1042" t="s">
        <v>1064</v>
      </c>
    </row>
    <row r="563" spans="1:21" s="1034" customFormat="1" ht="11.25" customHeight="1">
      <c r="A563" s="1026">
        <v>118</v>
      </c>
      <c r="B563" s="1026" t="s">
        <v>1065</v>
      </c>
      <c r="C563" s="1026" t="s">
        <v>955</v>
      </c>
      <c r="D563" s="1027" t="s">
        <v>3747</v>
      </c>
      <c r="E563" s="1028" t="s">
        <v>3748</v>
      </c>
      <c r="F563" s="1028"/>
      <c r="G563" s="1028"/>
      <c r="H563" s="1026" t="s">
        <v>65</v>
      </c>
      <c r="I563" s="1029">
        <v>13.898</v>
      </c>
      <c r="J563" s="1215"/>
      <c r="K563" s="1030">
        <f>ROUND(I563*J563,2)</f>
        <v>0</v>
      </c>
      <c r="L563" s="1031">
        <v>0</v>
      </c>
      <c r="M563" s="1029">
        <f>I563*L563</f>
        <v>0</v>
      </c>
      <c r="N563" s="1031">
        <v>0</v>
      </c>
      <c r="O563" s="1029">
        <f>I563*N563</f>
        <v>0</v>
      </c>
      <c r="P563" s="1032">
        <v>21</v>
      </c>
      <c r="Q563" s="1033">
        <v>16</v>
      </c>
      <c r="R563" s="1034" t="s">
        <v>1069</v>
      </c>
    </row>
    <row r="564" spans="1:21" s="1034" customFormat="1" ht="11.25" customHeight="1">
      <c r="A564" s="1026">
        <v>119</v>
      </c>
      <c r="B564" s="1026" t="s">
        <v>1065</v>
      </c>
      <c r="C564" s="1026" t="s">
        <v>955</v>
      </c>
      <c r="D564" s="1027" t="s">
        <v>3749</v>
      </c>
      <c r="E564" s="1028" t="s">
        <v>3750</v>
      </c>
      <c r="F564" s="1028"/>
      <c r="G564" s="1028"/>
      <c r="H564" s="1026" t="s">
        <v>65</v>
      </c>
      <c r="I564" s="1029">
        <v>13.898</v>
      </c>
      <c r="J564" s="1215"/>
      <c r="K564" s="1030">
        <f>ROUND(I564*J564,2)</f>
        <v>0</v>
      </c>
      <c r="L564" s="1031">
        <v>0</v>
      </c>
      <c r="M564" s="1029">
        <f>I564*L564</f>
        <v>0</v>
      </c>
      <c r="N564" s="1031">
        <v>0</v>
      </c>
      <c r="O564" s="1029">
        <f>I564*N564</f>
        <v>0</v>
      </c>
      <c r="P564" s="1032">
        <v>21</v>
      </c>
      <c r="Q564" s="1033">
        <v>16</v>
      </c>
      <c r="R564" s="1034" t="s">
        <v>1069</v>
      </c>
    </row>
    <row r="565" spans="1:21" s="1022" customFormat="1" ht="11.25" customHeight="1">
      <c r="B565" s="1023" t="s">
        <v>1058</v>
      </c>
      <c r="D565" s="1022" t="s">
        <v>984</v>
      </c>
      <c r="E565" s="1022" t="s">
        <v>3751</v>
      </c>
      <c r="K565" s="1024">
        <f>SUM(K566:K571)</f>
        <v>0</v>
      </c>
      <c r="M565" s="1025">
        <f>SUM(M566:M571)</f>
        <v>1.6920085</v>
      </c>
      <c r="O565" s="1025">
        <f>SUM(O566:O571)</f>
        <v>0</v>
      </c>
      <c r="R565" s="1022" t="s">
        <v>1064</v>
      </c>
    </row>
    <row r="566" spans="1:21" s="1034" customFormat="1" ht="22.5" customHeight="1">
      <c r="A566" s="1026">
        <v>120</v>
      </c>
      <c r="B566" s="1026" t="s">
        <v>1065</v>
      </c>
      <c r="C566" s="1026" t="s">
        <v>984</v>
      </c>
      <c r="D566" s="1027" t="s">
        <v>3752</v>
      </c>
      <c r="E566" s="1028" t="s">
        <v>3753</v>
      </c>
      <c r="F566" s="1028"/>
      <c r="G566" s="1028"/>
      <c r="H566" s="1026" t="s">
        <v>28</v>
      </c>
      <c r="I566" s="1029">
        <v>6507.7250000000004</v>
      </c>
      <c r="J566" s="1215"/>
      <c r="K566" s="1030">
        <f>ROUND(I566*J566,2)</f>
        <v>0</v>
      </c>
      <c r="L566" s="1031">
        <v>2.5999999999999998E-4</v>
      </c>
      <c r="M566" s="1029">
        <f>I566*L566</f>
        <v>1.6920085</v>
      </c>
      <c r="N566" s="1031">
        <v>0</v>
      </c>
      <c r="O566" s="1029">
        <f>I566*N566</f>
        <v>0</v>
      </c>
      <c r="P566" s="1032">
        <v>21</v>
      </c>
      <c r="Q566" s="1033">
        <v>16</v>
      </c>
      <c r="R566" s="1034" t="s">
        <v>1069</v>
      </c>
    </row>
    <row r="567" spans="1:21" s="1036" customFormat="1" ht="11.25" customHeight="1">
      <c r="A567" s="1035"/>
      <c r="B567" s="1035"/>
      <c r="C567" s="1035"/>
      <c r="D567" s="1036" t="s">
        <v>3470</v>
      </c>
      <c r="E567" s="1037" t="s">
        <v>3613</v>
      </c>
      <c r="F567" s="1037"/>
      <c r="G567" s="1037"/>
      <c r="I567" s="1038">
        <v>0</v>
      </c>
      <c r="R567" s="1036">
        <v>2</v>
      </c>
      <c r="S567" s="1036" t="s">
        <v>1061</v>
      </c>
      <c r="T567" s="1036" t="s">
        <v>3472</v>
      </c>
      <c r="U567" s="1036" t="s">
        <v>1061</v>
      </c>
    </row>
    <row r="568" spans="1:21" s="1039" customFormat="1" ht="11.25" customHeight="1">
      <c r="A568" s="1035"/>
      <c r="B568" s="1035"/>
      <c r="C568" s="1035"/>
      <c r="D568" s="1039" t="s">
        <v>3470</v>
      </c>
      <c r="E568" s="1040" t="s">
        <v>4873</v>
      </c>
      <c r="F568" s="1040"/>
      <c r="G568" s="1040"/>
      <c r="I568" s="1041">
        <v>3576.38</v>
      </c>
      <c r="R568" s="1039">
        <v>2</v>
      </c>
      <c r="S568" s="1039" t="s">
        <v>1061</v>
      </c>
      <c r="T568" s="1039" t="s">
        <v>3472</v>
      </c>
      <c r="U568" s="1039" t="s">
        <v>1061</v>
      </c>
    </row>
    <row r="569" spans="1:21" s="1036" customFormat="1" ht="11.25" customHeight="1">
      <c r="A569" s="1035"/>
      <c r="B569" s="1035"/>
      <c r="C569" s="1035"/>
      <c r="D569" s="1036" t="s">
        <v>3470</v>
      </c>
      <c r="E569" s="1037" t="s">
        <v>4874</v>
      </c>
      <c r="F569" s="1037"/>
      <c r="G569" s="1037"/>
      <c r="I569" s="1038">
        <v>0</v>
      </c>
      <c r="R569" s="1036">
        <v>2</v>
      </c>
      <c r="S569" s="1036" t="s">
        <v>1061</v>
      </c>
      <c r="T569" s="1036" t="s">
        <v>3472</v>
      </c>
      <c r="U569" s="1036" t="s">
        <v>1061</v>
      </c>
    </row>
    <row r="570" spans="1:21" s="1039" customFormat="1" ht="11.25" customHeight="1">
      <c r="A570" s="1035"/>
      <c r="B570" s="1035"/>
      <c r="C570" s="1035"/>
      <c r="D570" s="1039" t="s">
        <v>3470</v>
      </c>
      <c r="E570" s="1040" t="s">
        <v>4875</v>
      </c>
      <c r="F570" s="1040"/>
      <c r="G570" s="1040"/>
      <c r="I570" s="1041">
        <v>2931.3449999999998</v>
      </c>
      <c r="R570" s="1039">
        <v>2</v>
      </c>
      <c r="S570" s="1039" t="s">
        <v>1061</v>
      </c>
      <c r="T570" s="1039" t="s">
        <v>3472</v>
      </c>
      <c r="U570" s="1039" t="s">
        <v>1061</v>
      </c>
    </row>
    <row r="571" spans="1:21" s="1042" customFormat="1" ht="11.25" customHeight="1">
      <c r="A571" s="1035"/>
      <c r="B571" s="1035"/>
      <c r="C571" s="1035"/>
      <c r="D571" s="1042" t="s">
        <v>3470</v>
      </c>
      <c r="E571" s="1043" t="s">
        <v>3474</v>
      </c>
      <c r="F571" s="1043"/>
      <c r="G571" s="1043"/>
      <c r="I571" s="1044">
        <v>6507.7250000000004</v>
      </c>
      <c r="R571" s="1042">
        <v>2</v>
      </c>
      <c r="S571" s="1042" t="s">
        <v>1061</v>
      </c>
      <c r="T571" s="1042" t="s">
        <v>3472</v>
      </c>
      <c r="U571" s="1042" t="s">
        <v>1064</v>
      </c>
    </row>
    <row r="572" spans="1:21" s="1075" customFormat="1">
      <c r="E572" s="1075" t="s">
        <v>1450</v>
      </c>
      <c r="K572" s="1076">
        <f>K14+K334</f>
        <v>0</v>
      </c>
      <c r="M572" s="1077">
        <f>M14+M334</f>
        <v>242.65271174999998</v>
      </c>
      <c r="O572" s="1077">
        <f>O14+O334</f>
        <v>253.87214020000002</v>
      </c>
    </row>
  </sheetData>
  <sheetProtection formatCells="0" formatColumns="0" formatRows="0" insertColumns="0" insertRows="0" insertHyperlinks="0" deleteColumns="0" deleteRows="0" sort="0" autoFilter="0" pivotTables="0"/>
  <printOptions horizontalCentered="1"/>
  <pageMargins left="0.59027779102325439" right="0.59027779102325439" top="0.59027779102325439" bottom="0.59027779102325439" header="0.51180553436279297" footer="0.51180553436279297"/>
  <pageSetup paperSize="9" scale="84" fitToHeight="999" orientation="landscape" errors="blank" horizontalDpi="8189" verticalDpi="1200" r:id="rId1"/>
  <headerFooter alignWithMargins="0"/>
</worksheet>
</file>

<file path=xl/worksheets/sheet15.xml><?xml version="1.0" encoding="utf-8"?>
<worksheet xmlns="http://schemas.openxmlformats.org/spreadsheetml/2006/main" xmlns:r="http://schemas.openxmlformats.org/officeDocument/2006/relationships">
  <sheetPr>
    <tabColor theme="6" tint="0.39997558519241921"/>
    <pageSetUpPr fitToPage="1"/>
  </sheetPr>
  <dimension ref="A1:AA114"/>
  <sheetViews>
    <sheetView showGridLines="0" workbookViewId="0">
      <pane ySplit="13" topLeftCell="A14" activePane="bottomLeft" state="frozen"/>
      <selection pane="bottomLeft" activeCell="K46" sqref="K46"/>
    </sheetView>
  </sheetViews>
  <sheetFormatPr defaultColWidth="9.140625" defaultRowHeight="11.25"/>
  <cols>
    <col min="1" max="1" width="5.5703125" style="998" customWidth="1"/>
    <col min="2" max="2" width="4.42578125" style="998" customWidth="1"/>
    <col min="3" max="3" width="4.7109375" style="998" customWidth="1"/>
    <col min="4" max="4" width="12.7109375" style="998" customWidth="1"/>
    <col min="5" max="5" width="55.5703125" style="998" customWidth="1"/>
    <col min="6" max="7" width="12.7109375" style="998" customWidth="1"/>
    <col min="8" max="8" width="4.7109375" style="998" customWidth="1"/>
    <col min="9" max="9" width="9.85546875" style="998" customWidth="1"/>
    <col min="10" max="10" width="9.7109375" style="998" customWidth="1"/>
    <col min="11" max="11" width="13.5703125" style="998" customWidth="1"/>
    <col min="12" max="12" width="10.5703125" style="998" hidden="1" customWidth="1"/>
    <col min="13" max="13" width="10.85546875" style="998" hidden="1" customWidth="1"/>
    <col min="14" max="14" width="9.7109375" style="998" hidden="1" customWidth="1"/>
    <col min="15" max="15" width="11.5703125" style="998" hidden="1" customWidth="1"/>
    <col min="16" max="16" width="5.28515625" style="998" customWidth="1"/>
    <col min="17" max="17" width="7" style="998" hidden="1" customWidth="1"/>
    <col min="18" max="18" width="7.28515625" style="998" hidden="1" customWidth="1"/>
    <col min="19" max="21" width="9.140625" style="998" hidden="1" customWidth="1"/>
    <col min="22" max="22" width="18.7109375" style="998" hidden="1" customWidth="1"/>
    <col min="23" max="258" width="9.140625" style="998"/>
    <col min="259" max="259" width="5.5703125" style="998" customWidth="1"/>
    <col min="260" max="260" width="4.42578125" style="998" customWidth="1"/>
    <col min="261" max="261" width="4.7109375" style="998" customWidth="1"/>
    <col min="262" max="262" width="12.7109375" style="998" customWidth="1"/>
    <col min="263" max="263" width="55.5703125" style="998" customWidth="1"/>
    <col min="264" max="264" width="4.7109375" style="998" customWidth="1"/>
    <col min="265" max="265" width="9.85546875" style="998" customWidth="1"/>
    <col min="266" max="266" width="9.7109375" style="998" customWidth="1"/>
    <col min="267" max="267" width="13.5703125" style="998" customWidth="1"/>
    <col min="268" max="271" width="0" style="998" hidden="1" customWidth="1"/>
    <col min="272" max="272" width="5.28515625" style="998" customWidth="1"/>
    <col min="273" max="278" width="0" style="998" hidden="1" customWidth="1"/>
    <col min="279" max="514" width="9.140625" style="998"/>
    <col min="515" max="515" width="5.5703125" style="998" customWidth="1"/>
    <col min="516" max="516" width="4.42578125" style="998" customWidth="1"/>
    <col min="517" max="517" width="4.7109375" style="998" customWidth="1"/>
    <col min="518" max="518" width="12.7109375" style="998" customWidth="1"/>
    <col min="519" max="519" width="55.5703125" style="998" customWidth="1"/>
    <col min="520" max="520" width="4.7109375" style="998" customWidth="1"/>
    <col min="521" max="521" width="9.85546875" style="998" customWidth="1"/>
    <col min="522" max="522" width="9.7109375" style="998" customWidth="1"/>
    <col min="523" max="523" width="13.5703125" style="998" customWidth="1"/>
    <col min="524" max="527" width="0" style="998" hidden="1" customWidth="1"/>
    <col min="528" max="528" width="5.28515625" style="998" customWidth="1"/>
    <col min="529" max="534" width="0" style="998" hidden="1" customWidth="1"/>
    <col min="535" max="770" width="9.140625" style="998"/>
    <col min="771" max="771" width="5.5703125" style="998" customWidth="1"/>
    <col min="772" max="772" width="4.42578125" style="998" customWidth="1"/>
    <col min="773" max="773" width="4.7109375" style="998" customWidth="1"/>
    <col min="774" max="774" width="12.7109375" style="998" customWidth="1"/>
    <col min="775" max="775" width="55.5703125" style="998" customWidth="1"/>
    <col min="776" max="776" width="4.7109375" style="998" customWidth="1"/>
    <col min="777" max="777" width="9.85546875" style="998" customWidth="1"/>
    <col min="778" max="778" width="9.7109375" style="998" customWidth="1"/>
    <col min="779" max="779" width="13.5703125" style="998" customWidth="1"/>
    <col min="780" max="783" width="0" style="998" hidden="1" customWidth="1"/>
    <col min="784" max="784" width="5.28515625" style="998" customWidth="1"/>
    <col min="785" max="790" width="0" style="998" hidden="1" customWidth="1"/>
    <col min="791" max="1026" width="9.140625" style="998"/>
    <col min="1027" max="1027" width="5.5703125" style="998" customWidth="1"/>
    <col min="1028" max="1028" width="4.42578125" style="998" customWidth="1"/>
    <col min="1029" max="1029" width="4.7109375" style="998" customWidth="1"/>
    <col min="1030" max="1030" width="12.7109375" style="998" customWidth="1"/>
    <col min="1031" max="1031" width="55.5703125" style="998" customWidth="1"/>
    <col min="1032" max="1032" width="4.7109375" style="998" customWidth="1"/>
    <col min="1033" max="1033" width="9.85546875" style="998" customWidth="1"/>
    <col min="1034" max="1034" width="9.7109375" style="998" customWidth="1"/>
    <col min="1035" max="1035" width="13.5703125" style="998" customWidth="1"/>
    <col min="1036" max="1039" width="0" style="998" hidden="1" customWidth="1"/>
    <col min="1040" max="1040" width="5.28515625" style="998" customWidth="1"/>
    <col min="1041" max="1046" width="0" style="998" hidden="1" customWidth="1"/>
    <col min="1047" max="1282" width="9.140625" style="998"/>
    <col min="1283" max="1283" width="5.5703125" style="998" customWidth="1"/>
    <col min="1284" max="1284" width="4.42578125" style="998" customWidth="1"/>
    <col min="1285" max="1285" width="4.7109375" style="998" customWidth="1"/>
    <col min="1286" max="1286" width="12.7109375" style="998" customWidth="1"/>
    <col min="1287" max="1287" width="55.5703125" style="998" customWidth="1"/>
    <col min="1288" max="1288" width="4.7109375" style="998" customWidth="1"/>
    <col min="1289" max="1289" width="9.85546875" style="998" customWidth="1"/>
    <col min="1290" max="1290" width="9.7109375" style="998" customWidth="1"/>
    <col min="1291" max="1291" width="13.5703125" style="998" customWidth="1"/>
    <col min="1292" max="1295" width="0" style="998" hidden="1" customWidth="1"/>
    <col min="1296" max="1296" width="5.28515625" style="998" customWidth="1"/>
    <col min="1297" max="1302" width="0" style="998" hidden="1" customWidth="1"/>
    <col min="1303" max="1538" width="9.140625" style="998"/>
    <col min="1539" max="1539" width="5.5703125" style="998" customWidth="1"/>
    <col min="1540" max="1540" width="4.42578125" style="998" customWidth="1"/>
    <col min="1541" max="1541" width="4.7109375" style="998" customWidth="1"/>
    <col min="1542" max="1542" width="12.7109375" style="998" customWidth="1"/>
    <col min="1543" max="1543" width="55.5703125" style="998" customWidth="1"/>
    <col min="1544" max="1544" width="4.7109375" style="998" customWidth="1"/>
    <col min="1545" max="1545" width="9.85546875" style="998" customWidth="1"/>
    <col min="1546" max="1546" width="9.7109375" style="998" customWidth="1"/>
    <col min="1547" max="1547" width="13.5703125" style="998" customWidth="1"/>
    <col min="1548" max="1551" width="0" style="998" hidden="1" customWidth="1"/>
    <col min="1552" max="1552" width="5.28515625" style="998" customWidth="1"/>
    <col min="1553" max="1558" width="0" style="998" hidden="1" customWidth="1"/>
    <col min="1559" max="1794" width="9.140625" style="998"/>
    <col min="1795" max="1795" width="5.5703125" style="998" customWidth="1"/>
    <col min="1796" max="1796" width="4.42578125" style="998" customWidth="1"/>
    <col min="1797" max="1797" width="4.7109375" style="998" customWidth="1"/>
    <col min="1798" max="1798" width="12.7109375" style="998" customWidth="1"/>
    <col min="1799" max="1799" width="55.5703125" style="998" customWidth="1"/>
    <col min="1800" max="1800" width="4.7109375" style="998" customWidth="1"/>
    <col min="1801" max="1801" width="9.85546875" style="998" customWidth="1"/>
    <col min="1802" max="1802" width="9.7109375" style="998" customWidth="1"/>
    <col min="1803" max="1803" width="13.5703125" style="998" customWidth="1"/>
    <col min="1804" max="1807" width="0" style="998" hidden="1" customWidth="1"/>
    <col min="1808" max="1808" width="5.28515625" style="998" customWidth="1"/>
    <col min="1809" max="1814" width="0" style="998" hidden="1" customWidth="1"/>
    <col min="1815" max="2050" width="9.140625" style="998"/>
    <col min="2051" max="2051" width="5.5703125" style="998" customWidth="1"/>
    <col min="2052" max="2052" width="4.42578125" style="998" customWidth="1"/>
    <col min="2053" max="2053" width="4.7109375" style="998" customWidth="1"/>
    <col min="2054" max="2054" width="12.7109375" style="998" customWidth="1"/>
    <col min="2055" max="2055" width="55.5703125" style="998" customWidth="1"/>
    <col min="2056" max="2056" width="4.7109375" style="998" customWidth="1"/>
    <col min="2057" max="2057" width="9.85546875" style="998" customWidth="1"/>
    <col min="2058" max="2058" width="9.7109375" style="998" customWidth="1"/>
    <col min="2059" max="2059" width="13.5703125" style="998" customWidth="1"/>
    <col min="2060" max="2063" width="0" style="998" hidden="1" customWidth="1"/>
    <col min="2064" max="2064" width="5.28515625" style="998" customWidth="1"/>
    <col min="2065" max="2070" width="0" style="998" hidden="1" customWidth="1"/>
    <col min="2071" max="2306" width="9.140625" style="998"/>
    <col min="2307" max="2307" width="5.5703125" style="998" customWidth="1"/>
    <col min="2308" max="2308" width="4.42578125" style="998" customWidth="1"/>
    <col min="2309" max="2309" width="4.7109375" style="998" customWidth="1"/>
    <col min="2310" max="2310" width="12.7109375" style="998" customWidth="1"/>
    <col min="2311" max="2311" width="55.5703125" style="998" customWidth="1"/>
    <col min="2312" max="2312" width="4.7109375" style="998" customWidth="1"/>
    <col min="2313" max="2313" width="9.85546875" style="998" customWidth="1"/>
    <col min="2314" max="2314" width="9.7109375" style="998" customWidth="1"/>
    <col min="2315" max="2315" width="13.5703125" style="998" customWidth="1"/>
    <col min="2316" max="2319" width="0" style="998" hidden="1" customWidth="1"/>
    <col min="2320" max="2320" width="5.28515625" style="998" customWidth="1"/>
    <col min="2321" max="2326" width="0" style="998" hidden="1" customWidth="1"/>
    <col min="2327" max="2562" width="9.140625" style="998"/>
    <col min="2563" max="2563" width="5.5703125" style="998" customWidth="1"/>
    <col min="2564" max="2564" width="4.42578125" style="998" customWidth="1"/>
    <col min="2565" max="2565" width="4.7109375" style="998" customWidth="1"/>
    <col min="2566" max="2566" width="12.7109375" style="998" customWidth="1"/>
    <col min="2567" max="2567" width="55.5703125" style="998" customWidth="1"/>
    <col min="2568" max="2568" width="4.7109375" style="998" customWidth="1"/>
    <col min="2569" max="2569" width="9.85546875" style="998" customWidth="1"/>
    <col min="2570" max="2570" width="9.7109375" style="998" customWidth="1"/>
    <col min="2571" max="2571" width="13.5703125" style="998" customWidth="1"/>
    <col min="2572" max="2575" width="0" style="998" hidden="1" customWidth="1"/>
    <col min="2576" max="2576" width="5.28515625" style="998" customWidth="1"/>
    <col min="2577" max="2582" width="0" style="998" hidden="1" customWidth="1"/>
    <col min="2583" max="2818" width="9.140625" style="998"/>
    <col min="2819" max="2819" width="5.5703125" style="998" customWidth="1"/>
    <col min="2820" max="2820" width="4.42578125" style="998" customWidth="1"/>
    <col min="2821" max="2821" width="4.7109375" style="998" customWidth="1"/>
    <col min="2822" max="2822" width="12.7109375" style="998" customWidth="1"/>
    <col min="2823" max="2823" width="55.5703125" style="998" customWidth="1"/>
    <col min="2824" max="2824" width="4.7109375" style="998" customWidth="1"/>
    <col min="2825" max="2825" width="9.85546875" style="998" customWidth="1"/>
    <col min="2826" max="2826" width="9.7109375" style="998" customWidth="1"/>
    <col min="2827" max="2827" width="13.5703125" style="998" customWidth="1"/>
    <col min="2828" max="2831" width="0" style="998" hidden="1" customWidth="1"/>
    <col min="2832" max="2832" width="5.28515625" style="998" customWidth="1"/>
    <col min="2833" max="2838" width="0" style="998" hidden="1" customWidth="1"/>
    <col min="2839" max="3074" width="9.140625" style="998"/>
    <col min="3075" max="3075" width="5.5703125" style="998" customWidth="1"/>
    <col min="3076" max="3076" width="4.42578125" style="998" customWidth="1"/>
    <col min="3077" max="3077" width="4.7109375" style="998" customWidth="1"/>
    <col min="3078" max="3078" width="12.7109375" style="998" customWidth="1"/>
    <col min="3079" max="3079" width="55.5703125" style="998" customWidth="1"/>
    <col min="3080" max="3080" width="4.7109375" style="998" customWidth="1"/>
    <col min="3081" max="3081" width="9.85546875" style="998" customWidth="1"/>
    <col min="3082" max="3082" width="9.7109375" style="998" customWidth="1"/>
    <col min="3083" max="3083" width="13.5703125" style="998" customWidth="1"/>
    <col min="3084" max="3087" width="0" style="998" hidden="1" customWidth="1"/>
    <col min="3088" max="3088" width="5.28515625" style="998" customWidth="1"/>
    <col min="3089" max="3094" width="0" style="998" hidden="1" customWidth="1"/>
    <col min="3095" max="3330" width="9.140625" style="998"/>
    <col min="3331" max="3331" width="5.5703125" style="998" customWidth="1"/>
    <col min="3332" max="3332" width="4.42578125" style="998" customWidth="1"/>
    <col min="3333" max="3333" width="4.7109375" style="998" customWidth="1"/>
    <col min="3334" max="3334" width="12.7109375" style="998" customWidth="1"/>
    <col min="3335" max="3335" width="55.5703125" style="998" customWidth="1"/>
    <col min="3336" max="3336" width="4.7109375" style="998" customWidth="1"/>
    <col min="3337" max="3337" width="9.85546875" style="998" customWidth="1"/>
    <col min="3338" max="3338" width="9.7109375" style="998" customWidth="1"/>
    <col min="3339" max="3339" width="13.5703125" style="998" customWidth="1"/>
    <col min="3340" max="3343" width="0" style="998" hidden="1" customWidth="1"/>
    <col min="3344" max="3344" width="5.28515625" style="998" customWidth="1"/>
    <col min="3345" max="3350" width="0" style="998" hidden="1" customWidth="1"/>
    <col min="3351" max="3586" width="9.140625" style="998"/>
    <col min="3587" max="3587" width="5.5703125" style="998" customWidth="1"/>
    <col min="3588" max="3588" width="4.42578125" style="998" customWidth="1"/>
    <col min="3589" max="3589" width="4.7109375" style="998" customWidth="1"/>
    <col min="3590" max="3590" width="12.7109375" style="998" customWidth="1"/>
    <col min="3591" max="3591" width="55.5703125" style="998" customWidth="1"/>
    <col min="3592" max="3592" width="4.7109375" style="998" customWidth="1"/>
    <col min="3593" max="3593" width="9.85546875" style="998" customWidth="1"/>
    <col min="3594" max="3594" width="9.7109375" style="998" customWidth="1"/>
    <col min="3595" max="3595" width="13.5703125" style="998" customWidth="1"/>
    <col min="3596" max="3599" width="0" style="998" hidden="1" customWidth="1"/>
    <col min="3600" max="3600" width="5.28515625" style="998" customWidth="1"/>
    <col min="3601" max="3606" width="0" style="998" hidden="1" customWidth="1"/>
    <col min="3607" max="3842" width="9.140625" style="998"/>
    <col min="3843" max="3843" width="5.5703125" style="998" customWidth="1"/>
    <col min="3844" max="3844" width="4.42578125" style="998" customWidth="1"/>
    <col min="3845" max="3845" width="4.7109375" style="998" customWidth="1"/>
    <col min="3846" max="3846" width="12.7109375" style="998" customWidth="1"/>
    <col min="3847" max="3847" width="55.5703125" style="998" customWidth="1"/>
    <col min="3848" max="3848" width="4.7109375" style="998" customWidth="1"/>
    <col min="3849" max="3849" width="9.85546875" style="998" customWidth="1"/>
    <col min="3850" max="3850" width="9.7109375" style="998" customWidth="1"/>
    <col min="3851" max="3851" width="13.5703125" style="998" customWidth="1"/>
    <col min="3852" max="3855" width="0" style="998" hidden="1" customWidth="1"/>
    <col min="3856" max="3856" width="5.28515625" style="998" customWidth="1"/>
    <col min="3857" max="3862" width="0" style="998" hidden="1" customWidth="1"/>
    <col min="3863" max="4098" width="9.140625" style="998"/>
    <col min="4099" max="4099" width="5.5703125" style="998" customWidth="1"/>
    <col min="4100" max="4100" width="4.42578125" style="998" customWidth="1"/>
    <col min="4101" max="4101" width="4.7109375" style="998" customWidth="1"/>
    <col min="4102" max="4102" width="12.7109375" style="998" customWidth="1"/>
    <col min="4103" max="4103" width="55.5703125" style="998" customWidth="1"/>
    <col min="4104" max="4104" width="4.7109375" style="998" customWidth="1"/>
    <col min="4105" max="4105" width="9.85546875" style="998" customWidth="1"/>
    <col min="4106" max="4106" width="9.7109375" style="998" customWidth="1"/>
    <col min="4107" max="4107" width="13.5703125" style="998" customWidth="1"/>
    <col min="4108" max="4111" width="0" style="998" hidden="1" customWidth="1"/>
    <col min="4112" max="4112" width="5.28515625" style="998" customWidth="1"/>
    <col min="4113" max="4118" width="0" style="998" hidden="1" customWidth="1"/>
    <col min="4119" max="4354" width="9.140625" style="998"/>
    <col min="4355" max="4355" width="5.5703125" style="998" customWidth="1"/>
    <col min="4356" max="4356" width="4.42578125" style="998" customWidth="1"/>
    <col min="4357" max="4357" width="4.7109375" style="998" customWidth="1"/>
    <col min="4358" max="4358" width="12.7109375" style="998" customWidth="1"/>
    <col min="4359" max="4359" width="55.5703125" style="998" customWidth="1"/>
    <col min="4360" max="4360" width="4.7109375" style="998" customWidth="1"/>
    <col min="4361" max="4361" width="9.85546875" style="998" customWidth="1"/>
    <col min="4362" max="4362" width="9.7109375" style="998" customWidth="1"/>
    <col min="4363" max="4363" width="13.5703125" style="998" customWidth="1"/>
    <col min="4364" max="4367" width="0" style="998" hidden="1" customWidth="1"/>
    <col min="4368" max="4368" width="5.28515625" style="998" customWidth="1"/>
    <col min="4369" max="4374" width="0" style="998" hidden="1" customWidth="1"/>
    <col min="4375" max="4610" width="9.140625" style="998"/>
    <col min="4611" max="4611" width="5.5703125" style="998" customWidth="1"/>
    <col min="4612" max="4612" width="4.42578125" style="998" customWidth="1"/>
    <col min="4613" max="4613" width="4.7109375" style="998" customWidth="1"/>
    <col min="4614" max="4614" width="12.7109375" style="998" customWidth="1"/>
    <col min="4615" max="4615" width="55.5703125" style="998" customWidth="1"/>
    <col min="4616" max="4616" width="4.7109375" style="998" customWidth="1"/>
    <col min="4617" max="4617" width="9.85546875" style="998" customWidth="1"/>
    <col min="4618" max="4618" width="9.7109375" style="998" customWidth="1"/>
    <col min="4619" max="4619" width="13.5703125" style="998" customWidth="1"/>
    <col min="4620" max="4623" width="0" style="998" hidden="1" customWidth="1"/>
    <col min="4624" max="4624" width="5.28515625" style="998" customWidth="1"/>
    <col min="4625" max="4630" width="0" style="998" hidden="1" customWidth="1"/>
    <col min="4631" max="4866" width="9.140625" style="998"/>
    <col min="4867" max="4867" width="5.5703125" style="998" customWidth="1"/>
    <col min="4868" max="4868" width="4.42578125" style="998" customWidth="1"/>
    <col min="4869" max="4869" width="4.7109375" style="998" customWidth="1"/>
    <col min="4870" max="4870" width="12.7109375" style="998" customWidth="1"/>
    <col min="4871" max="4871" width="55.5703125" style="998" customWidth="1"/>
    <col min="4872" max="4872" width="4.7109375" style="998" customWidth="1"/>
    <col min="4873" max="4873" width="9.85546875" style="998" customWidth="1"/>
    <col min="4874" max="4874" width="9.7109375" style="998" customWidth="1"/>
    <col min="4875" max="4875" width="13.5703125" style="998" customWidth="1"/>
    <col min="4876" max="4879" width="0" style="998" hidden="1" customWidth="1"/>
    <col min="4880" max="4880" width="5.28515625" style="998" customWidth="1"/>
    <col min="4881" max="4886" width="0" style="998" hidden="1" customWidth="1"/>
    <col min="4887" max="5122" width="9.140625" style="998"/>
    <col min="5123" max="5123" width="5.5703125" style="998" customWidth="1"/>
    <col min="5124" max="5124" width="4.42578125" style="998" customWidth="1"/>
    <col min="5125" max="5125" width="4.7109375" style="998" customWidth="1"/>
    <col min="5126" max="5126" width="12.7109375" style="998" customWidth="1"/>
    <col min="5127" max="5127" width="55.5703125" style="998" customWidth="1"/>
    <col min="5128" max="5128" width="4.7109375" style="998" customWidth="1"/>
    <col min="5129" max="5129" width="9.85546875" style="998" customWidth="1"/>
    <col min="5130" max="5130" width="9.7109375" style="998" customWidth="1"/>
    <col min="5131" max="5131" width="13.5703125" style="998" customWidth="1"/>
    <col min="5132" max="5135" width="0" style="998" hidden="1" customWidth="1"/>
    <col min="5136" max="5136" width="5.28515625" style="998" customWidth="1"/>
    <col min="5137" max="5142" width="0" style="998" hidden="1" customWidth="1"/>
    <col min="5143" max="5378" width="9.140625" style="998"/>
    <col min="5379" max="5379" width="5.5703125" style="998" customWidth="1"/>
    <col min="5380" max="5380" width="4.42578125" style="998" customWidth="1"/>
    <col min="5381" max="5381" width="4.7109375" style="998" customWidth="1"/>
    <col min="5382" max="5382" width="12.7109375" style="998" customWidth="1"/>
    <col min="5383" max="5383" width="55.5703125" style="998" customWidth="1"/>
    <col min="5384" max="5384" width="4.7109375" style="998" customWidth="1"/>
    <col min="5385" max="5385" width="9.85546875" style="998" customWidth="1"/>
    <col min="5386" max="5386" width="9.7109375" style="998" customWidth="1"/>
    <col min="5387" max="5387" width="13.5703125" style="998" customWidth="1"/>
    <col min="5388" max="5391" width="0" style="998" hidden="1" customWidth="1"/>
    <col min="5392" max="5392" width="5.28515625" style="998" customWidth="1"/>
    <col min="5393" max="5398" width="0" style="998" hidden="1" customWidth="1"/>
    <col min="5399" max="5634" width="9.140625" style="998"/>
    <col min="5635" max="5635" width="5.5703125" style="998" customWidth="1"/>
    <col min="5636" max="5636" width="4.42578125" style="998" customWidth="1"/>
    <col min="5637" max="5637" width="4.7109375" style="998" customWidth="1"/>
    <col min="5638" max="5638" width="12.7109375" style="998" customWidth="1"/>
    <col min="5639" max="5639" width="55.5703125" style="998" customWidth="1"/>
    <col min="5640" max="5640" width="4.7109375" style="998" customWidth="1"/>
    <col min="5641" max="5641" width="9.85546875" style="998" customWidth="1"/>
    <col min="5642" max="5642" width="9.7109375" style="998" customWidth="1"/>
    <col min="5643" max="5643" width="13.5703125" style="998" customWidth="1"/>
    <col min="5644" max="5647" width="0" style="998" hidden="1" customWidth="1"/>
    <col min="5648" max="5648" width="5.28515625" style="998" customWidth="1"/>
    <col min="5649" max="5654" width="0" style="998" hidden="1" customWidth="1"/>
    <col min="5655" max="5890" width="9.140625" style="998"/>
    <col min="5891" max="5891" width="5.5703125" style="998" customWidth="1"/>
    <col min="5892" max="5892" width="4.42578125" style="998" customWidth="1"/>
    <col min="5893" max="5893" width="4.7109375" style="998" customWidth="1"/>
    <col min="5894" max="5894" width="12.7109375" style="998" customWidth="1"/>
    <col min="5895" max="5895" width="55.5703125" style="998" customWidth="1"/>
    <col min="5896" max="5896" width="4.7109375" style="998" customWidth="1"/>
    <col min="5897" max="5897" width="9.85546875" style="998" customWidth="1"/>
    <col min="5898" max="5898" width="9.7109375" style="998" customWidth="1"/>
    <col min="5899" max="5899" width="13.5703125" style="998" customWidth="1"/>
    <col min="5900" max="5903" width="0" style="998" hidden="1" customWidth="1"/>
    <col min="5904" max="5904" width="5.28515625" style="998" customWidth="1"/>
    <col min="5905" max="5910" width="0" style="998" hidden="1" customWidth="1"/>
    <col min="5911" max="6146" width="9.140625" style="998"/>
    <col min="6147" max="6147" width="5.5703125" style="998" customWidth="1"/>
    <col min="6148" max="6148" width="4.42578125" style="998" customWidth="1"/>
    <col min="6149" max="6149" width="4.7109375" style="998" customWidth="1"/>
    <col min="6150" max="6150" width="12.7109375" style="998" customWidth="1"/>
    <col min="6151" max="6151" width="55.5703125" style="998" customWidth="1"/>
    <col min="6152" max="6152" width="4.7109375" style="998" customWidth="1"/>
    <col min="6153" max="6153" width="9.85546875" style="998" customWidth="1"/>
    <col min="6154" max="6154" width="9.7109375" style="998" customWidth="1"/>
    <col min="6155" max="6155" width="13.5703125" style="998" customWidth="1"/>
    <col min="6156" max="6159" width="0" style="998" hidden="1" customWidth="1"/>
    <col min="6160" max="6160" width="5.28515625" style="998" customWidth="1"/>
    <col min="6161" max="6166" width="0" style="998" hidden="1" customWidth="1"/>
    <col min="6167" max="6402" width="9.140625" style="998"/>
    <col min="6403" max="6403" width="5.5703125" style="998" customWidth="1"/>
    <col min="6404" max="6404" width="4.42578125" style="998" customWidth="1"/>
    <col min="6405" max="6405" width="4.7109375" style="998" customWidth="1"/>
    <col min="6406" max="6406" width="12.7109375" style="998" customWidth="1"/>
    <col min="6407" max="6407" width="55.5703125" style="998" customWidth="1"/>
    <col min="6408" max="6408" width="4.7109375" style="998" customWidth="1"/>
    <col min="6409" max="6409" width="9.85546875" style="998" customWidth="1"/>
    <col min="6410" max="6410" width="9.7109375" style="998" customWidth="1"/>
    <col min="6411" max="6411" width="13.5703125" style="998" customWidth="1"/>
    <col min="6412" max="6415" width="0" style="998" hidden="1" customWidth="1"/>
    <col min="6416" max="6416" width="5.28515625" style="998" customWidth="1"/>
    <col min="6417" max="6422" width="0" style="998" hidden="1" customWidth="1"/>
    <col min="6423" max="6658" width="9.140625" style="998"/>
    <col min="6659" max="6659" width="5.5703125" style="998" customWidth="1"/>
    <col min="6660" max="6660" width="4.42578125" style="998" customWidth="1"/>
    <col min="6661" max="6661" width="4.7109375" style="998" customWidth="1"/>
    <col min="6662" max="6662" width="12.7109375" style="998" customWidth="1"/>
    <col min="6663" max="6663" width="55.5703125" style="998" customWidth="1"/>
    <col min="6664" max="6664" width="4.7109375" style="998" customWidth="1"/>
    <col min="6665" max="6665" width="9.85546875" style="998" customWidth="1"/>
    <col min="6666" max="6666" width="9.7109375" style="998" customWidth="1"/>
    <col min="6667" max="6667" width="13.5703125" style="998" customWidth="1"/>
    <col min="6668" max="6671" width="0" style="998" hidden="1" customWidth="1"/>
    <col min="6672" max="6672" width="5.28515625" style="998" customWidth="1"/>
    <col min="6673" max="6678" width="0" style="998" hidden="1" customWidth="1"/>
    <col min="6679" max="6914" width="9.140625" style="998"/>
    <col min="6915" max="6915" width="5.5703125" style="998" customWidth="1"/>
    <col min="6916" max="6916" width="4.42578125" style="998" customWidth="1"/>
    <col min="6917" max="6917" width="4.7109375" style="998" customWidth="1"/>
    <col min="6918" max="6918" width="12.7109375" style="998" customWidth="1"/>
    <col min="6919" max="6919" width="55.5703125" style="998" customWidth="1"/>
    <col min="6920" max="6920" width="4.7109375" style="998" customWidth="1"/>
    <col min="6921" max="6921" width="9.85546875" style="998" customWidth="1"/>
    <col min="6922" max="6922" width="9.7109375" style="998" customWidth="1"/>
    <col min="6923" max="6923" width="13.5703125" style="998" customWidth="1"/>
    <col min="6924" max="6927" width="0" style="998" hidden="1" customWidth="1"/>
    <col min="6928" max="6928" width="5.28515625" style="998" customWidth="1"/>
    <col min="6929" max="6934" width="0" style="998" hidden="1" customWidth="1"/>
    <col min="6935" max="7170" width="9.140625" style="998"/>
    <col min="7171" max="7171" width="5.5703125" style="998" customWidth="1"/>
    <col min="7172" max="7172" width="4.42578125" style="998" customWidth="1"/>
    <col min="7173" max="7173" width="4.7109375" style="998" customWidth="1"/>
    <col min="7174" max="7174" width="12.7109375" style="998" customWidth="1"/>
    <col min="7175" max="7175" width="55.5703125" style="998" customWidth="1"/>
    <col min="7176" max="7176" width="4.7109375" style="998" customWidth="1"/>
    <col min="7177" max="7177" width="9.85546875" style="998" customWidth="1"/>
    <col min="7178" max="7178" width="9.7109375" style="998" customWidth="1"/>
    <col min="7179" max="7179" width="13.5703125" style="998" customWidth="1"/>
    <col min="7180" max="7183" width="0" style="998" hidden="1" customWidth="1"/>
    <col min="7184" max="7184" width="5.28515625" style="998" customWidth="1"/>
    <col min="7185" max="7190" width="0" style="998" hidden="1" customWidth="1"/>
    <col min="7191" max="7426" width="9.140625" style="998"/>
    <col min="7427" max="7427" width="5.5703125" style="998" customWidth="1"/>
    <col min="7428" max="7428" width="4.42578125" style="998" customWidth="1"/>
    <col min="7429" max="7429" width="4.7109375" style="998" customWidth="1"/>
    <col min="7430" max="7430" width="12.7109375" style="998" customWidth="1"/>
    <col min="7431" max="7431" width="55.5703125" style="998" customWidth="1"/>
    <col min="7432" max="7432" width="4.7109375" style="998" customWidth="1"/>
    <col min="7433" max="7433" width="9.85546875" style="998" customWidth="1"/>
    <col min="7434" max="7434" width="9.7109375" style="998" customWidth="1"/>
    <col min="7435" max="7435" width="13.5703125" style="998" customWidth="1"/>
    <col min="7436" max="7439" width="0" style="998" hidden="1" customWidth="1"/>
    <col min="7440" max="7440" width="5.28515625" style="998" customWidth="1"/>
    <col min="7441" max="7446" width="0" style="998" hidden="1" customWidth="1"/>
    <col min="7447" max="7682" width="9.140625" style="998"/>
    <col min="7683" max="7683" width="5.5703125" style="998" customWidth="1"/>
    <col min="7684" max="7684" width="4.42578125" style="998" customWidth="1"/>
    <col min="7685" max="7685" width="4.7109375" style="998" customWidth="1"/>
    <col min="7686" max="7686" width="12.7109375" style="998" customWidth="1"/>
    <col min="7687" max="7687" width="55.5703125" style="998" customWidth="1"/>
    <col min="7688" max="7688" width="4.7109375" style="998" customWidth="1"/>
    <col min="7689" max="7689" width="9.85546875" style="998" customWidth="1"/>
    <col min="7690" max="7690" width="9.7109375" style="998" customWidth="1"/>
    <col min="7691" max="7691" width="13.5703125" style="998" customWidth="1"/>
    <col min="7692" max="7695" width="0" style="998" hidden="1" customWidth="1"/>
    <col min="7696" max="7696" width="5.28515625" style="998" customWidth="1"/>
    <col min="7697" max="7702" width="0" style="998" hidden="1" customWidth="1"/>
    <col min="7703" max="7938" width="9.140625" style="998"/>
    <col min="7939" max="7939" width="5.5703125" style="998" customWidth="1"/>
    <col min="7940" max="7940" width="4.42578125" style="998" customWidth="1"/>
    <col min="7941" max="7941" width="4.7109375" style="998" customWidth="1"/>
    <col min="7942" max="7942" width="12.7109375" style="998" customWidth="1"/>
    <col min="7943" max="7943" width="55.5703125" style="998" customWidth="1"/>
    <col min="7944" max="7944" width="4.7109375" style="998" customWidth="1"/>
    <col min="7945" max="7945" width="9.85546875" style="998" customWidth="1"/>
    <col min="7946" max="7946" width="9.7109375" style="998" customWidth="1"/>
    <col min="7947" max="7947" width="13.5703125" style="998" customWidth="1"/>
    <col min="7948" max="7951" width="0" style="998" hidden="1" customWidth="1"/>
    <col min="7952" max="7952" width="5.28515625" style="998" customWidth="1"/>
    <col min="7953" max="7958" width="0" style="998" hidden="1" customWidth="1"/>
    <col min="7959" max="8194" width="9.140625" style="998"/>
    <col min="8195" max="8195" width="5.5703125" style="998" customWidth="1"/>
    <col min="8196" max="8196" width="4.42578125" style="998" customWidth="1"/>
    <col min="8197" max="8197" width="4.7109375" style="998" customWidth="1"/>
    <col min="8198" max="8198" width="12.7109375" style="998" customWidth="1"/>
    <col min="8199" max="8199" width="55.5703125" style="998" customWidth="1"/>
    <col min="8200" max="8200" width="4.7109375" style="998" customWidth="1"/>
    <col min="8201" max="8201" width="9.85546875" style="998" customWidth="1"/>
    <col min="8202" max="8202" width="9.7109375" style="998" customWidth="1"/>
    <col min="8203" max="8203" width="13.5703125" style="998" customWidth="1"/>
    <col min="8204" max="8207" width="0" style="998" hidden="1" customWidth="1"/>
    <col min="8208" max="8208" width="5.28515625" style="998" customWidth="1"/>
    <col min="8209" max="8214" width="0" style="998" hidden="1" customWidth="1"/>
    <col min="8215" max="8450" width="9.140625" style="998"/>
    <col min="8451" max="8451" width="5.5703125" style="998" customWidth="1"/>
    <col min="8452" max="8452" width="4.42578125" style="998" customWidth="1"/>
    <col min="8453" max="8453" width="4.7109375" style="998" customWidth="1"/>
    <col min="8454" max="8454" width="12.7109375" style="998" customWidth="1"/>
    <col min="8455" max="8455" width="55.5703125" style="998" customWidth="1"/>
    <col min="8456" max="8456" width="4.7109375" style="998" customWidth="1"/>
    <col min="8457" max="8457" width="9.85546875" style="998" customWidth="1"/>
    <col min="8458" max="8458" width="9.7109375" style="998" customWidth="1"/>
    <col min="8459" max="8459" width="13.5703125" style="998" customWidth="1"/>
    <col min="8460" max="8463" width="0" style="998" hidden="1" customWidth="1"/>
    <col min="8464" max="8464" width="5.28515625" style="998" customWidth="1"/>
    <col min="8465" max="8470" width="0" style="998" hidden="1" customWidth="1"/>
    <col min="8471" max="8706" width="9.140625" style="998"/>
    <col min="8707" max="8707" width="5.5703125" style="998" customWidth="1"/>
    <col min="8708" max="8708" width="4.42578125" style="998" customWidth="1"/>
    <col min="8709" max="8709" width="4.7109375" style="998" customWidth="1"/>
    <col min="8710" max="8710" width="12.7109375" style="998" customWidth="1"/>
    <col min="8711" max="8711" width="55.5703125" style="998" customWidth="1"/>
    <col min="8712" max="8712" width="4.7109375" style="998" customWidth="1"/>
    <col min="8713" max="8713" width="9.85546875" style="998" customWidth="1"/>
    <col min="8714" max="8714" width="9.7109375" style="998" customWidth="1"/>
    <col min="8715" max="8715" width="13.5703125" style="998" customWidth="1"/>
    <col min="8716" max="8719" width="0" style="998" hidden="1" customWidth="1"/>
    <col min="8720" max="8720" width="5.28515625" style="998" customWidth="1"/>
    <col min="8721" max="8726" width="0" style="998" hidden="1" customWidth="1"/>
    <col min="8727" max="8962" width="9.140625" style="998"/>
    <col min="8963" max="8963" width="5.5703125" style="998" customWidth="1"/>
    <col min="8964" max="8964" width="4.42578125" style="998" customWidth="1"/>
    <col min="8965" max="8965" width="4.7109375" style="998" customWidth="1"/>
    <col min="8966" max="8966" width="12.7109375" style="998" customWidth="1"/>
    <col min="8967" max="8967" width="55.5703125" style="998" customWidth="1"/>
    <col min="8968" max="8968" width="4.7109375" style="998" customWidth="1"/>
    <col min="8969" max="8969" width="9.85546875" style="998" customWidth="1"/>
    <col min="8970" max="8970" width="9.7109375" style="998" customWidth="1"/>
    <col min="8971" max="8971" width="13.5703125" style="998" customWidth="1"/>
    <col min="8972" max="8975" width="0" style="998" hidden="1" customWidth="1"/>
    <col min="8976" max="8976" width="5.28515625" style="998" customWidth="1"/>
    <col min="8977" max="8982" width="0" style="998" hidden="1" customWidth="1"/>
    <col min="8983" max="9218" width="9.140625" style="998"/>
    <col min="9219" max="9219" width="5.5703125" style="998" customWidth="1"/>
    <col min="9220" max="9220" width="4.42578125" style="998" customWidth="1"/>
    <col min="9221" max="9221" width="4.7109375" style="998" customWidth="1"/>
    <col min="9222" max="9222" width="12.7109375" style="998" customWidth="1"/>
    <col min="9223" max="9223" width="55.5703125" style="998" customWidth="1"/>
    <col min="9224" max="9224" width="4.7109375" style="998" customWidth="1"/>
    <col min="9225" max="9225" width="9.85546875" style="998" customWidth="1"/>
    <col min="9226" max="9226" width="9.7109375" style="998" customWidth="1"/>
    <col min="9227" max="9227" width="13.5703125" style="998" customWidth="1"/>
    <col min="9228" max="9231" width="0" style="998" hidden="1" customWidth="1"/>
    <col min="9232" max="9232" width="5.28515625" style="998" customWidth="1"/>
    <col min="9233" max="9238" width="0" style="998" hidden="1" customWidth="1"/>
    <col min="9239" max="9474" width="9.140625" style="998"/>
    <col min="9475" max="9475" width="5.5703125" style="998" customWidth="1"/>
    <col min="9476" max="9476" width="4.42578125" style="998" customWidth="1"/>
    <col min="9477" max="9477" width="4.7109375" style="998" customWidth="1"/>
    <col min="9478" max="9478" width="12.7109375" style="998" customWidth="1"/>
    <col min="9479" max="9479" width="55.5703125" style="998" customWidth="1"/>
    <col min="9480" max="9480" width="4.7109375" style="998" customWidth="1"/>
    <col min="9481" max="9481" width="9.85546875" style="998" customWidth="1"/>
    <col min="9482" max="9482" width="9.7109375" style="998" customWidth="1"/>
    <col min="9483" max="9483" width="13.5703125" style="998" customWidth="1"/>
    <col min="9484" max="9487" width="0" style="998" hidden="1" customWidth="1"/>
    <col min="9488" max="9488" width="5.28515625" style="998" customWidth="1"/>
    <col min="9489" max="9494" width="0" style="998" hidden="1" customWidth="1"/>
    <col min="9495" max="9730" width="9.140625" style="998"/>
    <col min="9731" max="9731" width="5.5703125" style="998" customWidth="1"/>
    <col min="9732" max="9732" width="4.42578125" style="998" customWidth="1"/>
    <col min="9733" max="9733" width="4.7109375" style="998" customWidth="1"/>
    <col min="9734" max="9734" width="12.7109375" style="998" customWidth="1"/>
    <col min="9735" max="9735" width="55.5703125" style="998" customWidth="1"/>
    <col min="9736" max="9736" width="4.7109375" style="998" customWidth="1"/>
    <col min="9737" max="9737" width="9.85546875" style="998" customWidth="1"/>
    <col min="9738" max="9738" width="9.7109375" style="998" customWidth="1"/>
    <col min="9739" max="9739" width="13.5703125" style="998" customWidth="1"/>
    <col min="9740" max="9743" width="0" style="998" hidden="1" customWidth="1"/>
    <col min="9744" max="9744" width="5.28515625" style="998" customWidth="1"/>
    <col min="9745" max="9750" width="0" style="998" hidden="1" customWidth="1"/>
    <col min="9751" max="9986" width="9.140625" style="998"/>
    <col min="9987" max="9987" width="5.5703125" style="998" customWidth="1"/>
    <col min="9988" max="9988" width="4.42578125" style="998" customWidth="1"/>
    <col min="9989" max="9989" width="4.7109375" style="998" customWidth="1"/>
    <col min="9990" max="9990" width="12.7109375" style="998" customWidth="1"/>
    <col min="9991" max="9991" width="55.5703125" style="998" customWidth="1"/>
    <col min="9992" max="9992" width="4.7109375" style="998" customWidth="1"/>
    <col min="9993" max="9993" width="9.85546875" style="998" customWidth="1"/>
    <col min="9994" max="9994" width="9.7109375" style="998" customWidth="1"/>
    <col min="9995" max="9995" width="13.5703125" style="998" customWidth="1"/>
    <col min="9996" max="9999" width="0" style="998" hidden="1" customWidth="1"/>
    <col min="10000" max="10000" width="5.28515625" style="998" customWidth="1"/>
    <col min="10001" max="10006" width="0" style="998" hidden="1" customWidth="1"/>
    <col min="10007" max="10242" width="9.140625" style="998"/>
    <col min="10243" max="10243" width="5.5703125" style="998" customWidth="1"/>
    <col min="10244" max="10244" width="4.42578125" style="998" customWidth="1"/>
    <col min="10245" max="10245" width="4.7109375" style="998" customWidth="1"/>
    <col min="10246" max="10246" width="12.7109375" style="998" customWidth="1"/>
    <col min="10247" max="10247" width="55.5703125" style="998" customWidth="1"/>
    <col min="10248" max="10248" width="4.7109375" style="998" customWidth="1"/>
    <col min="10249" max="10249" width="9.85546875" style="998" customWidth="1"/>
    <col min="10250" max="10250" width="9.7109375" style="998" customWidth="1"/>
    <col min="10251" max="10251" width="13.5703125" style="998" customWidth="1"/>
    <col min="10252" max="10255" width="0" style="998" hidden="1" customWidth="1"/>
    <col min="10256" max="10256" width="5.28515625" style="998" customWidth="1"/>
    <col min="10257" max="10262" width="0" style="998" hidden="1" customWidth="1"/>
    <col min="10263" max="10498" width="9.140625" style="998"/>
    <col min="10499" max="10499" width="5.5703125" style="998" customWidth="1"/>
    <col min="10500" max="10500" width="4.42578125" style="998" customWidth="1"/>
    <col min="10501" max="10501" width="4.7109375" style="998" customWidth="1"/>
    <col min="10502" max="10502" width="12.7109375" style="998" customWidth="1"/>
    <col min="10503" max="10503" width="55.5703125" style="998" customWidth="1"/>
    <col min="10504" max="10504" width="4.7109375" style="998" customWidth="1"/>
    <col min="10505" max="10505" width="9.85546875" style="998" customWidth="1"/>
    <col min="10506" max="10506" width="9.7109375" style="998" customWidth="1"/>
    <col min="10507" max="10507" width="13.5703125" style="998" customWidth="1"/>
    <col min="10508" max="10511" width="0" style="998" hidden="1" customWidth="1"/>
    <col min="10512" max="10512" width="5.28515625" style="998" customWidth="1"/>
    <col min="10513" max="10518" width="0" style="998" hidden="1" customWidth="1"/>
    <col min="10519" max="10754" width="9.140625" style="998"/>
    <col min="10755" max="10755" width="5.5703125" style="998" customWidth="1"/>
    <col min="10756" max="10756" width="4.42578125" style="998" customWidth="1"/>
    <col min="10757" max="10757" width="4.7109375" style="998" customWidth="1"/>
    <col min="10758" max="10758" width="12.7109375" style="998" customWidth="1"/>
    <col min="10759" max="10759" width="55.5703125" style="998" customWidth="1"/>
    <col min="10760" max="10760" width="4.7109375" style="998" customWidth="1"/>
    <col min="10761" max="10761" width="9.85546875" style="998" customWidth="1"/>
    <col min="10762" max="10762" width="9.7109375" style="998" customWidth="1"/>
    <col min="10763" max="10763" width="13.5703125" style="998" customWidth="1"/>
    <col min="10764" max="10767" width="0" style="998" hidden="1" customWidth="1"/>
    <col min="10768" max="10768" width="5.28515625" style="998" customWidth="1"/>
    <col min="10769" max="10774" width="0" style="998" hidden="1" customWidth="1"/>
    <col min="10775" max="11010" width="9.140625" style="998"/>
    <col min="11011" max="11011" width="5.5703125" style="998" customWidth="1"/>
    <col min="11012" max="11012" width="4.42578125" style="998" customWidth="1"/>
    <col min="11013" max="11013" width="4.7109375" style="998" customWidth="1"/>
    <col min="11014" max="11014" width="12.7109375" style="998" customWidth="1"/>
    <col min="11015" max="11015" width="55.5703125" style="998" customWidth="1"/>
    <col min="11016" max="11016" width="4.7109375" style="998" customWidth="1"/>
    <col min="11017" max="11017" width="9.85546875" style="998" customWidth="1"/>
    <col min="11018" max="11018" width="9.7109375" style="998" customWidth="1"/>
    <col min="11019" max="11019" width="13.5703125" style="998" customWidth="1"/>
    <col min="11020" max="11023" width="0" style="998" hidden="1" customWidth="1"/>
    <col min="11024" max="11024" width="5.28515625" style="998" customWidth="1"/>
    <col min="11025" max="11030" width="0" style="998" hidden="1" customWidth="1"/>
    <col min="11031" max="11266" width="9.140625" style="998"/>
    <col min="11267" max="11267" width="5.5703125" style="998" customWidth="1"/>
    <col min="11268" max="11268" width="4.42578125" style="998" customWidth="1"/>
    <col min="11269" max="11269" width="4.7109375" style="998" customWidth="1"/>
    <col min="11270" max="11270" width="12.7109375" style="998" customWidth="1"/>
    <col min="11271" max="11271" width="55.5703125" style="998" customWidth="1"/>
    <col min="11272" max="11272" width="4.7109375" style="998" customWidth="1"/>
    <col min="11273" max="11273" width="9.85546875" style="998" customWidth="1"/>
    <col min="11274" max="11274" width="9.7109375" style="998" customWidth="1"/>
    <col min="11275" max="11275" width="13.5703125" style="998" customWidth="1"/>
    <col min="11276" max="11279" width="0" style="998" hidden="1" customWidth="1"/>
    <col min="11280" max="11280" width="5.28515625" style="998" customWidth="1"/>
    <col min="11281" max="11286" width="0" style="998" hidden="1" customWidth="1"/>
    <col min="11287" max="11522" width="9.140625" style="998"/>
    <col min="11523" max="11523" width="5.5703125" style="998" customWidth="1"/>
    <col min="11524" max="11524" width="4.42578125" style="998" customWidth="1"/>
    <col min="11525" max="11525" width="4.7109375" style="998" customWidth="1"/>
    <col min="11526" max="11526" width="12.7109375" style="998" customWidth="1"/>
    <col min="11527" max="11527" width="55.5703125" style="998" customWidth="1"/>
    <col min="11528" max="11528" width="4.7109375" style="998" customWidth="1"/>
    <col min="11529" max="11529" width="9.85546875" style="998" customWidth="1"/>
    <col min="11530" max="11530" width="9.7109375" style="998" customWidth="1"/>
    <col min="11531" max="11531" width="13.5703125" style="998" customWidth="1"/>
    <col min="11532" max="11535" width="0" style="998" hidden="1" customWidth="1"/>
    <col min="11536" max="11536" width="5.28515625" style="998" customWidth="1"/>
    <col min="11537" max="11542" width="0" style="998" hidden="1" customWidth="1"/>
    <col min="11543" max="11778" width="9.140625" style="998"/>
    <col min="11779" max="11779" width="5.5703125" style="998" customWidth="1"/>
    <col min="11780" max="11780" width="4.42578125" style="998" customWidth="1"/>
    <col min="11781" max="11781" width="4.7109375" style="998" customWidth="1"/>
    <col min="11782" max="11782" width="12.7109375" style="998" customWidth="1"/>
    <col min="11783" max="11783" width="55.5703125" style="998" customWidth="1"/>
    <col min="11784" max="11784" width="4.7109375" style="998" customWidth="1"/>
    <col min="11785" max="11785" width="9.85546875" style="998" customWidth="1"/>
    <col min="11786" max="11786" width="9.7109375" style="998" customWidth="1"/>
    <col min="11787" max="11787" width="13.5703125" style="998" customWidth="1"/>
    <col min="11788" max="11791" width="0" style="998" hidden="1" customWidth="1"/>
    <col min="11792" max="11792" width="5.28515625" style="998" customWidth="1"/>
    <col min="11793" max="11798" width="0" style="998" hidden="1" customWidth="1"/>
    <col min="11799" max="12034" width="9.140625" style="998"/>
    <col min="12035" max="12035" width="5.5703125" style="998" customWidth="1"/>
    <col min="12036" max="12036" width="4.42578125" style="998" customWidth="1"/>
    <col min="12037" max="12037" width="4.7109375" style="998" customWidth="1"/>
    <col min="12038" max="12038" width="12.7109375" style="998" customWidth="1"/>
    <col min="12039" max="12039" width="55.5703125" style="998" customWidth="1"/>
    <col min="12040" max="12040" width="4.7109375" style="998" customWidth="1"/>
    <col min="12041" max="12041" width="9.85546875" style="998" customWidth="1"/>
    <col min="12042" max="12042" width="9.7109375" style="998" customWidth="1"/>
    <col min="12043" max="12043" width="13.5703125" style="998" customWidth="1"/>
    <col min="12044" max="12047" width="0" style="998" hidden="1" customWidth="1"/>
    <col min="12048" max="12048" width="5.28515625" style="998" customWidth="1"/>
    <col min="12049" max="12054" width="0" style="998" hidden="1" customWidth="1"/>
    <col min="12055" max="12290" width="9.140625" style="998"/>
    <col min="12291" max="12291" width="5.5703125" style="998" customWidth="1"/>
    <col min="12292" max="12292" width="4.42578125" style="998" customWidth="1"/>
    <col min="12293" max="12293" width="4.7109375" style="998" customWidth="1"/>
    <col min="12294" max="12294" width="12.7109375" style="998" customWidth="1"/>
    <col min="12295" max="12295" width="55.5703125" style="998" customWidth="1"/>
    <col min="12296" max="12296" width="4.7109375" style="998" customWidth="1"/>
    <col min="12297" max="12297" width="9.85546875" style="998" customWidth="1"/>
    <col min="12298" max="12298" width="9.7109375" style="998" customWidth="1"/>
    <col min="12299" max="12299" width="13.5703125" style="998" customWidth="1"/>
    <col min="12300" max="12303" width="0" style="998" hidden="1" customWidth="1"/>
    <col min="12304" max="12304" width="5.28515625" style="998" customWidth="1"/>
    <col min="12305" max="12310" width="0" style="998" hidden="1" customWidth="1"/>
    <col min="12311" max="12546" width="9.140625" style="998"/>
    <col min="12547" max="12547" width="5.5703125" style="998" customWidth="1"/>
    <col min="12548" max="12548" width="4.42578125" style="998" customWidth="1"/>
    <col min="12549" max="12549" width="4.7109375" style="998" customWidth="1"/>
    <col min="12550" max="12550" width="12.7109375" style="998" customWidth="1"/>
    <col min="12551" max="12551" width="55.5703125" style="998" customWidth="1"/>
    <col min="12552" max="12552" width="4.7109375" style="998" customWidth="1"/>
    <col min="12553" max="12553" width="9.85546875" style="998" customWidth="1"/>
    <col min="12554" max="12554" width="9.7109375" style="998" customWidth="1"/>
    <col min="12555" max="12555" width="13.5703125" style="998" customWidth="1"/>
    <col min="12556" max="12559" width="0" style="998" hidden="1" customWidth="1"/>
    <col min="12560" max="12560" width="5.28515625" style="998" customWidth="1"/>
    <col min="12561" max="12566" width="0" style="998" hidden="1" customWidth="1"/>
    <col min="12567" max="12802" width="9.140625" style="998"/>
    <col min="12803" max="12803" width="5.5703125" style="998" customWidth="1"/>
    <col min="12804" max="12804" width="4.42578125" style="998" customWidth="1"/>
    <col min="12805" max="12805" width="4.7109375" style="998" customWidth="1"/>
    <col min="12806" max="12806" width="12.7109375" style="998" customWidth="1"/>
    <col min="12807" max="12807" width="55.5703125" style="998" customWidth="1"/>
    <col min="12808" max="12808" width="4.7109375" style="998" customWidth="1"/>
    <col min="12809" max="12809" width="9.85546875" style="998" customWidth="1"/>
    <col min="12810" max="12810" width="9.7109375" style="998" customWidth="1"/>
    <col min="12811" max="12811" width="13.5703125" style="998" customWidth="1"/>
    <col min="12812" max="12815" width="0" style="998" hidden="1" customWidth="1"/>
    <col min="12816" max="12816" width="5.28515625" style="998" customWidth="1"/>
    <col min="12817" max="12822" width="0" style="998" hidden="1" customWidth="1"/>
    <col min="12823" max="13058" width="9.140625" style="998"/>
    <col min="13059" max="13059" width="5.5703125" style="998" customWidth="1"/>
    <col min="13060" max="13060" width="4.42578125" style="998" customWidth="1"/>
    <col min="13061" max="13061" width="4.7109375" style="998" customWidth="1"/>
    <col min="13062" max="13062" width="12.7109375" style="998" customWidth="1"/>
    <col min="13063" max="13063" width="55.5703125" style="998" customWidth="1"/>
    <col min="13064" max="13064" width="4.7109375" style="998" customWidth="1"/>
    <col min="13065" max="13065" width="9.85546875" style="998" customWidth="1"/>
    <col min="13066" max="13066" width="9.7109375" style="998" customWidth="1"/>
    <col min="13067" max="13067" width="13.5703125" style="998" customWidth="1"/>
    <col min="13068" max="13071" width="0" style="998" hidden="1" customWidth="1"/>
    <col min="13072" max="13072" width="5.28515625" style="998" customWidth="1"/>
    <col min="13073" max="13078" width="0" style="998" hidden="1" customWidth="1"/>
    <col min="13079" max="13314" width="9.140625" style="998"/>
    <col min="13315" max="13315" width="5.5703125" style="998" customWidth="1"/>
    <col min="13316" max="13316" width="4.42578125" style="998" customWidth="1"/>
    <col min="13317" max="13317" width="4.7109375" style="998" customWidth="1"/>
    <col min="13318" max="13318" width="12.7109375" style="998" customWidth="1"/>
    <col min="13319" max="13319" width="55.5703125" style="998" customWidth="1"/>
    <col min="13320" max="13320" width="4.7109375" style="998" customWidth="1"/>
    <col min="13321" max="13321" width="9.85546875" style="998" customWidth="1"/>
    <col min="13322" max="13322" width="9.7109375" style="998" customWidth="1"/>
    <col min="13323" max="13323" width="13.5703125" style="998" customWidth="1"/>
    <col min="13324" max="13327" width="0" style="998" hidden="1" customWidth="1"/>
    <col min="13328" max="13328" width="5.28515625" style="998" customWidth="1"/>
    <col min="13329" max="13334" width="0" style="998" hidden="1" customWidth="1"/>
    <col min="13335" max="13570" width="9.140625" style="998"/>
    <col min="13571" max="13571" width="5.5703125" style="998" customWidth="1"/>
    <col min="13572" max="13572" width="4.42578125" style="998" customWidth="1"/>
    <col min="13573" max="13573" width="4.7109375" style="998" customWidth="1"/>
    <col min="13574" max="13574" width="12.7109375" style="998" customWidth="1"/>
    <col min="13575" max="13575" width="55.5703125" style="998" customWidth="1"/>
    <col min="13576" max="13576" width="4.7109375" style="998" customWidth="1"/>
    <col min="13577" max="13577" width="9.85546875" style="998" customWidth="1"/>
    <col min="13578" max="13578" width="9.7109375" style="998" customWidth="1"/>
    <col min="13579" max="13579" width="13.5703125" style="998" customWidth="1"/>
    <col min="13580" max="13583" width="0" style="998" hidden="1" customWidth="1"/>
    <col min="13584" max="13584" width="5.28515625" style="998" customWidth="1"/>
    <col min="13585" max="13590" width="0" style="998" hidden="1" customWidth="1"/>
    <col min="13591" max="13826" width="9.140625" style="998"/>
    <col min="13827" max="13827" width="5.5703125" style="998" customWidth="1"/>
    <col min="13828" max="13828" width="4.42578125" style="998" customWidth="1"/>
    <col min="13829" max="13829" width="4.7109375" style="998" customWidth="1"/>
    <col min="13830" max="13830" width="12.7109375" style="998" customWidth="1"/>
    <col min="13831" max="13831" width="55.5703125" style="998" customWidth="1"/>
    <col min="13832" max="13832" width="4.7109375" style="998" customWidth="1"/>
    <col min="13833" max="13833" width="9.85546875" style="998" customWidth="1"/>
    <col min="13834" max="13834" width="9.7109375" style="998" customWidth="1"/>
    <col min="13835" max="13835" width="13.5703125" style="998" customWidth="1"/>
    <col min="13836" max="13839" width="0" style="998" hidden="1" customWidth="1"/>
    <col min="13840" max="13840" width="5.28515625" style="998" customWidth="1"/>
    <col min="13841" max="13846" width="0" style="998" hidden="1" customWidth="1"/>
    <col min="13847" max="14082" width="9.140625" style="998"/>
    <col min="14083" max="14083" width="5.5703125" style="998" customWidth="1"/>
    <col min="14084" max="14084" width="4.42578125" style="998" customWidth="1"/>
    <col min="14085" max="14085" width="4.7109375" style="998" customWidth="1"/>
    <col min="14086" max="14086" width="12.7109375" style="998" customWidth="1"/>
    <col min="14087" max="14087" width="55.5703125" style="998" customWidth="1"/>
    <col min="14088" max="14088" width="4.7109375" style="998" customWidth="1"/>
    <col min="14089" max="14089" width="9.85546875" style="998" customWidth="1"/>
    <col min="14090" max="14090" width="9.7109375" style="998" customWidth="1"/>
    <col min="14091" max="14091" width="13.5703125" style="998" customWidth="1"/>
    <col min="14092" max="14095" width="0" style="998" hidden="1" customWidth="1"/>
    <col min="14096" max="14096" width="5.28515625" style="998" customWidth="1"/>
    <col min="14097" max="14102" width="0" style="998" hidden="1" customWidth="1"/>
    <col min="14103" max="14338" width="9.140625" style="998"/>
    <col min="14339" max="14339" width="5.5703125" style="998" customWidth="1"/>
    <col min="14340" max="14340" width="4.42578125" style="998" customWidth="1"/>
    <col min="14341" max="14341" width="4.7109375" style="998" customWidth="1"/>
    <col min="14342" max="14342" width="12.7109375" style="998" customWidth="1"/>
    <col min="14343" max="14343" width="55.5703125" style="998" customWidth="1"/>
    <col min="14344" max="14344" width="4.7109375" style="998" customWidth="1"/>
    <col min="14345" max="14345" width="9.85546875" style="998" customWidth="1"/>
    <col min="14346" max="14346" width="9.7109375" style="998" customWidth="1"/>
    <col min="14347" max="14347" width="13.5703125" style="998" customWidth="1"/>
    <col min="14348" max="14351" width="0" style="998" hidden="1" customWidth="1"/>
    <col min="14352" max="14352" width="5.28515625" style="998" customWidth="1"/>
    <col min="14353" max="14358" width="0" style="998" hidden="1" customWidth="1"/>
    <col min="14359" max="14594" width="9.140625" style="998"/>
    <col min="14595" max="14595" width="5.5703125" style="998" customWidth="1"/>
    <col min="14596" max="14596" width="4.42578125" style="998" customWidth="1"/>
    <col min="14597" max="14597" width="4.7109375" style="998" customWidth="1"/>
    <col min="14598" max="14598" width="12.7109375" style="998" customWidth="1"/>
    <col min="14599" max="14599" width="55.5703125" style="998" customWidth="1"/>
    <col min="14600" max="14600" width="4.7109375" style="998" customWidth="1"/>
    <col min="14601" max="14601" width="9.85546875" style="998" customWidth="1"/>
    <col min="14602" max="14602" width="9.7109375" style="998" customWidth="1"/>
    <col min="14603" max="14603" width="13.5703125" style="998" customWidth="1"/>
    <col min="14604" max="14607" width="0" style="998" hidden="1" customWidth="1"/>
    <col min="14608" max="14608" width="5.28515625" style="998" customWidth="1"/>
    <col min="14609" max="14614" width="0" style="998" hidden="1" customWidth="1"/>
    <col min="14615" max="14850" width="9.140625" style="998"/>
    <col min="14851" max="14851" width="5.5703125" style="998" customWidth="1"/>
    <col min="14852" max="14852" width="4.42578125" style="998" customWidth="1"/>
    <col min="14853" max="14853" width="4.7109375" style="998" customWidth="1"/>
    <col min="14854" max="14854" width="12.7109375" style="998" customWidth="1"/>
    <col min="14855" max="14855" width="55.5703125" style="998" customWidth="1"/>
    <col min="14856" max="14856" width="4.7109375" style="998" customWidth="1"/>
    <col min="14857" max="14857" width="9.85546875" style="998" customWidth="1"/>
    <col min="14858" max="14858" width="9.7109375" style="998" customWidth="1"/>
    <col min="14859" max="14859" width="13.5703125" style="998" customWidth="1"/>
    <col min="14860" max="14863" width="0" style="998" hidden="1" customWidth="1"/>
    <col min="14864" max="14864" width="5.28515625" style="998" customWidth="1"/>
    <col min="14865" max="14870" width="0" style="998" hidden="1" customWidth="1"/>
    <col min="14871" max="15106" width="9.140625" style="998"/>
    <col min="15107" max="15107" width="5.5703125" style="998" customWidth="1"/>
    <col min="15108" max="15108" width="4.42578125" style="998" customWidth="1"/>
    <col min="15109" max="15109" width="4.7109375" style="998" customWidth="1"/>
    <col min="15110" max="15110" width="12.7109375" style="998" customWidth="1"/>
    <col min="15111" max="15111" width="55.5703125" style="998" customWidth="1"/>
    <col min="15112" max="15112" width="4.7109375" style="998" customWidth="1"/>
    <col min="15113" max="15113" width="9.85546875" style="998" customWidth="1"/>
    <col min="15114" max="15114" width="9.7109375" style="998" customWidth="1"/>
    <col min="15115" max="15115" width="13.5703125" style="998" customWidth="1"/>
    <col min="15116" max="15119" width="0" style="998" hidden="1" customWidth="1"/>
    <col min="15120" max="15120" width="5.28515625" style="998" customWidth="1"/>
    <col min="15121" max="15126" width="0" style="998" hidden="1" customWidth="1"/>
    <col min="15127" max="15362" width="9.140625" style="998"/>
    <col min="15363" max="15363" width="5.5703125" style="998" customWidth="1"/>
    <col min="15364" max="15364" width="4.42578125" style="998" customWidth="1"/>
    <col min="15365" max="15365" width="4.7109375" style="998" customWidth="1"/>
    <col min="15366" max="15366" width="12.7109375" style="998" customWidth="1"/>
    <col min="15367" max="15367" width="55.5703125" style="998" customWidth="1"/>
    <col min="15368" max="15368" width="4.7109375" style="998" customWidth="1"/>
    <col min="15369" max="15369" width="9.85546875" style="998" customWidth="1"/>
    <col min="15370" max="15370" width="9.7109375" style="998" customWidth="1"/>
    <col min="15371" max="15371" width="13.5703125" style="998" customWidth="1"/>
    <col min="15372" max="15375" width="0" style="998" hidden="1" customWidth="1"/>
    <col min="15376" max="15376" width="5.28515625" style="998" customWidth="1"/>
    <col min="15377" max="15382" width="0" style="998" hidden="1" customWidth="1"/>
    <col min="15383" max="15618" width="9.140625" style="998"/>
    <col min="15619" max="15619" width="5.5703125" style="998" customWidth="1"/>
    <col min="15620" max="15620" width="4.42578125" style="998" customWidth="1"/>
    <col min="15621" max="15621" width="4.7109375" style="998" customWidth="1"/>
    <col min="15622" max="15622" width="12.7109375" style="998" customWidth="1"/>
    <col min="15623" max="15623" width="55.5703125" style="998" customWidth="1"/>
    <col min="15624" max="15624" width="4.7109375" style="998" customWidth="1"/>
    <col min="15625" max="15625" width="9.85546875" style="998" customWidth="1"/>
    <col min="15626" max="15626" width="9.7109375" style="998" customWidth="1"/>
    <col min="15627" max="15627" width="13.5703125" style="998" customWidth="1"/>
    <col min="15628" max="15631" width="0" style="998" hidden="1" customWidth="1"/>
    <col min="15632" max="15632" width="5.28515625" style="998" customWidth="1"/>
    <col min="15633" max="15638" width="0" style="998" hidden="1" customWidth="1"/>
    <col min="15639" max="15874" width="9.140625" style="998"/>
    <col min="15875" max="15875" width="5.5703125" style="998" customWidth="1"/>
    <col min="15876" max="15876" width="4.42578125" style="998" customWidth="1"/>
    <col min="15877" max="15877" width="4.7109375" style="998" customWidth="1"/>
    <col min="15878" max="15878" width="12.7109375" style="998" customWidth="1"/>
    <col min="15879" max="15879" width="55.5703125" style="998" customWidth="1"/>
    <col min="15880" max="15880" width="4.7109375" style="998" customWidth="1"/>
    <col min="15881" max="15881" width="9.85546875" style="998" customWidth="1"/>
    <col min="15882" max="15882" width="9.7109375" style="998" customWidth="1"/>
    <col min="15883" max="15883" width="13.5703125" style="998" customWidth="1"/>
    <col min="15884" max="15887" width="0" style="998" hidden="1" customWidth="1"/>
    <col min="15888" max="15888" width="5.28515625" style="998" customWidth="1"/>
    <col min="15889" max="15894" width="0" style="998" hidden="1" customWidth="1"/>
    <col min="15895" max="16130" width="9.140625" style="998"/>
    <col min="16131" max="16131" width="5.5703125" style="998" customWidth="1"/>
    <col min="16132" max="16132" width="4.42578125" style="998" customWidth="1"/>
    <col min="16133" max="16133" width="4.7109375" style="998" customWidth="1"/>
    <col min="16134" max="16134" width="12.7109375" style="998" customWidth="1"/>
    <col min="16135" max="16135" width="55.5703125" style="998" customWidth="1"/>
    <col min="16136" max="16136" width="4.7109375" style="998" customWidth="1"/>
    <col min="16137" max="16137" width="9.85546875" style="998" customWidth="1"/>
    <col min="16138" max="16138" width="9.7109375" style="998" customWidth="1"/>
    <col min="16139" max="16139" width="13.5703125" style="998" customWidth="1"/>
    <col min="16140" max="16143" width="0" style="998" hidden="1" customWidth="1"/>
    <col min="16144" max="16144" width="5.28515625" style="998" customWidth="1"/>
    <col min="16145" max="16150" width="0" style="998" hidden="1" customWidth="1"/>
    <col min="16151" max="16384" width="9.140625" style="998"/>
  </cols>
  <sheetData>
    <row r="1" spans="1:23" ht="18">
      <c r="A1" s="1261" t="s">
        <v>1036</v>
      </c>
      <c r="B1" s="1262"/>
      <c r="C1" s="1262"/>
      <c r="D1" s="1262"/>
      <c r="E1" s="1262"/>
      <c r="F1" s="1262"/>
      <c r="G1" s="1262"/>
      <c r="H1" s="1262"/>
      <c r="I1" s="1262"/>
      <c r="J1" s="1262"/>
      <c r="K1" s="1262"/>
      <c r="L1" s="1262"/>
      <c r="M1" s="1262"/>
      <c r="N1" s="1262"/>
      <c r="O1" s="1262"/>
      <c r="P1" s="1262"/>
      <c r="Q1" s="1263"/>
      <c r="R1" s="1263"/>
      <c r="S1" s="1262"/>
      <c r="T1" s="1262"/>
      <c r="U1" s="1262"/>
      <c r="V1" s="1262"/>
    </row>
    <row r="2" spans="1:23">
      <c r="A2" s="1264" t="s">
        <v>1037</v>
      </c>
      <c r="B2" s="1265"/>
      <c r="C2" s="1266" t="str">
        <f>'[7]Krycí list'!E5</f>
        <v>Lázně Berta_oprava stávajících pokojů</v>
      </c>
      <c r="D2" s="1265"/>
      <c r="E2" s="1265"/>
      <c r="F2" s="1265"/>
      <c r="G2" s="1265"/>
      <c r="H2" s="1265"/>
      <c r="I2" s="1265"/>
      <c r="J2" s="1265"/>
      <c r="K2" s="1265"/>
      <c r="L2" s="1265"/>
      <c r="M2" s="1265"/>
      <c r="N2" s="1262"/>
      <c r="O2" s="1262"/>
      <c r="P2" s="1262"/>
      <c r="Q2" s="1263"/>
      <c r="R2" s="1263"/>
      <c r="S2" s="1262"/>
      <c r="T2" s="1262"/>
      <c r="U2" s="1262"/>
      <c r="V2" s="1262"/>
    </row>
    <row r="3" spans="1:23">
      <c r="A3" s="1264" t="s">
        <v>1038</v>
      </c>
      <c r="B3" s="1265"/>
      <c r="C3" s="1266" t="str">
        <f>'[7]Krycí list'!E7</f>
        <v>Zdravotní instalace-sekce E</v>
      </c>
      <c r="D3" s="1265"/>
      <c r="E3" s="1265"/>
      <c r="F3" s="1265"/>
      <c r="G3" s="1265"/>
      <c r="H3" s="1265"/>
      <c r="I3" s="1265"/>
      <c r="J3" s="1265"/>
      <c r="K3" s="1266"/>
      <c r="L3" s="1265"/>
      <c r="M3" s="1265"/>
      <c r="N3" s="1262"/>
      <c r="O3" s="1262"/>
      <c r="P3" s="1262"/>
      <c r="Q3" s="1263"/>
      <c r="R3" s="1263"/>
      <c r="S3" s="1262"/>
      <c r="T3" s="1262"/>
      <c r="U3" s="1262"/>
      <c r="V3" s="1262"/>
    </row>
    <row r="4" spans="1:23">
      <c r="A4" s="1264" t="s">
        <v>1039</v>
      </c>
      <c r="B4" s="1265"/>
      <c r="C4" s="1266" t="str">
        <f>'[7]Krycí list'!E9</f>
        <v xml:space="preserve"> </v>
      </c>
      <c r="D4" s="1265"/>
      <c r="E4" s="1265"/>
      <c r="F4" s="1265"/>
      <c r="G4" s="1265"/>
      <c r="H4" s="1265"/>
      <c r="I4" s="1265"/>
      <c r="J4" s="1265"/>
      <c r="K4" s="1266"/>
      <c r="L4" s="1265"/>
      <c r="M4" s="1265"/>
      <c r="N4" s="1262"/>
      <c r="O4" s="1262"/>
      <c r="P4" s="1262"/>
      <c r="Q4" s="1263"/>
      <c r="R4" s="1263"/>
      <c r="S4" s="1262"/>
      <c r="T4" s="1262"/>
      <c r="U4" s="1262"/>
      <c r="V4" s="1262"/>
    </row>
    <row r="5" spans="1:23">
      <c r="A5" s="1265" t="s">
        <v>1040</v>
      </c>
      <c r="B5" s="1265"/>
      <c r="C5" s="1266" t="str">
        <f>'[7]Krycí list'!P5</f>
        <v xml:space="preserve"> </v>
      </c>
      <c r="D5" s="1265"/>
      <c r="E5" s="1265"/>
      <c r="F5" s="1265"/>
      <c r="G5" s="1265"/>
      <c r="H5" s="1265"/>
      <c r="I5" s="1265"/>
      <c r="J5" s="1265"/>
      <c r="K5" s="1266"/>
      <c r="L5" s="1265"/>
      <c r="M5" s="1265"/>
      <c r="N5" s="1262"/>
      <c r="O5" s="1262"/>
      <c r="P5" s="1262"/>
      <c r="Q5" s="1263"/>
      <c r="R5" s="1263"/>
      <c r="S5" s="1262"/>
      <c r="T5" s="1262"/>
      <c r="U5" s="1262"/>
      <c r="V5" s="1262"/>
    </row>
    <row r="6" spans="1:23" ht="6" customHeight="1">
      <c r="A6" s="1265"/>
      <c r="B6" s="1265"/>
      <c r="C6" s="1266"/>
      <c r="D6" s="1265"/>
      <c r="E6" s="1265"/>
      <c r="F6" s="1265"/>
      <c r="G6" s="1265"/>
      <c r="H6" s="1265"/>
      <c r="I6" s="1265"/>
      <c r="J6" s="1265"/>
      <c r="K6" s="1266"/>
      <c r="L6" s="1265"/>
      <c r="M6" s="1265"/>
      <c r="N6" s="1262"/>
      <c r="O6" s="1262"/>
      <c r="P6" s="1262"/>
      <c r="Q6" s="1263"/>
      <c r="R6" s="1263"/>
      <c r="S6" s="1262"/>
      <c r="T6" s="1262"/>
      <c r="U6" s="1262"/>
      <c r="V6" s="1262"/>
    </row>
    <row r="7" spans="1:23">
      <c r="A7" s="1265" t="s">
        <v>1041</v>
      </c>
      <c r="B7" s="1265"/>
      <c r="C7" s="1266" t="str">
        <f>'[7]Krycí list'!E26</f>
        <v xml:space="preserve"> </v>
      </c>
      <c r="D7" s="1265"/>
      <c r="E7" s="1265"/>
      <c r="F7" s="1265"/>
      <c r="G7" s="1265"/>
      <c r="H7" s="1265"/>
      <c r="I7" s="1265"/>
      <c r="J7" s="1265"/>
      <c r="K7" s="1266"/>
      <c r="L7" s="1265"/>
      <c r="M7" s="1265"/>
      <c r="N7" s="1262"/>
      <c r="O7" s="1262"/>
      <c r="P7" s="1262"/>
      <c r="Q7" s="1263"/>
      <c r="R7" s="1263"/>
      <c r="S7" s="1262"/>
      <c r="T7" s="1262"/>
      <c r="U7" s="1262"/>
      <c r="V7" s="1262"/>
    </row>
    <row r="8" spans="1:23">
      <c r="A8" s="1265" t="s">
        <v>1042</v>
      </c>
      <c r="B8" s="1265"/>
      <c r="C8" s="1266" t="str">
        <f>'[7]Krycí list'!E28</f>
        <v xml:space="preserve"> </v>
      </c>
      <c r="D8" s="1265"/>
      <c r="E8" s="1265"/>
      <c r="F8" s="1265"/>
      <c r="G8" s="1265"/>
      <c r="H8" s="1265"/>
      <c r="I8" s="1265"/>
      <c r="J8" s="1265"/>
      <c r="K8" s="1266"/>
      <c r="L8" s="1265"/>
      <c r="M8" s="1265"/>
      <c r="N8" s="1262"/>
      <c r="O8" s="1262"/>
      <c r="P8" s="1262"/>
      <c r="Q8" s="1263"/>
      <c r="R8" s="1263"/>
      <c r="S8" s="1262"/>
      <c r="T8" s="1262"/>
      <c r="U8" s="1262"/>
      <c r="V8" s="1262"/>
    </row>
    <row r="9" spans="1:23">
      <c r="A9" s="1265" t="s">
        <v>1043</v>
      </c>
      <c r="B9" s="1265"/>
      <c r="C9" s="1266" t="s">
        <v>2864</v>
      </c>
      <c r="D9" s="1265"/>
      <c r="E9" s="1265"/>
      <c r="F9" s="1265"/>
      <c r="G9" s="1265"/>
      <c r="H9" s="1265"/>
      <c r="I9" s="1265"/>
      <c r="J9" s="1265"/>
      <c r="K9" s="1266"/>
      <c r="L9" s="1265"/>
      <c r="M9" s="1265"/>
      <c r="N9" s="1262"/>
      <c r="O9" s="1262"/>
      <c r="P9" s="1262"/>
      <c r="Q9" s="1263"/>
      <c r="R9" s="1263"/>
      <c r="S9" s="1262"/>
      <c r="T9" s="1262"/>
      <c r="U9" s="1262"/>
      <c r="V9" s="1262"/>
    </row>
    <row r="10" spans="1:23" ht="5.25" customHeight="1">
      <c r="A10" s="1262"/>
      <c r="B10" s="1262"/>
      <c r="C10" s="1262"/>
      <c r="D10" s="1262"/>
      <c r="E10" s="1262"/>
      <c r="F10" s="1262"/>
      <c r="G10" s="1262"/>
      <c r="H10" s="1262"/>
      <c r="I10" s="1262"/>
      <c r="J10" s="1262"/>
      <c r="K10" s="1262"/>
      <c r="L10" s="1262"/>
      <c r="M10" s="1262"/>
      <c r="N10" s="1262"/>
      <c r="O10" s="1262"/>
      <c r="P10" s="1262"/>
      <c r="Q10" s="1263"/>
      <c r="R10" s="1263"/>
      <c r="S10" s="1262"/>
      <c r="T10" s="1262"/>
      <c r="U10" s="1262"/>
      <c r="V10" s="1262"/>
    </row>
    <row r="11" spans="1:23" ht="22.5">
      <c r="A11" s="1267" t="s">
        <v>1045</v>
      </c>
      <c r="B11" s="1268" t="s">
        <v>1046</v>
      </c>
      <c r="C11" s="1268" t="s">
        <v>1047</v>
      </c>
      <c r="D11" s="1268" t="s">
        <v>1048</v>
      </c>
      <c r="E11" s="1268" t="s">
        <v>3</v>
      </c>
      <c r="F11" s="1268" t="s">
        <v>4674</v>
      </c>
      <c r="G11" s="1268" t="s">
        <v>1</v>
      </c>
      <c r="H11" s="1268" t="s">
        <v>4</v>
      </c>
      <c r="I11" s="1268" t="s">
        <v>1049</v>
      </c>
      <c r="J11" s="1268" t="s">
        <v>1050</v>
      </c>
      <c r="K11" s="1268" t="s">
        <v>1051</v>
      </c>
      <c r="L11" s="1268" t="s">
        <v>9</v>
      </c>
      <c r="M11" s="1268" t="s">
        <v>1052</v>
      </c>
      <c r="N11" s="1268" t="s">
        <v>1053</v>
      </c>
      <c r="O11" s="1268" t="s">
        <v>1054</v>
      </c>
      <c r="P11" s="1268" t="s">
        <v>10</v>
      </c>
      <c r="Q11" s="1269" t="s">
        <v>1055</v>
      </c>
      <c r="R11" s="1270" t="s">
        <v>1056</v>
      </c>
      <c r="S11" s="1268"/>
      <c r="T11" s="1268"/>
      <c r="U11" s="1268"/>
      <c r="V11" s="1271" t="s">
        <v>1057</v>
      </c>
      <c r="W11" s="1272"/>
    </row>
    <row r="12" spans="1:23">
      <c r="A12" s="1273">
        <v>1</v>
      </c>
      <c r="B12" s="1274">
        <v>2</v>
      </c>
      <c r="C12" s="1274">
        <v>3</v>
      </c>
      <c r="D12" s="1274">
        <v>4</v>
      </c>
      <c r="E12" s="1274">
        <v>5</v>
      </c>
      <c r="F12" s="1274">
        <v>6</v>
      </c>
      <c r="G12" s="1274">
        <v>7</v>
      </c>
      <c r="H12" s="1274">
        <v>8</v>
      </c>
      <c r="I12" s="1274">
        <v>9</v>
      </c>
      <c r="J12" s="1274">
        <v>10</v>
      </c>
      <c r="K12" s="1274">
        <v>11</v>
      </c>
      <c r="L12" s="1274"/>
      <c r="M12" s="1274"/>
      <c r="N12" s="1274"/>
      <c r="O12" s="1274"/>
      <c r="P12" s="1274">
        <v>12</v>
      </c>
      <c r="Q12" s="1275">
        <v>11</v>
      </c>
      <c r="R12" s="1276">
        <v>12</v>
      </c>
      <c r="S12" s="1274"/>
      <c r="T12" s="1274"/>
      <c r="U12" s="1274"/>
      <c r="V12" s="1277">
        <v>11</v>
      </c>
      <c r="W12" s="1272"/>
    </row>
    <row r="13" spans="1:23" ht="4.5" customHeight="1">
      <c r="A13" s="1262"/>
      <c r="B13" s="1262"/>
      <c r="C13" s="1262"/>
      <c r="D13" s="1262"/>
      <c r="E13" s="1262"/>
      <c r="F13" s="1262"/>
      <c r="G13" s="1262"/>
      <c r="H13" s="1262"/>
      <c r="I13" s="1262"/>
      <c r="J13" s="1262"/>
      <c r="K13" s="1262"/>
      <c r="L13" s="1262"/>
      <c r="M13" s="1262"/>
      <c r="N13" s="1262"/>
      <c r="O13" s="1262"/>
      <c r="P13" s="1278"/>
      <c r="Q13" s="1279"/>
      <c r="R13" s="1280"/>
      <c r="S13" s="1278"/>
      <c r="T13" s="1278"/>
      <c r="U13" s="1278"/>
      <c r="V13" s="1278"/>
    </row>
    <row r="14" spans="1:23" s="1285" customFormat="1" ht="11.25" customHeight="1">
      <c r="A14" s="1281"/>
      <c r="B14" s="1282" t="s">
        <v>1058</v>
      </c>
      <c r="C14" s="1281"/>
      <c r="D14" s="1281" t="s">
        <v>1111</v>
      </c>
      <c r="E14" s="1281" t="s">
        <v>1112</v>
      </c>
      <c r="F14" s="1281"/>
      <c r="G14" s="1281"/>
      <c r="H14" s="1281"/>
      <c r="I14" s="1281"/>
      <c r="J14" s="1281"/>
      <c r="K14" s="1283">
        <f>K15+K37+K59+K106</f>
        <v>0</v>
      </c>
      <c r="L14" s="1281"/>
      <c r="M14" s="1284">
        <f>M15+M37+M59+M106</f>
        <v>2.5171800000000002</v>
      </c>
      <c r="N14" s="1281"/>
      <c r="O14" s="1284">
        <f>O15+O37+O59+O106</f>
        <v>8.9875000000000007</v>
      </c>
      <c r="P14" s="1281"/>
      <c r="R14" s="1285" t="s">
        <v>1061</v>
      </c>
    </row>
    <row r="15" spans="1:23" s="1286" customFormat="1" ht="11.25" customHeight="1">
      <c r="B15" s="1287" t="s">
        <v>1058</v>
      </c>
      <c r="D15" s="1286" t="s">
        <v>1113</v>
      </c>
      <c r="E15" s="1286" t="s">
        <v>1114</v>
      </c>
      <c r="K15" s="1288">
        <f>SUM(K16:K36)</f>
        <v>0</v>
      </c>
      <c r="M15" s="1289">
        <f>SUM(M16:M36)</f>
        <v>1.1946100000000002</v>
      </c>
      <c r="O15" s="1289">
        <f>SUM(O16:O36)</f>
        <v>1.2542999999999997</v>
      </c>
      <c r="R15" s="1286" t="s">
        <v>1064</v>
      </c>
    </row>
    <row r="16" spans="1:23" s="1034" customFormat="1" ht="11.25" customHeight="1">
      <c r="A16" s="1290">
        <v>1</v>
      </c>
      <c r="B16" s="1290" t="s">
        <v>1065</v>
      </c>
      <c r="C16" s="1290" t="s">
        <v>1113</v>
      </c>
      <c r="D16" s="1027" t="s">
        <v>1131</v>
      </c>
      <c r="E16" s="1028" t="s">
        <v>1132</v>
      </c>
      <c r="F16" s="1028"/>
      <c r="G16" s="1028"/>
      <c r="H16" s="1290" t="s">
        <v>39</v>
      </c>
      <c r="I16" s="1029">
        <v>31.5</v>
      </c>
      <c r="J16" s="1030"/>
      <c r="K16" s="1030">
        <f t="shared" ref="K16:K36" si="0">ROUND(I16*J16,2)</f>
        <v>0</v>
      </c>
      <c r="L16" s="1031">
        <v>0</v>
      </c>
      <c r="M16" s="1029">
        <f t="shared" ref="M16:M36" si="1">I16*L16</f>
        <v>0</v>
      </c>
      <c r="N16" s="1031">
        <v>1.4919999999999999E-2</v>
      </c>
      <c r="O16" s="1029">
        <f t="shared" ref="O16:O36" si="2">I16*N16</f>
        <v>0.46997999999999995</v>
      </c>
      <c r="P16" s="1032">
        <v>21</v>
      </c>
      <c r="Q16" s="1291">
        <v>16</v>
      </c>
      <c r="R16" s="1034" t="s">
        <v>1069</v>
      </c>
    </row>
    <row r="17" spans="1:27" s="1034" customFormat="1" ht="11.25" customHeight="1">
      <c r="A17" s="1290">
        <v>2</v>
      </c>
      <c r="B17" s="1290" t="s">
        <v>1065</v>
      </c>
      <c r="C17" s="1290" t="s">
        <v>1113</v>
      </c>
      <c r="D17" s="1027" t="s">
        <v>1135</v>
      </c>
      <c r="E17" s="1028" t="s">
        <v>1136</v>
      </c>
      <c r="F17" s="1028"/>
      <c r="G17" s="1028"/>
      <c r="H17" s="1290" t="s">
        <v>22</v>
      </c>
      <c r="I17" s="1029">
        <v>14</v>
      </c>
      <c r="J17" s="1030"/>
      <c r="K17" s="1030">
        <f t="shared" si="0"/>
        <v>0</v>
      </c>
      <c r="L17" s="1031">
        <v>2.0200000000000001E-3</v>
      </c>
      <c r="M17" s="1029">
        <f t="shared" si="1"/>
        <v>2.828E-2</v>
      </c>
      <c r="N17" s="1031">
        <v>0</v>
      </c>
      <c r="O17" s="1029">
        <f t="shared" si="2"/>
        <v>0</v>
      </c>
      <c r="P17" s="1032">
        <v>21</v>
      </c>
      <c r="Q17" s="1291">
        <v>16</v>
      </c>
      <c r="R17" s="1034" t="s">
        <v>1069</v>
      </c>
    </row>
    <row r="18" spans="1:27" s="1034" customFormat="1" ht="11.25" customHeight="1">
      <c r="A18" s="1290">
        <v>3</v>
      </c>
      <c r="B18" s="1290" t="s">
        <v>1065</v>
      </c>
      <c r="C18" s="1290" t="s">
        <v>1113</v>
      </c>
      <c r="D18" s="1027" t="s">
        <v>1137</v>
      </c>
      <c r="E18" s="1028" t="s">
        <v>1138</v>
      </c>
      <c r="F18" s="1028"/>
      <c r="G18" s="1028"/>
      <c r="H18" s="1290" t="s">
        <v>39</v>
      </c>
      <c r="I18" s="1029">
        <v>167</v>
      </c>
      <c r="J18" s="1030"/>
      <c r="K18" s="1030">
        <f t="shared" si="0"/>
        <v>0</v>
      </c>
      <c r="L18" s="1031">
        <v>0</v>
      </c>
      <c r="M18" s="1029">
        <f t="shared" si="1"/>
        <v>0</v>
      </c>
      <c r="N18" s="1031">
        <v>2.0999999999999999E-3</v>
      </c>
      <c r="O18" s="1029">
        <f t="shared" si="2"/>
        <v>0.35069999999999996</v>
      </c>
      <c r="P18" s="1032">
        <v>21</v>
      </c>
      <c r="Q18" s="1291">
        <v>16</v>
      </c>
      <c r="R18" s="1034" t="s">
        <v>1069</v>
      </c>
    </row>
    <row r="19" spans="1:27" s="1034" customFormat="1" ht="11.25" customHeight="1">
      <c r="A19" s="1290">
        <v>4</v>
      </c>
      <c r="B19" s="1290" t="s">
        <v>1065</v>
      </c>
      <c r="C19" s="1290" t="s">
        <v>1113</v>
      </c>
      <c r="D19" s="1027" t="s">
        <v>1139</v>
      </c>
      <c r="E19" s="1028" t="s">
        <v>1140</v>
      </c>
      <c r="F19" s="1028"/>
      <c r="G19" s="1028"/>
      <c r="H19" s="1290" t="s">
        <v>39</v>
      </c>
      <c r="I19" s="1029">
        <v>219</v>
      </c>
      <c r="J19" s="1030"/>
      <c r="K19" s="1030">
        <f t="shared" si="0"/>
        <v>0</v>
      </c>
      <c r="L19" s="1031">
        <v>0</v>
      </c>
      <c r="M19" s="1029">
        <f t="shared" si="1"/>
        <v>0</v>
      </c>
      <c r="N19" s="1031">
        <v>1.98E-3</v>
      </c>
      <c r="O19" s="1029">
        <f t="shared" si="2"/>
        <v>0.43362000000000001</v>
      </c>
      <c r="P19" s="1032">
        <v>21</v>
      </c>
      <c r="Q19" s="1291">
        <v>16</v>
      </c>
      <c r="R19" s="1034" t="s">
        <v>1069</v>
      </c>
    </row>
    <row r="20" spans="1:27" s="1034" customFormat="1" ht="11.25" customHeight="1">
      <c r="A20" s="1290">
        <v>5</v>
      </c>
      <c r="B20" s="1290" t="s">
        <v>1065</v>
      </c>
      <c r="C20" s="1290" t="s">
        <v>1113</v>
      </c>
      <c r="D20" s="1027" t="s">
        <v>2865</v>
      </c>
      <c r="E20" s="1028" t="s">
        <v>2866</v>
      </c>
      <c r="F20" s="1028"/>
      <c r="G20" s="1028"/>
      <c r="H20" s="1290" t="s">
        <v>22</v>
      </c>
      <c r="I20" s="1029">
        <v>54</v>
      </c>
      <c r="J20" s="1030"/>
      <c r="K20" s="1030">
        <f t="shared" si="0"/>
        <v>0</v>
      </c>
      <c r="L20" s="1031">
        <v>1.01E-3</v>
      </c>
      <c r="M20" s="1029">
        <f t="shared" si="1"/>
        <v>5.4540000000000005E-2</v>
      </c>
      <c r="N20" s="1031">
        <v>0</v>
      </c>
      <c r="O20" s="1029">
        <f t="shared" si="2"/>
        <v>0</v>
      </c>
      <c r="P20" s="1032">
        <v>21</v>
      </c>
      <c r="Q20" s="1291">
        <v>16</v>
      </c>
      <c r="R20" s="1034" t="s">
        <v>1069</v>
      </c>
    </row>
    <row r="21" spans="1:27" s="1034" customFormat="1" ht="11.25" customHeight="1">
      <c r="A21" s="1290">
        <v>6</v>
      </c>
      <c r="B21" s="1290" t="s">
        <v>1065</v>
      </c>
      <c r="C21" s="1290" t="s">
        <v>1113</v>
      </c>
      <c r="D21" s="1027" t="s">
        <v>2867</v>
      </c>
      <c r="E21" s="1028" t="s">
        <v>4721</v>
      </c>
      <c r="F21" s="1028"/>
      <c r="G21" s="1028"/>
      <c r="H21" s="1290" t="s">
        <v>39</v>
      </c>
      <c r="I21" s="1029">
        <v>22</v>
      </c>
      <c r="J21" s="1030"/>
      <c r="K21" s="1030">
        <f t="shared" si="0"/>
        <v>0</v>
      </c>
      <c r="L21" s="1031">
        <v>3.3E-4</v>
      </c>
      <c r="M21" s="1029">
        <f t="shared" si="1"/>
        <v>7.26E-3</v>
      </c>
      <c r="N21" s="1031">
        <v>0</v>
      </c>
      <c r="O21" s="1029">
        <f t="shared" si="2"/>
        <v>0</v>
      </c>
      <c r="P21" s="1032">
        <v>21</v>
      </c>
      <c r="Q21" s="1291">
        <v>16</v>
      </c>
      <c r="R21" s="1034" t="s">
        <v>1069</v>
      </c>
    </row>
    <row r="22" spans="1:27" s="1034" customFormat="1" ht="11.25" customHeight="1">
      <c r="A22" s="1290">
        <v>7</v>
      </c>
      <c r="B22" s="1290" t="s">
        <v>1065</v>
      </c>
      <c r="C22" s="1290" t="s">
        <v>1113</v>
      </c>
      <c r="D22" s="1027" t="s">
        <v>2868</v>
      </c>
      <c r="E22" s="1028" t="s">
        <v>4720</v>
      </c>
      <c r="F22" s="1028"/>
      <c r="G22" s="1028"/>
      <c r="H22" s="1290" t="s">
        <v>39</v>
      </c>
      <c r="I22" s="1029">
        <v>145</v>
      </c>
      <c r="J22" s="1030"/>
      <c r="K22" s="1030">
        <f t="shared" si="0"/>
        <v>0</v>
      </c>
      <c r="L22" s="1031">
        <v>4.4000000000000002E-4</v>
      </c>
      <c r="M22" s="1029">
        <f t="shared" si="1"/>
        <v>6.3799999999999996E-2</v>
      </c>
      <c r="N22" s="1031">
        <v>0</v>
      </c>
      <c r="O22" s="1029">
        <f t="shared" si="2"/>
        <v>0</v>
      </c>
      <c r="P22" s="1032">
        <v>21</v>
      </c>
      <c r="Q22" s="1291">
        <v>16</v>
      </c>
      <c r="R22" s="1034" t="s">
        <v>1069</v>
      </c>
    </row>
    <row r="23" spans="1:27" s="1034" customFormat="1" ht="11.25" customHeight="1">
      <c r="A23" s="1290">
        <v>8</v>
      </c>
      <c r="B23" s="1290" t="s">
        <v>1065</v>
      </c>
      <c r="C23" s="1290" t="s">
        <v>1113</v>
      </c>
      <c r="D23" s="1027" t="s">
        <v>2869</v>
      </c>
      <c r="E23" s="1028" t="s">
        <v>4722</v>
      </c>
      <c r="F23" s="1028"/>
      <c r="G23" s="1028"/>
      <c r="H23" s="1290" t="s">
        <v>39</v>
      </c>
      <c r="I23" s="1029">
        <v>66</v>
      </c>
      <c r="J23" s="1030"/>
      <c r="K23" s="1030">
        <f t="shared" si="0"/>
        <v>0</v>
      </c>
      <c r="L23" s="1031">
        <v>1.72E-3</v>
      </c>
      <c r="M23" s="1029">
        <f t="shared" si="1"/>
        <v>0.11352</v>
      </c>
      <c r="N23" s="1031">
        <v>0</v>
      </c>
      <c r="O23" s="1029">
        <f t="shared" si="2"/>
        <v>0</v>
      </c>
      <c r="P23" s="1032">
        <v>21</v>
      </c>
      <c r="Q23" s="1291">
        <v>16</v>
      </c>
      <c r="R23" s="1034" t="s">
        <v>1069</v>
      </c>
    </row>
    <row r="24" spans="1:27" s="1034" customFormat="1" ht="11.25" customHeight="1">
      <c r="A24" s="1290">
        <v>9</v>
      </c>
      <c r="B24" s="1290" t="s">
        <v>1065</v>
      </c>
      <c r="C24" s="1290" t="s">
        <v>1113</v>
      </c>
      <c r="D24" s="1027" t="s">
        <v>2870</v>
      </c>
      <c r="E24" s="1028" t="s">
        <v>4723</v>
      </c>
      <c r="F24" s="1028"/>
      <c r="G24" s="1028"/>
      <c r="H24" s="1290" t="s">
        <v>39</v>
      </c>
      <c r="I24" s="1029">
        <v>153</v>
      </c>
      <c r="J24" s="1030"/>
      <c r="K24" s="1030">
        <f t="shared" si="0"/>
        <v>0</v>
      </c>
      <c r="L24" s="1031">
        <v>5.8900000000000003E-3</v>
      </c>
      <c r="M24" s="1029">
        <f t="shared" si="1"/>
        <v>0.90117000000000003</v>
      </c>
      <c r="N24" s="1031">
        <v>0</v>
      </c>
      <c r="O24" s="1029">
        <f t="shared" si="2"/>
        <v>0</v>
      </c>
      <c r="P24" s="1032">
        <v>21</v>
      </c>
      <c r="Q24" s="1291">
        <v>16</v>
      </c>
      <c r="R24" s="1034" t="s">
        <v>1069</v>
      </c>
    </row>
    <row r="25" spans="1:27" s="1034" customFormat="1" ht="11.25" customHeight="1">
      <c r="A25" s="1290">
        <v>10</v>
      </c>
      <c r="B25" s="1290" t="s">
        <v>1065</v>
      </c>
      <c r="C25" s="1290" t="s">
        <v>1113</v>
      </c>
      <c r="D25" s="1027" t="s">
        <v>1172</v>
      </c>
      <c r="E25" s="1028" t="s">
        <v>1173</v>
      </c>
      <c r="F25" s="1028"/>
      <c r="G25" s="1028"/>
      <c r="H25" s="1290" t="s">
        <v>22</v>
      </c>
      <c r="I25" s="1029">
        <v>44</v>
      </c>
      <c r="J25" s="1030"/>
      <c r="K25" s="1030">
        <f t="shared" si="0"/>
        <v>0</v>
      </c>
      <c r="L25" s="1031">
        <v>0</v>
      </c>
      <c r="M25" s="1029">
        <f t="shared" si="1"/>
        <v>0</v>
      </c>
      <c r="N25" s="1031">
        <v>0</v>
      </c>
      <c r="O25" s="1029">
        <f t="shared" si="2"/>
        <v>0</v>
      </c>
      <c r="P25" s="1032">
        <v>21</v>
      </c>
      <c r="Q25" s="1291">
        <v>16</v>
      </c>
      <c r="R25" s="1034" t="s">
        <v>1069</v>
      </c>
    </row>
    <row r="26" spans="1:27" s="1034" customFormat="1" ht="11.25" customHeight="1">
      <c r="A26" s="1290">
        <v>11</v>
      </c>
      <c r="B26" s="1290" t="s">
        <v>1065</v>
      </c>
      <c r="C26" s="1290" t="s">
        <v>1113</v>
      </c>
      <c r="D26" s="1027" t="s">
        <v>1174</v>
      </c>
      <c r="E26" s="1028" t="s">
        <v>1175</v>
      </c>
      <c r="F26" s="1028"/>
      <c r="G26" s="1028"/>
      <c r="H26" s="1290" t="s">
        <v>22</v>
      </c>
      <c r="I26" s="1029">
        <v>44</v>
      </c>
      <c r="J26" s="1030"/>
      <c r="K26" s="1030">
        <f t="shared" si="0"/>
        <v>0</v>
      </c>
      <c r="L26" s="1031">
        <v>0</v>
      </c>
      <c r="M26" s="1029">
        <f t="shared" si="1"/>
        <v>0</v>
      </c>
      <c r="N26" s="1031">
        <v>0</v>
      </c>
      <c r="O26" s="1029">
        <f t="shared" si="2"/>
        <v>0</v>
      </c>
      <c r="P26" s="1032">
        <v>21</v>
      </c>
      <c r="Q26" s="1291">
        <v>16</v>
      </c>
      <c r="R26" s="1034" t="s">
        <v>1069</v>
      </c>
    </row>
    <row r="27" spans="1:27" s="1034" customFormat="1" ht="11.25" customHeight="1">
      <c r="A27" s="1290">
        <v>12</v>
      </c>
      <c r="B27" s="1290" t="s">
        <v>1065</v>
      </c>
      <c r="C27" s="1290" t="s">
        <v>1113</v>
      </c>
      <c r="D27" s="1027" t="s">
        <v>1178</v>
      </c>
      <c r="E27" s="1028" t="s">
        <v>1179</v>
      </c>
      <c r="F27" s="1028"/>
      <c r="G27" s="1028"/>
      <c r="H27" s="1290" t="s">
        <v>22</v>
      </c>
      <c r="I27" s="1029">
        <v>44</v>
      </c>
      <c r="J27" s="1030"/>
      <c r="K27" s="1030">
        <f t="shared" si="0"/>
        <v>0</v>
      </c>
      <c r="L27" s="1031">
        <v>0</v>
      </c>
      <c r="M27" s="1029">
        <f t="shared" si="1"/>
        <v>0</v>
      </c>
      <c r="N27" s="1031">
        <v>0</v>
      </c>
      <c r="O27" s="1029">
        <f t="shared" si="2"/>
        <v>0</v>
      </c>
      <c r="P27" s="1032">
        <v>21</v>
      </c>
      <c r="Q27" s="1291">
        <v>16</v>
      </c>
      <c r="R27" s="1034" t="s">
        <v>1069</v>
      </c>
      <c r="AA27" s="1314"/>
    </row>
    <row r="28" spans="1:27" s="1034" customFormat="1" ht="11.25" customHeight="1">
      <c r="A28" s="1290">
        <v>13</v>
      </c>
      <c r="B28" s="1290" t="s">
        <v>1065</v>
      </c>
      <c r="C28" s="1290" t="s">
        <v>1113</v>
      </c>
      <c r="D28" s="1027" t="s">
        <v>2871</v>
      </c>
      <c r="E28" s="1028" t="s">
        <v>2872</v>
      </c>
      <c r="F28" s="1028"/>
      <c r="G28" s="1028"/>
      <c r="H28" s="1290" t="s">
        <v>22</v>
      </c>
      <c r="I28" s="1029">
        <v>42</v>
      </c>
      <c r="J28" s="1030"/>
      <c r="K28" s="1030">
        <f t="shared" si="0"/>
        <v>0</v>
      </c>
      <c r="L28" s="1031">
        <v>6.2E-4</v>
      </c>
      <c r="M28" s="1029">
        <f t="shared" si="1"/>
        <v>2.6040000000000001E-2</v>
      </c>
      <c r="N28" s="1031">
        <v>0</v>
      </c>
      <c r="O28" s="1029">
        <f t="shared" si="2"/>
        <v>0</v>
      </c>
      <c r="P28" s="1032">
        <v>21</v>
      </c>
      <c r="Q28" s="1291">
        <v>16</v>
      </c>
      <c r="R28" s="1034" t="s">
        <v>1069</v>
      </c>
    </row>
    <row r="29" spans="1:27" s="1300" customFormat="1" ht="11.25" customHeight="1">
      <c r="A29" s="1304">
        <v>14</v>
      </c>
      <c r="B29" s="1304" t="s">
        <v>1070</v>
      </c>
      <c r="C29" s="1304" t="s">
        <v>1071</v>
      </c>
      <c r="D29" s="1305" t="s">
        <v>2873</v>
      </c>
      <c r="E29" s="1306" t="s">
        <v>2874</v>
      </c>
      <c r="F29" s="1306"/>
      <c r="G29" s="1306"/>
      <c r="H29" s="1304" t="s">
        <v>616</v>
      </c>
      <c r="I29" s="1307">
        <v>5</v>
      </c>
      <c r="J29" s="1308"/>
      <c r="K29" s="1308">
        <f t="shared" si="0"/>
        <v>0</v>
      </c>
      <c r="L29" s="1309">
        <v>0</v>
      </c>
      <c r="M29" s="1307">
        <f t="shared" si="1"/>
        <v>0</v>
      </c>
      <c r="N29" s="1309">
        <v>0</v>
      </c>
      <c r="O29" s="1307">
        <f t="shared" si="2"/>
        <v>0</v>
      </c>
      <c r="P29" s="1310">
        <v>21</v>
      </c>
      <c r="Q29" s="1299">
        <v>32</v>
      </c>
      <c r="R29" s="1300" t="s">
        <v>1069</v>
      </c>
    </row>
    <row r="30" spans="1:27" s="1300" customFormat="1" ht="11.25" customHeight="1">
      <c r="A30" s="1304">
        <v>15</v>
      </c>
      <c r="B30" s="1304" t="s">
        <v>1070</v>
      </c>
      <c r="C30" s="1304" t="s">
        <v>1071</v>
      </c>
      <c r="D30" s="1305" t="s">
        <v>2875</v>
      </c>
      <c r="E30" s="1306" t="s">
        <v>2876</v>
      </c>
      <c r="F30" s="1306"/>
      <c r="G30" s="1306"/>
      <c r="H30" s="1304" t="s">
        <v>616</v>
      </c>
      <c r="I30" s="1307">
        <v>5</v>
      </c>
      <c r="J30" s="1308"/>
      <c r="K30" s="1308">
        <f t="shared" si="0"/>
        <v>0</v>
      </c>
      <c r="L30" s="1309">
        <v>0</v>
      </c>
      <c r="M30" s="1307">
        <f t="shared" si="1"/>
        <v>0</v>
      </c>
      <c r="N30" s="1309">
        <v>0</v>
      </c>
      <c r="O30" s="1307">
        <f t="shared" si="2"/>
        <v>0</v>
      </c>
      <c r="P30" s="1310">
        <v>21</v>
      </c>
      <c r="Q30" s="1299">
        <v>32</v>
      </c>
      <c r="R30" s="1300" t="s">
        <v>1069</v>
      </c>
    </row>
    <row r="31" spans="1:27" s="1300" customFormat="1" ht="11.25" customHeight="1">
      <c r="A31" s="1304">
        <v>16</v>
      </c>
      <c r="B31" s="1304" t="s">
        <v>1070</v>
      </c>
      <c r="C31" s="1304" t="s">
        <v>1071</v>
      </c>
      <c r="D31" s="1305" t="s">
        <v>2877</v>
      </c>
      <c r="E31" s="1306" t="s">
        <v>2878</v>
      </c>
      <c r="F31" s="1306"/>
      <c r="G31" s="1306"/>
      <c r="H31" s="1304" t="s">
        <v>616</v>
      </c>
      <c r="I31" s="1307">
        <v>37</v>
      </c>
      <c r="J31" s="1308"/>
      <c r="K31" s="1308">
        <f t="shared" si="0"/>
        <v>0</v>
      </c>
      <c r="L31" s="1309">
        <v>0</v>
      </c>
      <c r="M31" s="1307">
        <f t="shared" si="1"/>
        <v>0</v>
      </c>
      <c r="N31" s="1309">
        <v>0</v>
      </c>
      <c r="O31" s="1307">
        <f t="shared" si="2"/>
        <v>0</v>
      </c>
      <c r="P31" s="1310">
        <v>21</v>
      </c>
      <c r="Q31" s="1299">
        <v>32</v>
      </c>
      <c r="R31" s="1300" t="s">
        <v>1069</v>
      </c>
    </row>
    <row r="32" spans="1:27" s="1300" customFormat="1" ht="11.25" customHeight="1">
      <c r="A32" s="1304">
        <v>17</v>
      </c>
      <c r="B32" s="1304" t="s">
        <v>1070</v>
      </c>
      <c r="C32" s="1304" t="s">
        <v>1071</v>
      </c>
      <c r="D32" s="1305" t="s">
        <v>2879</v>
      </c>
      <c r="E32" s="1306" t="s">
        <v>2876</v>
      </c>
      <c r="F32" s="1306"/>
      <c r="G32" s="1306"/>
      <c r="H32" s="1304" t="s">
        <v>616</v>
      </c>
      <c r="I32" s="1307">
        <v>37</v>
      </c>
      <c r="J32" s="1308"/>
      <c r="K32" s="1308">
        <f t="shared" si="0"/>
        <v>0</v>
      </c>
      <c r="L32" s="1309">
        <v>0</v>
      </c>
      <c r="M32" s="1307">
        <f t="shared" si="1"/>
        <v>0</v>
      </c>
      <c r="N32" s="1309">
        <v>0</v>
      </c>
      <c r="O32" s="1307">
        <f t="shared" si="2"/>
        <v>0</v>
      </c>
      <c r="P32" s="1310">
        <v>21</v>
      </c>
      <c r="Q32" s="1299">
        <v>32</v>
      </c>
      <c r="R32" s="1300" t="s">
        <v>1069</v>
      </c>
    </row>
    <row r="33" spans="1:18" s="1034" customFormat="1" ht="11.25" customHeight="1">
      <c r="A33" s="1290">
        <v>18</v>
      </c>
      <c r="B33" s="1290" t="s">
        <v>1065</v>
      </c>
      <c r="C33" s="1290" t="s">
        <v>1113</v>
      </c>
      <c r="D33" s="1027" t="s">
        <v>1230</v>
      </c>
      <c r="E33" s="1028" t="s">
        <v>1231</v>
      </c>
      <c r="F33" s="1028"/>
      <c r="G33" s="1028"/>
      <c r="H33" s="1290" t="s">
        <v>39</v>
      </c>
      <c r="I33" s="1029">
        <v>386</v>
      </c>
      <c r="J33" s="1030"/>
      <c r="K33" s="1030">
        <f t="shared" si="0"/>
        <v>0</v>
      </c>
      <c r="L33" s="1031">
        <v>0</v>
      </c>
      <c r="M33" s="1029">
        <f t="shared" si="1"/>
        <v>0</v>
      </c>
      <c r="N33" s="1031">
        <v>0</v>
      </c>
      <c r="O33" s="1029">
        <f t="shared" si="2"/>
        <v>0</v>
      </c>
      <c r="P33" s="1032">
        <v>21</v>
      </c>
      <c r="Q33" s="1291">
        <v>16</v>
      </c>
      <c r="R33" s="1034" t="s">
        <v>1069</v>
      </c>
    </row>
    <row r="34" spans="1:18" s="1034" customFormat="1" ht="22.5" customHeight="1">
      <c r="A34" s="1290">
        <v>19</v>
      </c>
      <c r="B34" s="1290" t="s">
        <v>1065</v>
      </c>
      <c r="C34" s="1290" t="s">
        <v>1113</v>
      </c>
      <c r="D34" s="1027" t="s">
        <v>2880</v>
      </c>
      <c r="E34" s="1028" t="s">
        <v>2881</v>
      </c>
      <c r="F34" s="1028"/>
      <c r="G34" s="1028"/>
      <c r="H34" s="1290" t="s">
        <v>65</v>
      </c>
      <c r="I34" s="1029">
        <v>1.254</v>
      </c>
      <c r="J34" s="1030"/>
      <c r="K34" s="1030">
        <f t="shared" si="0"/>
        <v>0</v>
      </c>
      <c r="L34" s="1031">
        <v>0</v>
      </c>
      <c r="M34" s="1029">
        <f t="shared" si="1"/>
        <v>0</v>
      </c>
      <c r="N34" s="1031">
        <v>0</v>
      </c>
      <c r="O34" s="1029">
        <f t="shared" si="2"/>
        <v>0</v>
      </c>
      <c r="P34" s="1032">
        <v>21</v>
      </c>
      <c r="Q34" s="1291">
        <v>16</v>
      </c>
      <c r="R34" s="1034" t="s">
        <v>1069</v>
      </c>
    </row>
    <row r="35" spans="1:18" s="1034" customFormat="1" ht="11.25" customHeight="1">
      <c r="A35" s="1290">
        <v>20</v>
      </c>
      <c r="B35" s="1290" t="s">
        <v>1065</v>
      </c>
      <c r="C35" s="1290" t="s">
        <v>1113</v>
      </c>
      <c r="D35" s="1027" t="s">
        <v>1200</v>
      </c>
      <c r="E35" s="1028" t="s">
        <v>1201</v>
      </c>
      <c r="F35" s="1028"/>
      <c r="G35" s="1028"/>
      <c r="H35" s="1290" t="s">
        <v>22</v>
      </c>
      <c r="I35" s="1029">
        <v>34</v>
      </c>
      <c r="J35" s="1030"/>
      <c r="K35" s="1030">
        <f t="shared" si="0"/>
        <v>0</v>
      </c>
      <c r="L35" s="1031">
        <v>0</v>
      </c>
      <c r="M35" s="1029">
        <f t="shared" si="1"/>
        <v>0</v>
      </c>
      <c r="N35" s="1031">
        <v>0</v>
      </c>
      <c r="O35" s="1029">
        <f t="shared" si="2"/>
        <v>0</v>
      </c>
      <c r="P35" s="1032">
        <v>21</v>
      </c>
      <c r="Q35" s="1291">
        <v>16</v>
      </c>
      <c r="R35" s="1034" t="s">
        <v>1069</v>
      </c>
    </row>
    <row r="36" spans="1:18" s="1034" customFormat="1" ht="11.25" customHeight="1">
      <c r="A36" s="1290">
        <v>21</v>
      </c>
      <c r="B36" s="1290" t="s">
        <v>1065</v>
      </c>
      <c r="C36" s="1290" t="s">
        <v>1113</v>
      </c>
      <c r="D36" s="1027" t="s">
        <v>2882</v>
      </c>
      <c r="E36" s="1028" t="s">
        <v>2883</v>
      </c>
      <c r="F36" s="1028"/>
      <c r="G36" s="1028"/>
      <c r="H36" s="1290" t="s">
        <v>65</v>
      </c>
      <c r="I36" s="1029">
        <v>1.1950000000000001</v>
      </c>
      <c r="J36" s="1030"/>
      <c r="K36" s="1030">
        <f t="shared" si="0"/>
        <v>0</v>
      </c>
      <c r="L36" s="1031">
        <v>0</v>
      </c>
      <c r="M36" s="1029">
        <f t="shared" si="1"/>
        <v>0</v>
      </c>
      <c r="N36" s="1031">
        <v>0</v>
      </c>
      <c r="O36" s="1029">
        <f t="shared" si="2"/>
        <v>0</v>
      </c>
      <c r="P36" s="1032">
        <v>21</v>
      </c>
      <c r="Q36" s="1291">
        <v>16</v>
      </c>
      <c r="R36" s="1034" t="s">
        <v>1069</v>
      </c>
    </row>
    <row r="37" spans="1:18" s="1286" customFormat="1" ht="11.25" customHeight="1">
      <c r="B37" s="1287" t="s">
        <v>1058</v>
      </c>
      <c r="D37" s="1286" t="s">
        <v>1236</v>
      </c>
      <c r="E37" s="1286" t="s">
        <v>1237</v>
      </c>
      <c r="K37" s="1288">
        <f>SUM(K38:K58)</f>
        <v>0</v>
      </c>
      <c r="M37" s="1289">
        <f>SUM(M38:M58)</f>
        <v>1.0915700000000002</v>
      </c>
      <c r="O37" s="1289">
        <f>SUM(O38:O58)</f>
        <v>0.25451999999999997</v>
      </c>
      <c r="R37" s="1286" t="s">
        <v>1064</v>
      </c>
    </row>
    <row r="38" spans="1:18" s="1034" customFormat="1" ht="11.25" customHeight="1">
      <c r="A38" s="1290">
        <v>22</v>
      </c>
      <c r="B38" s="1290" t="s">
        <v>1065</v>
      </c>
      <c r="C38" s="1290" t="s">
        <v>1113</v>
      </c>
      <c r="D38" s="1027" t="s">
        <v>1263</v>
      </c>
      <c r="E38" s="1028" t="s">
        <v>1264</v>
      </c>
      <c r="F38" s="1028"/>
      <c r="G38" s="1028"/>
      <c r="H38" s="1290" t="s">
        <v>39</v>
      </c>
      <c r="I38" s="1029">
        <v>20</v>
      </c>
      <c r="J38" s="1030"/>
      <c r="K38" s="1030">
        <f t="shared" ref="K38:K58" si="3">ROUND(I38*J38,2)</f>
        <v>0</v>
      </c>
      <c r="L38" s="1031">
        <v>3.0899999999999999E-3</v>
      </c>
      <c r="M38" s="1029">
        <f t="shared" ref="M38:M58" si="4">I38*L38</f>
        <v>6.1799999999999994E-2</v>
      </c>
      <c r="N38" s="1031">
        <v>0</v>
      </c>
      <c r="O38" s="1029">
        <f t="shared" ref="O38:O58" si="5">I38*N38</f>
        <v>0</v>
      </c>
      <c r="P38" s="1032">
        <v>21</v>
      </c>
      <c r="Q38" s="1291">
        <v>16</v>
      </c>
      <c r="R38" s="1034" t="s">
        <v>1069</v>
      </c>
    </row>
    <row r="39" spans="1:18" s="1034" customFormat="1" ht="11.25" customHeight="1">
      <c r="A39" s="1290">
        <v>23</v>
      </c>
      <c r="B39" s="1290" t="s">
        <v>1065</v>
      </c>
      <c r="C39" s="1290" t="s">
        <v>1113</v>
      </c>
      <c r="D39" s="1027" t="s">
        <v>1241</v>
      </c>
      <c r="E39" s="1028" t="s">
        <v>1242</v>
      </c>
      <c r="F39" s="1028"/>
      <c r="G39" s="1028"/>
      <c r="H39" s="1290" t="s">
        <v>39</v>
      </c>
      <c r="I39" s="1029">
        <v>909</v>
      </c>
      <c r="J39" s="1030"/>
      <c r="K39" s="1030">
        <f t="shared" si="3"/>
        <v>0</v>
      </c>
      <c r="L39" s="1031">
        <v>0</v>
      </c>
      <c r="M39" s="1029">
        <f t="shared" si="4"/>
        <v>0</v>
      </c>
      <c r="N39" s="1031">
        <v>2.7999999999999998E-4</v>
      </c>
      <c r="O39" s="1029">
        <f t="shared" si="5"/>
        <v>0.25451999999999997</v>
      </c>
      <c r="P39" s="1032">
        <v>21</v>
      </c>
      <c r="Q39" s="1291">
        <v>16</v>
      </c>
      <c r="R39" s="1034" t="s">
        <v>1069</v>
      </c>
    </row>
    <row r="40" spans="1:18" s="1034" customFormat="1" ht="11.25" customHeight="1">
      <c r="A40" s="1290">
        <v>24</v>
      </c>
      <c r="B40" s="1290" t="s">
        <v>1065</v>
      </c>
      <c r="C40" s="1290" t="s">
        <v>1113</v>
      </c>
      <c r="D40" s="1027" t="s">
        <v>2884</v>
      </c>
      <c r="E40" s="1028" t="s">
        <v>2885</v>
      </c>
      <c r="F40" s="1028"/>
      <c r="G40" s="1028"/>
      <c r="H40" s="1290" t="s">
        <v>22</v>
      </c>
      <c r="I40" s="1029">
        <v>132</v>
      </c>
      <c r="J40" s="1030"/>
      <c r="K40" s="1030">
        <f t="shared" si="3"/>
        <v>0</v>
      </c>
      <c r="L40" s="1031">
        <v>0</v>
      </c>
      <c r="M40" s="1029">
        <f t="shared" si="4"/>
        <v>0</v>
      </c>
      <c r="N40" s="1031">
        <v>0</v>
      </c>
      <c r="O40" s="1029">
        <f t="shared" si="5"/>
        <v>0</v>
      </c>
      <c r="P40" s="1032">
        <v>21</v>
      </c>
      <c r="Q40" s="1291">
        <v>16</v>
      </c>
      <c r="R40" s="1034" t="s">
        <v>1069</v>
      </c>
    </row>
    <row r="41" spans="1:18" s="1034" customFormat="1" ht="11.25" customHeight="1">
      <c r="A41" s="1290">
        <v>25</v>
      </c>
      <c r="B41" s="1290" t="s">
        <v>1065</v>
      </c>
      <c r="C41" s="1290" t="s">
        <v>1113</v>
      </c>
      <c r="D41" s="1027" t="s">
        <v>1247</v>
      </c>
      <c r="E41" s="1028" t="s">
        <v>1248</v>
      </c>
      <c r="F41" s="1028"/>
      <c r="G41" s="1028"/>
      <c r="H41" s="1290" t="s">
        <v>22</v>
      </c>
      <c r="I41" s="1029">
        <v>132</v>
      </c>
      <c r="J41" s="1030"/>
      <c r="K41" s="1030">
        <f t="shared" si="3"/>
        <v>0</v>
      </c>
      <c r="L41" s="1031">
        <v>4.0000000000000003E-5</v>
      </c>
      <c r="M41" s="1029">
        <f t="shared" si="4"/>
        <v>5.2800000000000008E-3</v>
      </c>
      <c r="N41" s="1031">
        <v>0</v>
      </c>
      <c r="O41" s="1029">
        <f t="shared" si="5"/>
        <v>0</v>
      </c>
      <c r="P41" s="1032">
        <v>21</v>
      </c>
      <c r="Q41" s="1291">
        <v>16</v>
      </c>
      <c r="R41" s="1034" t="s">
        <v>1069</v>
      </c>
    </row>
    <row r="42" spans="1:18" s="1034" customFormat="1" ht="11.25" customHeight="1">
      <c r="A42" s="1290">
        <v>26</v>
      </c>
      <c r="B42" s="1290" t="s">
        <v>1065</v>
      </c>
      <c r="C42" s="1290" t="s">
        <v>1113</v>
      </c>
      <c r="D42" s="1027" t="s">
        <v>1249</v>
      </c>
      <c r="E42" s="1028" t="s">
        <v>1250</v>
      </c>
      <c r="F42" s="1028"/>
      <c r="G42" s="1028"/>
      <c r="H42" s="1290" t="s">
        <v>22</v>
      </c>
      <c r="I42" s="1029">
        <v>132</v>
      </c>
      <c r="J42" s="1030"/>
      <c r="K42" s="1030">
        <f t="shared" si="3"/>
        <v>0</v>
      </c>
      <c r="L42" s="1031">
        <v>0</v>
      </c>
      <c r="M42" s="1029">
        <f t="shared" si="4"/>
        <v>0</v>
      </c>
      <c r="N42" s="1031">
        <v>0</v>
      </c>
      <c r="O42" s="1029">
        <f t="shared" si="5"/>
        <v>0</v>
      </c>
      <c r="P42" s="1032">
        <v>21</v>
      </c>
      <c r="Q42" s="1291">
        <v>16</v>
      </c>
      <c r="R42" s="1034" t="s">
        <v>1069</v>
      </c>
    </row>
    <row r="43" spans="1:18" s="1034" customFormat="1" ht="11.25" customHeight="1">
      <c r="A43" s="1290">
        <v>27</v>
      </c>
      <c r="B43" s="1290" t="s">
        <v>1065</v>
      </c>
      <c r="C43" s="1290" t="s">
        <v>1113</v>
      </c>
      <c r="D43" s="1027" t="s">
        <v>1269</v>
      </c>
      <c r="E43" s="1028" t="s">
        <v>1270</v>
      </c>
      <c r="F43" s="1028"/>
      <c r="G43" s="1028"/>
      <c r="H43" s="1290" t="s">
        <v>39</v>
      </c>
      <c r="I43" s="1029">
        <v>252</v>
      </c>
      <c r="J43" s="1030"/>
      <c r="K43" s="1030">
        <f t="shared" si="3"/>
        <v>0</v>
      </c>
      <c r="L43" s="1031">
        <v>6.6E-4</v>
      </c>
      <c r="M43" s="1029">
        <f t="shared" si="4"/>
        <v>0.16632</v>
      </c>
      <c r="N43" s="1031">
        <v>0</v>
      </c>
      <c r="O43" s="1029">
        <f t="shared" si="5"/>
        <v>0</v>
      </c>
      <c r="P43" s="1032">
        <v>21</v>
      </c>
      <c r="Q43" s="1291">
        <v>16</v>
      </c>
      <c r="R43" s="1034" t="s">
        <v>1069</v>
      </c>
    </row>
    <row r="44" spans="1:18" s="1034" customFormat="1" ht="11.25" customHeight="1">
      <c r="A44" s="1290">
        <v>28</v>
      </c>
      <c r="B44" s="1290" t="s">
        <v>1065</v>
      </c>
      <c r="C44" s="1290" t="s">
        <v>1113</v>
      </c>
      <c r="D44" s="1027" t="s">
        <v>1271</v>
      </c>
      <c r="E44" s="1028" t="s">
        <v>1272</v>
      </c>
      <c r="F44" s="1028"/>
      <c r="G44" s="1028"/>
      <c r="H44" s="1290" t="s">
        <v>39</v>
      </c>
      <c r="I44" s="1029">
        <v>139</v>
      </c>
      <c r="J44" s="1030"/>
      <c r="K44" s="1030">
        <f t="shared" si="3"/>
        <v>0</v>
      </c>
      <c r="L44" s="1031">
        <v>6.6E-4</v>
      </c>
      <c r="M44" s="1029">
        <f t="shared" si="4"/>
        <v>9.1740000000000002E-2</v>
      </c>
      <c r="N44" s="1031">
        <v>0</v>
      </c>
      <c r="O44" s="1029">
        <f t="shared" si="5"/>
        <v>0</v>
      </c>
      <c r="P44" s="1032">
        <v>21</v>
      </c>
      <c r="Q44" s="1291">
        <v>16</v>
      </c>
      <c r="R44" s="1034" t="s">
        <v>1069</v>
      </c>
    </row>
    <row r="45" spans="1:18" s="1034" customFormat="1" ht="22.5" customHeight="1">
      <c r="A45" s="1290">
        <v>29</v>
      </c>
      <c r="B45" s="1290" t="s">
        <v>1065</v>
      </c>
      <c r="C45" s="1290" t="s">
        <v>1113</v>
      </c>
      <c r="D45" s="1027" t="s">
        <v>1279</v>
      </c>
      <c r="E45" s="1028" t="s">
        <v>1280</v>
      </c>
      <c r="F45" s="1028"/>
      <c r="G45" s="1028"/>
      <c r="H45" s="1290" t="s">
        <v>39</v>
      </c>
      <c r="I45" s="1029">
        <v>379</v>
      </c>
      <c r="J45" s="1030"/>
      <c r="K45" s="1030">
        <f t="shared" si="3"/>
        <v>0</v>
      </c>
      <c r="L45" s="1031">
        <v>6.6E-4</v>
      </c>
      <c r="M45" s="1029">
        <f t="shared" si="4"/>
        <v>0.25013999999999997</v>
      </c>
      <c r="N45" s="1031">
        <v>0</v>
      </c>
      <c r="O45" s="1029">
        <f t="shared" si="5"/>
        <v>0</v>
      </c>
      <c r="P45" s="1032">
        <v>21</v>
      </c>
      <c r="Q45" s="1291">
        <v>16</v>
      </c>
      <c r="R45" s="1034" t="s">
        <v>1069</v>
      </c>
    </row>
    <row r="46" spans="1:18" s="1034" customFormat="1" ht="22.5" customHeight="1">
      <c r="A46" s="1290">
        <v>30</v>
      </c>
      <c r="B46" s="1290" t="s">
        <v>1065</v>
      </c>
      <c r="C46" s="1290" t="s">
        <v>1113</v>
      </c>
      <c r="D46" s="1027" t="s">
        <v>1281</v>
      </c>
      <c r="E46" s="1028" t="s">
        <v>1282</v>
      </c>
      <c r="F46" s="1028"/>
      <c r="G46" s="1028"/>
      <c r="H46" s="1290" t="s">
        <v>39</v>
      </c>
      <c r="I46" s="1029">
        <v>139</v>
      </c>
      <c r="J46" s="1030"/>
      <c r="K46" s="1030">
        <f t="shared" si="3"/>
        <v>0</v>
      </c>
      <c r="L46" s="1031">
        <v>6.6E-4</v>
      </c>
      <c r="M46" s="1029">
        <f t="shared" si="4"/>
        <v>9.1740000000000002E-2</v>
      </c>
      <c r="N46" s="1031">
        <v>0</v>
      </c>
      <c r="O46" s="1029">
        <f t="shared" si="5"/>
        <v>0</v>
      </c>
      <c r="P46" s="1032">
        <v>21</v>
      </c>
      <c r="Q46" s="1291">
        <v>16</v>
      </c>
      <c r="R46" s="1034" t="s">
        <v>1069</v>
      </c>
    </row>
    <row r="47" spans="1:18" s="1034" customFormat="1" ht="22.5" customHeight="1">
      <c r="A47" s="1290">
        <v>31</v>
      </c>
      <c r="B47" s="1290" t="s">
        <v>1065</v>
      </c>
      <c r="C47" s="1290" t="s">
        <v>1113</v>
      </c>
      <c r="D47" s="1027" t="s">
        <v>2886</v>
      </c>
      <c r="E47" s="1028" t="s">
        <v>2887</v>
      </c>
      <c r="F47" s="1028"/>
      <c r="G47" s="1028"/>
      <c r="H47" s="1290" t="s">
        <v>39</v>
      </c>
      <c r="I47" s="1029">
        <v>252</v>
      </c>
      <c r="J47" s="1030"/>
      <c r="K47" s="1030">
        <f t="shared" si="3"/>
        <v>0</v>
      </c>
      <c r="L47" s="1031">
        <v>5.0000000000000002E-5</v>
      </c>
      <c r="M47" s="1029">
        <f t="shared" si="4"/>
        <v>1.26E-2</v>
      </c>
      <c r="N47" s="1031">
        <v>0</v>
      </c>
      <c r="O47" s="1029">
        <f t="shared" si="5"/>
        <v>0</v>
      </c>
      <c r="P47" s="1032">
        <v>21</v>
      </c>
      <c r="Q47" s="1291">
        <v>16</v>
      </c>
      <c r="R47" s="1034" t="s">
        <v>1069</v>
      </c>
    </row>
    <row r="48" spans="1:18" s="1034" customFormat="1" ht="22.5" customHeight="1">
      <c r="A48" s="1290">
        <v>32</v>
      </c>
      <c r="B48" s="1290" t="s">
        <v>1065</v>
      </c>
      <c r="C48" s="1290" t="s">
        <v>1113</v>
      </c>
      <c r="D48" s="1027" t="s">
        <v>2888</v>
      </c>
      <c r="E48" s="1028" t="s">
        <v>2889</v>
      </c>
      <c r="F48" s="1028"/>
      <c r="G48" s="1028"/>
      <c r="H48" s="1290" t="s">
        <v>39</v>
      </c>
      <c r="I48" s="1029">
        <v>159</v>
      </c>
      <c r="J48" s="1030"/>
      <c r="K48" s="1030">
        <f t="shared" si="3"/>
        <v>0</v>
      </c>
      <c r="L48" s="1031">
        <v>6.9999999999999994E-5</v>
      </c>
      <c r="M48" s="1029">
        <f t="shared" si="4"/>
        <v>1.1129999999999999E-2</v>
      </c>
      <c r="N48" s="1031">
        <v>0</v>
      </c>
      <c r="O48" s="1029">
        <f t="shared" si="5"/>
        <v>0</v>
      </c>
      <c r="P48" s="1032">
        <v>21</v>
      </c>
      <c r="Q48" s="1291">
        <v>16</v>
      </c>
      <c r="R48" s="1034" t="s">
        <v>1069</v>
      </c>
    </row>
    <row r="49" spans="1:18" s="1034" customFormat="1" ht="22.5" customHeight="1">
      <c r="A49" s="1290">
        <v>33</v>
      </c>
      <c r="B49" s="1290" t="s">
        <v>1065</v>
      </c>
      <c r="C49" s="1290" t="s">
        <v>1113</v>
      </c>
      <c r="D49" s="1027" t="s">
        <v>2890</v>
      </c>
      <c r="E49" s="1028" t="s">
        <v>2891</v>
      </c>
      <c r="F49" s="1028"/>
      <c r="G49" s="1028"/>
      <c r="H49" s="1290" t="s">
        <v>39</v>
      </c>
      <c r="I49" s="1029">
        <v>379</v>
      </c>
      <c r="J49" s="1030"/>
      <c r="K49" s="1030">
        <f t="shared" si="3"/>
        <v>0</v>
      </c>
      <c r="L49" s="1031">
        <v>2.0000000000000001E-4</v>
      </c>
      <c r="M49" s="1029">
        <f t="shared" si="4"/>
        <v>7.5800000000000006E-2</v>
      </c>
      <c r="N49" s="1031">
        <v>0</v>
      </c>
      <c r="O49" s="1029">
        <f t="shared" si="5"/>
        <v>0</v>
      </c>
      <c r="P49" s="1032">
        <v>21</v>
      </c>
      <c r="Q49" s="1291">
        <v>16</v>
      </c>
      <c r="R49" s="1034" t="s">
        <v>1069</v>
      </c>
    </row>
    <row r="50" spans="1:18" s="1034" customFormat="1" ht="22.5" customHeight="1">
      <c r="A50" s="1290">
        <v>34</v>
      </c>
      <c r="B50" s="1290" t="s">
        <v>1065</v>
      </c>
      <c r="C50" s="1290" t="s">
        <v>1113</v>
      </c>
      <c r="D50" s="1027" t="s">
        <v>2892</v>
      </c>
      <c r="E50" s="1028" t="s">
        <v>2893</v>
      </c>
      <c r="F50" s="1028"/>
      <c r="G50" s="1028"/>
      <c r="H50" s="1290" t="s">
        <v>39</v>
      </c>
      <c r="I50" s="1029">
        <v>139</v>
      </c>
      <c r="J50" s="1030"/>
      <c r="K50" s="1030">
        <f t="shared" si="3"/>
        <v>0</v>
      </c>
      <c r="L50" s="1031">
        <v>2.4000000000000001E-4</v>
      </c>
      <c r="M50" s="1029">
        <f t="shared" si="4"/>
        <v>3.3360000000000001E-2</v>
      </c>
      <c r="N50" s="1031">
        <v>0</v>
      </c>
      <c r="O50" s="1029">
        <f t="shared" si="5"/>
        <v>0</v>
      </c>
      <c r="P50" s="1032">
        <v>21</v>
      </c>
      <c r="Q50" s="1291">
        <v>16</v>
      </c>
      <c r="R50" s="1034" t="s">
        <v>1069</v>
      </c>
    </row>
    <row r="51" spans="1:18" s="1034" customFormat="1" ht="11.25" customHeight="1">
      <c r="A51" s="1290">
        <v>35</v>
      </c>
      <c r="B51" s="1290" t="s">
        <v>1065</v>
      </c>
      <c r="C51" s="1290" t="s">
        <v>1113</v>
      </c>
      <c r="D51" s="1027" t="s">
        <v>1303</v>
      </c>
      <c r="E51" s="1028" t="s">
        <v>1304</v>
      </c>
      <c r="F51" s="1028"/>
      <c r="G51" s="1028"/>
      <c r="H51" s="1290" t="s">
        <v>22</v>
      </c>
      <c r="I51" s="1029">
        <v>308</v>
      </c>
      <c r="J51" s="1030"/>
      <c r="K51" s="1030">
        <f t="shared" si="3"/>
        <v>0</v>
      </c>
      <c r="L51" s="1031">
        <v>0</v>
      </c>
      <c r="M51" s="1029">
        <f t="shared" si="4"/>
        <v>0</v>
      </c>
      <c r="N51" s="1031">
        <v>0</v>
      </c>
      <c r="O51" s="1029">
        <f t="shared" si="5"/>
        <v>0</v>
      </c>
      <c r="P51" s="1032">
        <v>21</v>
      </c>
      <c r="Q51" s="1291">
        <v>16</v>
      </c>
      <c r="R51" s="1034" t="s">
        <v>1069</v>
      </c>
    </row>
    <row r="52" spans="1:18" s="1034" customFormat="1" ht="11.25" customHeight="1">
      <c r="A52" s="1290">
        <v>36</v>
      </c>
      <c r="B52" s="1290" t="s">
        <v>1065</v>
      </c>
      <c r="C52" s="1290" t="s">
        <v>1113</v>
      </c>
      <c r="D52" s="1027" t="s">
        <v>1255</v>
      </c>
      <c r="E52" s="1028" t="s">
        <v>1256</v>
      </c>
      <c r="F52" s="1028"/>
      <c r="G52" s="1028"/>
      <c r="H52" s="1290" t="s">
        <v>22</v>
      </c>
      <c r="I52" s="1029">
        <v>90</v>
      </c>
      <c r="J52" s="1030"/>
      <c r="K52" s="1030">
        <f t="shared" si="3"/>
        <v>0</v>
      </c>
      <c r="L52" s="1031">
        <v>0</v>
      </c>
      <c r="M52" s="1029">
        <f t="shared" si="4"/>
        <v>0</v>
      </c>
      <c r="N52" s="1031">
        <v>0</v>
      </c>
      <c r="O52" s="1029">
        <f t="shared" si="5"/>
        <v>0</v>
      </c>
      <c r="P52" s="1032">
        <v>21</v>
      </c>
      <c r="Q52" s="1291">
        <v>16</v>
      </c>
      <c r="R52" s="1034" t="s">
        <v>1069</v>
      </c>
    </row>
    <row r="53" spans="1:18" s="1034" customFormat="1" ht="11.25" customHeight="1">
      <c r="A53" s="1290">
        <v>37</v>
      </c>
      <c r="B53" s="1290" t="s">
        <v>1065</v>
      </c>
      <c r="C53" s="1290" t="s">
        <v>1113</v>
      </c>
      <c r="D53" s="1027" t="s">
        <v>1305</v>
      </c>
      <c r="E53" s="1028" t="s">
        <v>1306</v>
      </c>
      <c r="F53" s="1028"/>
      <c r="G53" s="1028"/>
      <c r="H53" s="1290" t="s">
        <v>22</v>
      </c>
      <c r="I53" s="1029">
        <v>132</v>
      </c>
      <c r="J53" s="1030"/>
      <c r="K53" s="1030">
        <f t="shared" si="3"/>
        <v>0</v>
      </c>
      <c r="L53" s="1031">
        <v>1.7000000000000001E-4</v>
      </c>
      <c r="M53" s="1029">
        <f t="shared" si="4"/>
        <v>2.2440000000000002E-2</v>
      </c>
      <c r="N53" s="1031">
        <v>0</v>
      </c>
      <c r="O53" s="1029">
        <f t="shared" si="5"/>
        <v>0</v>
      </c>
      <c r="P53" s="1032">
        <v>21</v>
      </c>
      <c r="Q53" s="1291">
        <v>16</v>
      </c>
      <c r="R53" s="1034" t="s">
        <v>1069</v>
      </c>
    </row>
    <row r="54" spans="1:18" s="1034" customFormat="1" ht="11.25" customHeight="1">
      <c r="A54" s="1290">
        <v>38</v>
      </c>
      <c r="B54" s="1290" t="s">
        <v>1065</v>
      </c>
      <c r="C54" s="1290" t="s">
        <v>1113</v>
      </c>
      <c r="D54" s="1027" t="s">
        <v>2894</v>
      </c>
      <c r="E54" s="1028" t="s">
        <v>2895</v>
      </c>
      <c r="F54" s="1028"/>
      <c r="G54" s="1028"/>
      <c r="H54" s="1290" t="s">
        <v>1240</v>
      </c>
      <c r="I54" s="1029">
        <v>3</v>
      </c>
      <c r="J54" s="1030"/>
      <c r="K54" s="1030">
        <f t="shared" si="3"/>
        <v>0</v>
      </c>
      <c r="L54" s="1031">
        <v>2.9139999999999999E-2</v>
      </c>
      <c r="M54" s="1029">
        <f t="shared" si="4"/>
        <v>8.7419999999999998E-2</v>
      </c>
      <c r="N54" s="1031">
        <v>0</v>
      </c>
      <c r="O54" s="1029">
        <f t="shared" si="5"/>
        <v>0</v>
      </c>
      <c r="P54" s="1032">
        <v>21</v>
      </c>
      <c r="Q54" s="1291">
        <v>16</v>
      </c>
      <c r="R54" s="1034" t="s">
        <v>1069</v>
      </c>
    </row>
    <row r="55" spans="1:18" s="1034" customFormat="1" ht="11.25" customHeight="1">
      <c r="A55" s="1290">
        <v>39</v>
      </c>
      <c r="B55" s="1290" t="s">
        <v>1065</v>
      </c>
      <c r="C55" s="1290" t="s">
        <v>1113</v>
      </c>
      <c r="D55" s="1027" t="s">
        <v>1337</v>
      </c>
      <c r="E55" s="1028" t="s">
        <v>1338</v>
      </c>
      <c r="F55" s="1028"/>
      <c r="G55" s="1028"/>
      <c r="H55" s="1290" t="s">
        <v>39</v>
      </c>
      <c r="I55" s="1029">
        <v>909</v>
      </c>
      <c r="J55" s="1030"/>
      <c r="K55" s="1030">
        <f t="shared" si="3"/>
        <v>0</v>
      </c>
      <c r="L55" s="1031">
        <v>1.9000000000000001E-4</v>
      </c>
      <c r="M55" s="1029">
        <f t="shared" si="4"/>
        <v>0.17271</v>
      </c>
      <c r="N55" s="1031">
        <v>0</v>
      </c>
      <c r="O55" s="1029">
        <f t="shared" si="5"/>
        <v>0</v>
      </c>
      <c r="P55" s="1032">
        <v>21</v>
      </c>
      <c r="Q55" s="1291">
        <v>16</v>
      </c>
      <c r="R55" s="1034" t="s">
        <v>1069</v>
      </c>
    </row>
    <row r="56" spans="1:18" s="1034" customFormat="1" ht="11.25" customHeight="1">
      <c r="A56" s="1290">
        <v>40</v>
      </c>
      <c r="B56" s="1290" t="s">
        <v>1065</v>
      </c>
      <c r="C56" s="1290" t="s">
        <v>1113</v>
      </c>
      <c r="D56" s="1027" t="s">
        <v>1341</v>
      </c>
      <c r="E56" s="1028" t="s">
        <v>1342</v>
      </c>
      <c r="F56" s="1028"/>
      <c r="G56" s="1028"/>
      <c r="H56" s="1290" t="s">
        <v>39</v>
      </c>
      <c r="I56" s="1029">
        <v>909</v>
      </c>
      <c r="J56" s="1030"/>
      <c r="K56" s="1030">
        <f t="shared" si="3"/>
        <v>0</v>
      </c>
      <c r="L56" s="1031">
        <v>1.0000000000000001E-5</v>
      </c>
      <c r="M56" s="1029">
        <f t="shared" si="4"/>
        <v>9.0900000000000009E-3</v>
      </c>
      <c r="N56" s="1031">
        <v>0</v>
      </c>
      <c r="O56" s="1029">
        <f t="shared" si="5"/>
        <v>0</v>
      </c>
      <c r="P56" s="1032">
        <v>21</v>
      </c>
      <c r="Q56" s="1291">
        <v>16</v>
      </c>
      <c r="R56" s="1034" t="s">
        <v>1069</v>
      </c>
    </row>
    <row r="57" spans="1:18" s="1034" customFormat="1" ht="22.5" customHeight="1">
      <c r="A57" s="1290">
        <v>41</v>
      </c>
      <c r="B57" s="1290" t="s">
        <v>1065</v>
      </c>
      <c r="C57" s="1290" t="s">
        <v>1113</v>
      </c>
      <c r="D57" s="1027" t="s">
        <v>2896</v>
      </c>
      <c r="E57" s="1028" t="s">
        <v>2897</v>
      </c>
      <c r="F57" s="1028"/>
      <c r="G57" s="1028"/>
      <c r="H57" s="1290" t="s">
        <v>65</v>
      </c>
      <c r="I57" s="1029">
        <v>0.255</v>
      </c>
      <c r="J57" s="1030"/>
      <c r="K57" s="1030">
        <f t="shared" si="3"/>
        <v>0</v>
      </c>
      <c r="L57" s="1031">
        <v>0</v>
      </c>
      <c r="M57" s="1029">
        <f t="shared" si="4"/>
        <v>0</v>
      </c>
      <c r="N57" s="1031">
        <v>0</v>
      </c>
      <c r="O57" s="1029">
        <f t="shared" si="5"/>
        <v>0</v>
      </c>
      <c r="P57" s="1032">
        <v>21</v>
      </c>
      <c r="Q57" s="1291">
        <v>16</v>
      </c>
      <c r="R57" s="1034" t="s">
        <v>1069</v>
      </c>
    </row>
    <row r="58" spans="1:18" s="1034" customFormat="1" ht="11.25" customHeight="1">
      <c r="A58" s="1290">
        <v>42</v>
      </c>
      <c r="B58" s="1290" t="s">
        <v>1065</v>
      </c>
      <c r="C58" s="1290" t="s">
        <v>1113</v>
      </c>
      <c r="D58" s="1027" t="s">
        <v>2898</v>
      </c>
      <c r="E58" s="1028" t="s">
        <v>2899</v>
      </c>
      <c r="F58" s="1028"/>
      <c r="G58" s="1028"/>
      <c r="H58" s="1290" t="s">
        <v>65</v>
      </c>
      <c r="I58" s="1029">
        <v>1.0920000000000001</v>
      </c>
      <c r="J58" s="1030"/>
      <c r="K58" s="1030">
        <f t="shared" si="3"/>
        <v>0</v>
      </c>
      <c r="L58" s="1031">
        <v>0</v>
      </c>
      <c r="M58" s="1029">
        <f t="shared" si="4"/>
        <v>0</v>
      </c>
      <c r="N58" s="1031">
        <v>0</v>
      </c>
      <c r="O58" s="1029">
        <f t="shared" si="5"/>
        <v>0</v>
      </c>
      <c r="P58" s="1032">
        <v>21</v>
      </c>
      <c r="Q58" s="1291">
        <v>16</v>
      </c>
      <c r="R58" s="1034" t="s">
        <v>1069</v>
      </c>
    </row>
    <row r="59" spans="1:18" s="1286" customFormat="1" ht="11.25" customHeight="1">
      <c r="B59" s="1287" t="s">
        <v>1058</v>
      </c>
      <c r="D59" s="1286" t="s">
        <v>1361</v>
      </c>
      <c r="E59" s="1286" t="s">
        <v>1362</v>
      </c>
      <c r="K59" s="1288">
        <f>SUM(K60:K105)</f>
        <v>0</v>
      </c>
      <c r="M59" s="1289">
        <f>SUM(M60:M105)</f>
        <v>0.23100000000000004</v>
      </c>
      <c r="O59" s="1289">
        <f>SUM(O60:O105)</f>
        <v>7.4786800000000007</v>
      </c>
      <c r="R59" s="1286" t="s">
        <v>1064</v>
      </c>
    </row>
    <row r="60" spans="1:18" s="1034" customFormat="1" ht="11.25" customHeight="1">
      <c r="A60" s="1290">
        <v>43</v>
      </c>
      <c r="B60" s="1290" t="s">
        <v>1065</v>
      </c>
      <c r="C60" s="1290" t="s">
        <v>1113</v>
      </c>
      <c r="D60" s="1027" t="s">
        <v>1363</v>
      </c>
      <c r="E60" s="1028" t="s">
        <v>1364</v>
      </c>
      <c r="F60" s="1028"/>
      <c r="G60" s="1028"/>
      <c r="H60" s="1290" t="s">
        <v>1240</v>
      </c>
      <c r="I60" s="1029">
        <v>44</v>
      </c>
      <c r="J60" s="1030"/>
      <c r="K60" s="1030">
        <f t="shared" ref="K60:K105" si="6">ROUND(I60*J60,2)</f>
        <v>0</v>
      </c>
      <c r="L60" s="1031">
        <v>0</v>
      </c>
      <c r="M60" s="1029">
        <f t="shared" ref="M60:M105" si="7">I60*L60</f>
        <v>0</v>
      </c>
      <c r="N60" s="1031">
        <v>3.4200000000000001E-2</v>
      </c>
      <c r="O60" s="1029">
        <f t="shared" ref="O60:O105" si="8">I60*N60</f>
        <v>1.5048000000000001</v>
      </c>
      <c r="P60" s="1032">
        <v>21</v>
      </c>
      <c r="Q60" s="1291">
        <v>16</v>
      </c>
      <c r="R60" s="1034" t="s">
        <v>1069</v>
      </c>
    </row>
    <row r="61" spans="1:18" s="1034" customFormat="1" ht="11.25" customHeight="1">
      <c r="A61" s="1290">
        <v>44</v>
      </c>
      <c r="B61" s="1290" t="s">
        <v>1065</v>
      </c>
      <c r="C61" s="1290" t="s">
        <v>1113</v>
      </c>
      <c r="D61" s="1027" t="s">
        <v>2900</v>
      </c>
      <c r="E61" s="1028" t="s">
        <v>2901</v>
      </c>
      <c r="F61" s="1028"/>
      <c r="G61" s="1028"/>
      <c r="H61" s="1290" t="s">
        <v>22</v>
      </c>
      <c r="I61" s="1029">
        <v>44</v>
      </c>
      <c r="J61" s="1030"/>
      <c r="K61" s="1030">
        <f t="shared" si="6"/>
        <v>0</v>
      </c>
      <c r="L61" s="1031">
        <v>2.4199999999999998E-3</v>
      </c>
      <c r="M61" s="1029">
        <f t="shared" si="7"/>
        <v>0.10647999999999999</v>
      </c>
      <c r="N61" s="1031">
        <v>0</v>
      </c>
      <c r="O61" s="1029">
        <f t="shared" si="8"/>
        <v>0</v>
      </c>
      <c r="P61" s="1032">
        <v>21</v>
      </c>
      <c r="Q61" s="1291">
        <v>16</v>
      </c>
      <c r="R61" s="1034" t="s">
        <v>1069</v>
      </c>
    </row>
    <row r="62" spans="1:18" s="1300" customFormat="1" ht="11.25" customHeight="1">
      <c r="A62" s="1304">
        <v>45</v>
      </c>
      <c r="B62" s="1304" t="s">
        <v>1070</v>
      </c>
      <c r="C62" s="1304" t="s">
        <v>1071</v>
      </c>
      <c r="D62" s="1305" t="s">
        <v>2902</v>
      </c>
      <c r="E62" s="1306" t="s">
        <v>2903</v>
      </c>
      <c r="F62" s="1306"/>
      <c r="G62" s="1306"/>
      <c r="H62" s="1304" t="s">
        <v>616</v>
      </c>
      <c r="I62" s="1307">
        <v>44</v>
      </c>
      <c r="J62" s="1308"/>
      <c r="K62" s="1308">
        <f t="shared" si="6"/>
        <v>0</v>
      </c>
      <c r="L62" s="1309">
        <v>0</v>
      </c>
      <c r="M62" s="1307">
        <f t="shared" si="7"/>
        <v>0</v>
      </c>
      <c r="N62" s="1309">
        <v>0</v>
      </c>
      <c r="O62" s="1307">
        <f t="shared" si="8"/>
        <v>0</v>
      </c>
      <c r="P62" s="1310">
        <v>21</v>
      </c>
      <c r="Q62" s="1299">
        <v>32</v>
      </c>
      <c r="R62" s="1300" t="s">
        <v>1069</v>
      </c>
    </row>
    <row r="63" spans="1:18" s="1034" customFormat="1" ht="11.25" customHeight="1">
      <c r="A63" s="1290">
        <v>46</v>
      </c>
      <c r="B63" s="1290" t="s">
        <v>1065</v>
      </c>
      <c r="C63" s="1290" t="s">
        <v>1113</v>
      </c>
      <c r="D63" s="1027" t="s">
        <v>1371</v>
      </c>
      <c r="E63" s="1028" t="s">
        <v>1372</v>
      </c>
      <c r="F63" s="1028"/>
      <c r="G63" s="1028"/>
      <c r="H63" s="1290" t="s">
        <v>1240</v>
      </c>
      <c r="I63" s="1029">
        <v>44</v>
      </c>
      <c r="J63" s="1030"/>
      <c r="K63" s="1030">
        <f t="shared" si="6"/>
        <v>0</v>
      </c>
      <c r="L63" s="1031">
        <v>0</v>
      </c>
      <c r="M63" s="1029">
        <f t="shared" si="7"/>
        <v>0</v>
      </c>
      <c r="N63" s="1031">
        <v>1.9460000000000002E-2</v>
      </c>
      <c r="O63" s="1029">
        <f t="shared" si="8"/>
        <v>0.85624000000000011</v>
      </c>
      <c r="P63" s="1032">
        <v>21</v>
      </c>
      <c r="Q63" s="1291">
        <v>16</v>
      </c>
      <c r="R63" s="1034" t="s">
        <v>1069</v>
      </c>
    </row>
    <row r="64" spans="1:18" s="1034" customFormat="1" ht="11.25" customHeight="1">
      <c r="A64" s="1290">
        <v>47</v>
      </c>
      <c r="B64" s="1290" t="s">
        <v>1065</v>
      </c>
      <c r="C64" s="1290" t="s">
        <v>1113</v>
      </c>
      <c r="D64" s="1027" t="s">
        <v>2904</v>
      </c>
      <c r="E64" s="1028" t="s">
        <v>2905</v>
      </c>
      <c r="F64" s="1028"/>
      <c r="G64" s="1028"/>
      <c r="H64" s="1290" t="s">
        <v>1240</v>
      </c>
      <c r="I64" s="1029">
        <v>44</v>
      </c>
      <c r="J64" s="1030"/>
      <c r="K64" s="1030">
        <f t="shared" si="6"/>
        <v>0</v>
      </c>
      <c r="L64" s="1031">
        <v>1.8600000000000001E-3</v>
      </c>
      <c r="M64" s="1029">
        <f t="shared" si="7"/>
        <v>8.184000000000001E-2</v>
      </c>
      <c r="N64" s="1031">
        <v>0</v>
      </c>
      <c r="O64" s="1029">
        <f t="shared" si="8"/>
        <v>0</v>
      </c>
      <c r="P64" s="1032">
        <v>21</v>
      </c>
      <c r="Q64" s="1291">
        <v>16</v>
      </c>
      <c r="R64" s="1034" t="s">
        <v>1069</v>
      </c>
    </row>
    <row r="65" spans="1:18" s="1300" customFormat="1" ht="11.25" customHeight="1">
      <c r="A65" s="1304">
        <v>48</v>
      </c>
      <c r="B65" s="1304" t="s">
        <v>1070</v>
      </c>
      <c r="C65" s="1304" t="s">
        <v>1071</v>
      </c>
      <c r="D65" s="1305" t="s">
        <v>2906</v>
      </c>
      <c r="E65" s="1306" t="s">
        <v>2907</v>
      </c>
      <c r="F65" s="1306"/>
      <c r="G65" s="1306"/>
      <c r="H65" s="1304" t="s">
        <v>616</v>
      </c>
      <c r="I65" s="1307">
        <v>8</v>
      </c>
      <c r="J65" s="1308"/>
      <c r="K65" s="1308">
        <f t="shared" si="6"/>
        <v>0</v>
      </c>
      <c r="L65" s="1309">
        <v>0</v>
      </c>
      <c r="M65" s="1307">
        <f t="shared" si="7"/>
        <v>0</v>
      </c>
      <c r="N65" s="1309">
        <v>0</v>
      </c>
      <c r="O65" s="1307">
        <f t="shared" si="8"/>
        <v>0</v>
      </c>
      <c r="P65" s="1310">
        <v>21</v>
      </c>
      <c r="Q65" s="1299">
        <v>32</v>
      </c>
      <c r="R65" s="1300" t="s">
        <v>1069</v>
      </c>
    </row>
    <row r="66" spans="1:18" s="1300" customFormat="1" ht="11.25" customHeight="1">
      <c r="A66" s="1304">
        <v>49</v>
      </c>
      <c r="B66" s="1304" t="s">
        <v>1070</v>
      </c>
      <c r="C66" s="1304" t="s">
        <v>1071</v>
      </c>
      <c r="D66" s="1305" t="s">
        <v>2908</v>
      </c>
      <c r="E66" s="1306" t="s">
        <v>2909</v>
      </c>
      <c r="F66" s="1306"/>
      <c r="G66" s="1306"/>
      <c r="H66" s="1304" t="s">
        <v>616</v>
      </c>
      <c r="I66" s="1307">
        <v>16</v>
      </c>
      <c r="J66" s="1308"/>
      <c r="K66" s="1308">
        <f t="shared" si="6"/>
        <v>0</v>
      </c>
      <c r="L66" s="1309">
        <v>0</v>
      </c>
      <c r="M66" s="1307">
        <f t="shared" si="7"/>
        <v>0</v>
      </c>
      <c r="N66" s="1309">
        <v>0</v>
      </c>
      <c r="O66" s="1307">
        <f t="shared" si="8"/>
        <v>0</v>
      </c>
      <c r="P66" s="1310">
        <v>21</v>
      </c>
      <c r="Q66" s="1299">
        <v>32</v>
      </c>
      <c r="R66" s="1300" t="s">
        <v>1069</v>
      </c>
    </row>
    <row r="67" spans="1:18" s="1300" customFormat="1" ht="11.25" customHeight="1">
      <c r="A67" s="1304">
        <v>50</v>
      </c>
      <c r="B67" s="1304" t="s">
        <v>1070</v>
      </c>
      <c r="C67" s="1304" t="s">
        <v>1071</v>
      </c>
      <c r="D67" s="1305" t="s">
        <v>2910</v>
      </c>
      <c r="E67" s="1306" t="s">
        <v>2911</v>
      </c>
      <c r="F67" s="1306"/>
      <c r="G67" s="1306"/>
      <c r="H67" s="1304" t="s">
        <v>616</v>
      </c>
      <c r="I67" s="1307">
        <v>15</v>
      </c>
      <c r="J67" s="1308"/>
      <c r="K67" s="1308">
        <f t="shared" si="6"/>
        <v>0</v>
      </c>
      <c r="L67" s="1309">
        <v>0</v>
      </c>
      <c r="M67" s="1307">
        <f t="shared" si="7"/>
        <v>0</v>
      </c>
      <c r="N67" s="1309">
        <v>0</v>
      </c>
      <c r="O67" s="1307">
        <f t="shared" si="8"/>
        <v>0</v>
      </c>
      <c r="P67" s="1310">
        <v>21</v>
      </c>
      <c r="Q67" s="1299">
        <v>32</v>
      </c>
      <c r="R67" s="1300" t="s">
        <v>1069</v>
      </c>
    </row>
    <row r="68" spans="1:18" s="1300" customFormat="1" ht="11.25" customHeight="1">
      <c r="A68" s="1304">
        <v>51</v>
      </c>
      <c r="B68" s="1304" t="s">
        <v>1070</v>
      </c>
      <c r="C68" s="1304" t="s">
        <v>1071</v>
      </c>
      <c r="D68" s="1305" t="s">
        <v>2912</v>
      </c>
      <c r="E68" s="1306" t="s">
        <v>2913</v>
      </c>
      <c r="F68" s="1306"/>
      <c r="G68" s="1306"/>
      <c r="H68" s="1304" t="s">
        <v>616</v>
      </c>
      <c r="I68" s="1307">
        <v>3</v>
      </c>
      <c r="J68" s="1308"/>
      <c r="K68" s="1308">
        <f t="shared" si="6"/>
        <v>0</v>
      </c>
      <c r="L68" s="1309">
        <v>0</v>
      </c>
      <c r="M68" s="1307">
        <f t="shared" si="7"/>
        <v>0</v>
      </c>
      <c r="N68" s="1309">
        <v>0</v>
      </c>
      <c r="O68" s="1307">
        <f t="shared" si="8"/>
        <v>0</v>
      </c>
      <c r="P68" s="1310">
        <v>21</v>
      </c>
      <c r="Q68" s="1299">
        <v>32</v>
      </c>
      <c r="R68" s="1300" t="s">
        <v>1069</v>
      </c>
    </row>
    <row r="69" spans="1:18" s="1300" customFormat="1" ht="11.25" customHeight="1">
      <c r="A69" s="1304">
        <v>52</v>
      </c>
      <c r="B69" s="1304" t="s">
        <v>1070</v>
      </c>
      <c r="C69" s="1304" t="s">
        <v>1071</v>
      </c>
      <c r="D69" s="1305" t="s">
        <v>2914</v>
      </c>
      <c r="E69" s="1306" t="s">
        <v>2915</v>
      </c>
      <c r="F69" s="1306"/>
      <c r="G69" s="1306"/>
      <c r="H69" s="1304" t="s">
        <v>616</v>
      </c>
      <c r="I69" s="1307">
        <v>2</v>
      </c>
      <c r="J69" s="1308"/>
      <c r="K69" s="1308">
        <f t="shared" si="6"/>
        <v>0</v>
      </c>
      <c r="L69" s="1309">
        <v>0</v>
      </c>
      <c r="M69" s="1307">
        <f t="shared" si="7"/>
        <v>0</v>
      </c>
      <c r="N69" s="1309">
        <v>0</v>
      </c>
      <c r="O69" s="1307">
        <f t="shared" si="8"/>
        <v>0</v>
      </c>
      <c r="P69" s="1310">
        <v>21</v>
      </c>
      <c r="Q69" s="1299">
        <v>32</v>
      </c>
      <c r="R69" s="1300" t="s">
        <v>1069</v>
      </c>
    </row>
    <row r="70" spans="1:18" s="1034" customFormat="1" ht="11.25" customHeight="1">
      <c r="A70" s="1290">
        <v>53</v>
      </c>
      <c r="B70" s="1290" t="s">
        <v>1065</v>
      </c>
      <c r="C70" s="1290" t="s">
        <v>1113</v>
      </c>
      <c r="D70" s="1027" t="s">
        <v>2916</v>
      </c>
      <c r="E70" s="1028" t="s">
        <v>2917</v>
      </c>
      <c r="F70" s="1028"/>
      <c r="G70" s="1028"/>
      <c r="H70" s="1290" t="s">
        <v>1240</v>
      </c>
      <c r="I70" s="1029">
        <v>44</v>
      </c>
      <c r="J70" s="1030"/>
      <c r="K70" s="1030">
        <f t="shared" si="6"/>
        <v>0</v>
      </c>
      <c r="L70" s="1031">
        <v>0</v>
      </c>
      <c r="M70" s="1029">
        <f t="shared" si="7"/>
        <v>0</v>
      </c>
      <c r="N70" s="1031">
        <v>8.7999999999999995E-2</v>
      </c>
      <c r="O70" s="1029">
        <f t="shared" si="8"/>
        <v>3.8719999999999999</v>
      </c>
      <c r="P70" s="1032">
        <v>21</v>
      </c>
      <c r="Q70" s="1291">
        <v>16</v>
      </c>
      <c r="R70" s="1034" t="s">
        <v>1069</v>
      </c>
    </row>
    <row r="71" spans="1:18" s="1034" customFormat="1" ht="11.25" customHeight="1">
      <c r="A71" s="1290">
        <v>54</v>
      </c>
      <c r="B71" s="1290" t="s">
        <v>1065</v>
      </c>
      <c r="C71" s="1290" t="s">
        <v>1113</v>
      </c>
      <c r="D71" s="1027" t="s">
        <v>1377</v>
      </c>
      <c r="E71" s="1028" t="s">
        <v>1378</v>
      </c>
      <c r="F71" s="1028"/>
      <c r="G71" s="1028"/>
      <c r="H71" s="1290" t="s">
        <v>1240</v>
      </c>
      <c r="I71" s="1029">
        <v>44</v>
      </c>
      <c r="J71" s="1030"/>
      <c r="K71" s="1030">
        <f t="shared" si="6"/>
        <v>0</v>
      </c>
      <c r="L71" s="1031">
        <v>0</v>
      </c>
      <c r="M71" s="1029">
        <f t="shared" si="7"/>
        <v>0</v>
      </c>
      <c r="N71" s="1031">
        <v>2.4500000000000001E-2</v>
      </c>
      <c r="O71" s="1029">
        <f t="shared" si="8"/>
        <v>1.0780000000000001</v>
      </c>
      <c r="P71" s="1032">
        <v>21</v>
      </c>
      <c r="Q71" s="1291">
        <v>16</v>
      </c>
      <c r="R71" s="1034" t="s">
        <v>1069</v>
      </c>
    </row>
    <row r="72" spans="1:18" s="1034" customFormat="1" ht="11.25" customHeight="1">
      <c r="A72" s="1290">
        <v>55</v>
      </c>
      <c r="B72" s="1290" t="s">
        <v>1065</v>
      </c>
      <c r="C72" s="1290" t="s">
        <v>1113</v>
      </c>
      <c r="D72" s="1027" t="s">
        <v>2918</v>
      </c>
      <c r="E72" s="1028" t="s">
        <v>2919</v>
      </c>
      <c r="F72" s="1028"/>
      <c r="G72" s="1028"/>
      <c r="H72" s="1290" t="s">
        <v>1240</v>
      </c>
      <c r="I72" s="1029">
        <v>2</v>
      </c>
      <c r="J72" s="1030"/>
      <c r="K72" s="1030">
        <f t="shared" si="6"/>
        <v>0</v>
      </c>
      <c r="L72" s="1031">
        <v>8.8000000000000003E-4</v>
      </c>
      <c r="M72" s="1029">
        <f t="shared" si="7"/>
        <v>1.7600000000000001E-3</v>
      </c>
      <c r="N72" s="1031">
        <v>0</v>
      </c>
      <c r="O72" s="1029">
        <f t="shared" si="8"/>
        <v>0</v>
      </c>
      <c r="P72" s="1032">
        <v>21</v>
      </c>
      <c r="Q72" s="1291">
        <v>16</v>
      </c>
      <c r="R72" s="1034" t="s">
        <v>1069</v>
      </c>
    </row>
    <row r="73" spans="1:18" s="1300" customFormat="1" ht="11.25" customHeight="1">
      <c r="A73" s="1304">
        <v>56</v>
      </c>
      <c r="B73" s="1304" t="s">
        <v>1070</v>
      </c>
      <c r="C73" s="1304" t="s">
        <v>1071</v>
      </c>
      <c r="D73" s="1305" t="s">
        <v>2920</v>
      </c>
      <c r="E73" s="1306" t="s">
        <v>2921</v>
      </c>
      <c r="F73" s="1306"/>
      <c r="G73" s="1306"/>
      <c r="H73" s="1304" t="s">
        <v>616</v>
      </c>
      <c r="I73" s="1307">
        <v>2</v>
      </c>
      <c r="J73" s="1308"/>
      <c r="K73" s="1308">
        <f t="shared" si="6"/>
        <v>0</v>
      </c>
      <c r="L73" s="1309">
        <v>0</v>
      </c>
      <c r="M73" s="1307">
        <f t="shared" si="7"/>
        <v>0</v>
      </c>
      <c r="N73" s="1309">
        <v>0</v>
      </c>
      <c r="O73" s="1307">
        <f t="shared" si="8"/>
        <v>0</v>
      </c>
      <c r="P73" s="1310">
        <v>21</v>
      </c>
      <c r="Q73" s="1299">
        <v>32</v>
      </c>
      <c r="R73" s="1300" t="s">
        <v>1069</v>
      </c>
    </row>
    <row r="74" spans="1:18" s="1034" customFormat="1" ht="11.25" customHeight="1">
      <c r="A74" s="1290">
        <v>57</v>
      </c>
      <c r="B74" s="1290" t="s">
        <v>1065</v>
      </c>
      <c r="C74" s="1290" t="s">
        <v>1113</v>
      </c>
      <c r="D74" s="1027" t="s">
        <v>2922</v>
      </c>
      <c r="E74" s="1028" t="s">
        <v>2923</v>
      </c>
      <c r="F74" s="1028"/>
      <c r="G74" s="1028"/>
      <c r="H74" s="1290" t="s">
        <v>1240</v>
      </c>
      <c r="I74" s="1029">
        <v>44</v>
      </c>
      <c r="J74" s="1030"/>
      <c r="K74" s="1030">
        <f t="shared" si="6"/>
        <v>0</v>
      </c>
      <c r="L74" s="1031">
        <v>1.7000000000000001E-4</v>
      </c>
      <c r="M74" s="1029">
        <f t="shared" si="7"/>
        <v>7.4800000000000005E-3</v>
      </c>
      <c r="N74" s="1031">
        <v>0</v>
      </c>
      <c r="O74" s="1029">
        <f t="shared" si="8"/>
        <v>0</v>
      </c>
      <c r="P74" s="1032">
        <v>21</v>
      </c>
      <c r="Q74" s="1291">
        <v>16</v>
      </c>
      <c r="R74" s="1034" t="s">
        <v>1069</v>
      </c>
    </row>
    <row r="75" spans="1:18" s="1300" customFormat="1" ht="11.25" customHeight="1">
      <c r="A75" s="1304">
        <v>58</v>
      </c>
      <c r="B75" s="1304" t="s">
        <v>1070</v>
      </c>
      <c r="C75" s="1304" t="s">
        <v>1071</v>
      </c>
      <c r="D75" s="1305" t="s">
        <v>2924</v>
      </c>
      <c r="E75" s="1306" t="s">
        <v>2925</v>
      </c>
      <c r="F75" s="1306"/>
      <c r="G75" s="1306"/>
      <c r="H75" s="1304" t="s">
        <v>616</v>
      </c>
      <c r="I75" s="1307">
        <v>1</v>
      </c>
      <c r="J75" s="1308"/>
      <c r="K75" s="1308">
        <f t="shared" si="6"/>
        <v>0</v>
      </c>
      <c r="L75" s="1309">
        <v>0</v>
      </c>
      <c r="M75" s="1307">
        <f t="shared" si="7"/>
        <v>0</v>
      </c>
      <c r="N75" s="1309">
        <v>0</v>
      </c>
      <c r="O75" s="1307">
        <f t="shared" si="8"/>
        <v>0</v>
      </c>
      <c r="P75" s="1310">
        <v>21</v>
      </c>
      <c r="Q75" s="1299">
        <v>32</v>
      </c>
      <c r="R75" s="1300" t="s">
        <v>1069</v>
      </c>
    </row>
    <row r="76" spans="1:18" s="1300" customFormat="1" ht="11.25" customHeight="1">
      <c r="A76" s="1304">
        <v>59</v>
      </c>
      <c r="B76" s="1304" t="s">
        <v>1070</v>
      </c>
      <c r="C76" s="1304" t="s">
        <v>1071</v>
      </c>
      <c r="D76" s="1305" t="s">
        <v>2926</v>
      </c>
      <c r="E76" s="1306" t="s">
        <v>2927</v>
      </c>
      <c r="F76" s="1306"/>
      <c r="G76" s="1306"/>
      <c r="H76" s="1304" t="s">
        <v>616</v>
      </c>
      <c r="I76" s="1307">
        <v>2</v>
      </c>
      <c r="J76" s="1308"/>
      <c r="K76" s="1308">
        <f t="shared" si="6"/>
        <v>0</v>
      </c>
      <c r="L76" s="1309">
        <v>0</v>
      </c>
      <c r="M76" s="1307">
        <f t="shared" si="7"/>
        <v>0</v>
      </c>
      <c r="N76" s="1309">
        <v>0</v>
      </c>
      <c r="O76" s="1307">
        <f t="shared" si="8"/>
        <v>0</v>
      </c>
      <c r="P76" s="1310">
        <v>21</v>
      </c>
      <c r="Q76" s="1299">
        <v>32</v>
      </c>
      <c r="R76" s="1300" t="s">
        <v>1069</v>
      </c>
    </row>
    <row r="77" spans="1:18" s="1300" customFormat="1" ht="11.25" customHeight="1">
      <c r="A77" s="1304">
        <v>60</v>
      </c>
      <c r="B77" s="1304" t="s">
        <v>1070</v>
      </c>
      <c r="C77" s="1304" t="s">
        <v>1071</v>
      </c>
      <c r="D77" s="1305" t="s">
        <v>2928</v>
      </c>
      <c r="E77" s="1306" t="s">
        <v>2929</v>
      </c>
      <c r="F77" s="1306"/>
      <c r="G77" s="1306"/>
      <c r="H77" s="1304" t="s">
        <v>616</v>
      </c>
      <c r="I77" s="1307">
        <v>11</v>
      </c>
      <c r="J77" s="1308"/>
      <c r="K77" s="1308">
        <f t="shared" si="6"/>
        <v>0</v>
      </c>
      <c r="L77" s="1309">
        <v>0</v>
      </c>
      <c r="M77" s="1307">
        <f t="shared" si="7"/>
        <v>0</v>
      </c>
      <c r="N77" s="1309">
        <v>0</v>
      </c>
      <c r="O77" s="1307">
        <f t="shared" si="8"/>
        <v>0</v>
      </c>
      <c r="P77" s="1310">
        <v>21</v>
      </c>
      <c r="Q77" s="1299">
        <v>32</v>
      </c>
      <c r="R77" s="1300" t="s">
        <v>1069</v>
      </c>
    </row>
    <row r="78" spans="1:18" s="1300" customFormat="1" ht="11.25" customHeight="1">
      <c r="A78" s="1304">
        <v>61</v>
      </c>
      <c r="B78" s="1304" t="s">
        <v>1070</v>
      </c>
      <c r="C78" s="1304" t="s">
        <v>1071</v>
      </c>
      <c r="D78" s="1305" t="s">
        <v>2930</v>
      </c>
      <c r="E78" s="1306" t="s">
        <v>2931</v>
      </c>
      <c r="F78" s="1306"/>
      <c r="G78" s="1306"/>
      <c r="H78" s="1304" t="s">
        <v>616</v>
      </c>
      <c r="I78" s="1307">
        <v>5</v>
      </c>
      <c r="J78" s="1308"/>
      <c r="K78" s="1308">
        <f t="shared" si="6"/>
        <v>0</v>
      </c>
      <c r="L78" s="1309">
        <v>0</v>
      </c>
      <c r="M78" s="1307">
        <f t="shared" si="7"/>
        <v>0</v>
      </c>
      <c r="N78" s="1309">
        <v>0</v>
      </c>
      <c r="O78" s="1307">
        <f t="shared" si="8"/>
        <v>0</v>
      </c>
      <c r="P78" s="1310">
        <v>21</v>
      </c>
      <c r="Q78" s="1299">
        <v>32</v>
      </c>
      <c r="R78" s="1300" t="s">
        <v>1069</v>
      </c>
    </row>
    <row r="79" spans="1:18" s="1300" customFormat="1" ht="11.25" customHeight="1">
      <c r="A79" s="1304">
        <v>62</v>
      </c>
      <c r="B79" s="1304" t="s">
        <v>1070</v>
      </c>
      <c r="C79" s="1304" t="s">
        <v>1071</v>
      </c>
      <c r="D79" s="1305" t="s">
        <v>2932</v>
      </c>
      <c r="E79" s="1306" t="s">
        <v>2933</v>
      </c>
      <c r="F79" s="1306"/>
      <c r="G79" s="1306"/>
      <c r="H79" s="1304" t="s">
        <v>616</v>
      </c>
      <c r="I79" s="1307">
        <v>1</v>
      </c>
      <c r="J79" s="1308"/>
      <c r="K79" s="1308">
        <f t="shared" si="6"/>
        <v>0</v>
      </c>
      <c r="L79" s="1309">
        <v>0</v>
      </c>
      <c r="M79" s="1307">
        <f t="shared" si="7"/>
        <v>0</v>
      </c>
      <c r="N79" s="1309">
        <v>0</v>
      </c>
      <c r="O79" s="1307">
        <f t="shared" si="8"/>
        <v>0</v>
      </c>
      <c r="P79" s="1310">
        <v>21</v>
      </c>
      <c r="Q79" s="1299">
        <v>32</v>
      </c>
      <c r="R79" s="1300" t="s">
        <v>1069</v>
      </c>
    </row>
    <row r="80" spans="1:18" s="1300" customFormat="1" ht="11.25" customHeight="1">
      <c r="A80" s="1304">
        <v>63</v>
      </c>
      <c r="B80" s="1304" t="s">
        <v>1070</v>
      </c>
      <c r="C80" s="1304" t="s">
        <v>1071</v>
      </c>
      <c r="D80" s="1305" t="s">
        <v>2934</v>
      </c>
      <c r="E80" s="1306" t="s">
        <v>2935</v>
      </c>
      <c r="F80" s="1306"/>
      <c r="G80" s="1306"/>
      <c r="H80" s="1304" t="s">
        <v>616</v>
      </c>
      <c r="I80" s="1307">
        <v>1</v>
      </c>
      <c r="J80" s="1308"/>
      <c r="K80" s="1308">
        <f t="shared" si="6"/>
        <v>0</v>
      </c>
      <c r="L80" s="1309">
        <v>0</v>
      </c>
      <c r="M80" s="1307">
        <f t="shared" si="7"/>
        <v>0</v>
      </c>
      <c r="N80" s="1309">
        <v>0</v>
      </c>
      <c r="O80" s="1307">
        <f t="shared" si="8"/>
        <v>0</v>
      </c>
      <c r="P80" s="1310">
        <v>21</v>
      </c>
      <c r="Q80" s="1299">
        <v>32</v>
      </c>
      <c r="R80" s="1300" t="s">
        <v>1069</v>
      </c>
    </row>
    <row r="81" spans="1:18" s="1300" customFormat="1" ht="11.25" customHeight="1">
      <c r="A81" s="1304">
        <v>64</v>
      </c>
      <c r="B81" s="1304" t="s">
        <v>1070</v>
      </c>
      <c r="C81" s="1304" t="s">
        <v>1071</v>
      </c>
      <c r="D81" s="1305" t="s">
        <v>2936</v>
      </c>
      <c r="E81" s="1306" t="s">
        <v>2937</v>
      </c>
      <c r="F81" s="1306"/>
      <c r="G81" s="1306"/>
      <c r="H81" s="1304" t="s">
        <v>616</v>
      </c>
      <c r="I81" s="1307">
        <v>5</v>
      </c>
      <c r="J81" s="1308"/>
      <c r="K81" s="1308">
        <f t="shared" si="6"/>
        <v>0</v>
      </c>
      <c r="L81" s="1309">
        <v>0</v>
      </c>
      <c r="M81" s="1307">
        <f t="shared" si="7"/>
        <v>0</v>
      </c>
      <c r="N81" s="1309">
        <v>0</v>
      </c>
      <c r="O81" s="1307">
        <f t="shared" si="8"/>
        <v>0</v>
      </c>
      <c r="P81" s="1310">
        <v>21</v>
      </c>
      <c r="Q81" s="1299">
        <v>32</v>
      </c>
      <c r="R81" s="1300" t="s">
        <v>1069</v>
      </c>
    </row>
    <row r="82" spans="1:18" s="1300" customFormat="1" ht="11.25" customHeight="1">
      <c r="A82" s="1304">
        <v>65</v>
      </c>
      <c r="B82" s="1304" t="s">
        <v>1070</v>
      </c>
      <c r="C82" s="1304" t="s">
        <v>1071</v>
      </c>
      <c r="D82" s="1305" t="s">
        <v>2938</v>
      </c>
      <c r="E82" s="1306" t="s">
        <v>2939</v>
      </c>
      <c r="F82" s="1306"/>
      <c r="G82" s="1306"/>
      <c r="H82" s="1304" t="s">
        <v>616</v>
      </c>
      <c r="I82" s="1307">
        <v>13</v>
      </c>
      <c r="J82" s="1308"/>
      <c r="K82" s="1308">
        <f t="shared" si="6"/>
        <v>0</v>
      </c>
      <c r="L82" s="1309">
        <v>0</v>
      </c>
      <c r="M82" s="1307">
        <f t="shared" si="7"/>
        <v>0</v>
      </c>
      <c r="N82" s="1309">
        <v>0</v>
      </c>
      <c r="O82" s="1307">
        <f t="shared" si="8"/>
        <v>0</v>
      </c>
      <c r="P82" s="1310">
        <v>21</v>
      </c>
      <c r="Q82" s="1299">
        <v>32</v>
      </c>
      <c r="R82" s="1300" t="s">
        <v>1069</v>
      </c>
    </row>
    <row r="83" spans="1:18" s="1300" customFormat="1" ht="11.25" customHeight="1">
      <c r="A83" s="1304">
        <v>66</v>
      </c>
      <c r="B83" s="1304" t="s">
        <v>1070</v>
      </c>
      <c r="C83" s="1304" t="s">
        <v>1071</v>
      </c>
      <c r="D83" s="1305" t="s">
        <v>2940</v>
      </c>
      <c r="E83" s="1306" t="s">
        <v>2941</v>
      </c>
      <c r="F83" s="1306"/>
      <c r="G83" s="1306"/>
      <c r="H83" s="1304" t="s">
        <v>616</v>
      </c>
      <c r="I83" s="1307">
        <v>3</v>
      </c>
      <c r="J83" s="1308"/>
      <c r="K83" s="1308">
        <f t="shared" si="6"/>
        <v>0</v>
      </c>
      <c r="L83" s="1309">
        <v>0</v>
      </c>
      <c r="M83" s="1307">
        <f t="shared" si="7"/>
        <v>0</v>
      </c>
      <c r="N83" s="1309">
        <v>0</v>
      </c>
      <c r="O83" s="1307">
        <f t="shared" si="8"/>
        <v>0</v>
      </c>
      <c r="P83" s="1310">
        <v>21</v>
      </c>
      <c r="Q83" s="1299">
        <v>32</v>
      </c>
      <c r="R83" s="1300" t="s">
        <v>1069</v>
      </c>
    </row>
    <row r="84" spans="1:18" s="1300" customFormat="1" ht="11.25" customHeight="1">
      <c r="A84" s="1304">
        <v>67</v>
      </c>
      <c r="B84" s="1304" t="s">
        <v>1070</v>
      </c>
      <c r="C84" s="1304" t="s">
        <v>1071</v>
      </c>
      <c r="D84" s="1305" t="s">
        <v>2942</v>
      </c>
      <c r="E84" s="1306" t="s">
        <v>2943</v>
      </c>
      <c r="F84" s="1306"/>
      <c r="G84" s="1306"/>
      <c r="H84" s="1304" t="s">
        <v>616</v>
      </c>
      <c r="I84" s="1307">
        <v>1</v>
      </c>
      <c r="J84" s="1308"/>
      <c r="K84" s="1308">
        <f t="shared" si="6"/>
        <v>0</v>
      </c>
      <c r="L84" s="1309">
        <v>0</v>
      </c>
      <c r="M84" s="1307">
        <f t="shared" si="7"/>
        <v>0</v>
      </c>
      <c r="N84" s="1309">
        <v>0</v>
      </c>
      <c r="O84" s="1307">
        <f t="shared" si="8"/>
        <v>0</v>
      </c>
      <c r="P84" s="1310">
        <v>21</v>
      </c>
      <c r="Q84" s="1299">
        <v>32</v>
      </c>
      <c r="R84" s="1300" t="s">
        <v>1069</v>
      </c>
    </row>
    <row r="85" spans="1:18" s="1300" customFormat="1" ht="11.25" customHeight="1">
      <c r="A85" s="1304">
        <v>68</v>
      </c>
      <c r="B85" s="1304" t="s">
        <v>1070</v>
      </c>
      <c r="C85" s="1304" t="s">
        <v>1071</v>
      </c>
      <c r="D85" s="1305" t="s">
        <v>2944</v>
      </c>
      <c r="E85" s="1306" t="s">
        <v>2945</v>
      </c>
      <c r="F85" s="1306"/>
      <c r="G85" s="1306"/>
      <c r="H85" s="1304" t="s">
        <v>616</v>
      </c>
      <c r="I85" s="1307">
        <v>1</v>
      </c>
      <c r="J85" s="1308"/>
      <c r="K85" s="1308">
        <f t="shared" si="6"/>
        <v>0</v>
      </c>
      <c r="L85" s="1309">
        <v>0</v>
      </c>
      <c r="M85" s="1307">
        <f t="shared" si="7"/>
        <v>0</v>
      </c>
      <c r="N85" s="1309">
        <v>0</v>
      </c>
      <c r="O85" s="1307">
        <f t="shared" si="8"/>
        <v>0</v>
      </c>
      <c r="P85" s="1310">
        <v>21</v>
      </c>
      <c r="Q85" s="1299">
        <v>32</v>
      </c>
      <c r="R85" s="1300" t="s">
        <v>1069</v>
      </c>
    </row>
    <row r="86" spans="1:18" s="1034" customFormat="1" ht="22.5" customHeight="1">
      <c r="A86" s="1290">
        <v>69</v>
      </c>
      <c r="B86" s="1290" t="s">
        <v>1065</v>
      </c>
      <c r="C86" s="1290" t="s">
        <v>1113</v>
      </c>
      <c r="D86" s="1027" t="s">
        <v>2946</v>
      </c>
      <c r="E86" s="1028" t="s">
        <v>2947</v>
      </c>
      <c r="F86" s="1028"/>
      <c r="G86" s="1028"/>
      <c r="H86" s="1290" t="s">
        <v>65</v>
      </c>
      <c r="I86" s="1029">
        <v>7.4790000000000001</v>
      </c>
      <c r="J86" s="1030"/>
      <c r="K86" s="1030">
        <f t="shared" si="6"/>
        <v>0</v>
      </c>
      <c r="L86" s="1031">
        <v>0</v>
      </c>
      <c r="M86" s="1029">
        <f t="shared" si="7"/>
        <v>0</v>
      </c>
      <c r="N86" s="1031">
        <v>0</v>
      </c>
      <c r="O86" s="1029">
        <f t="shared" si="8"/>
        <v>0</v>
      </c>
      <c r="P86" s="1032">
        <v>21</v>
      </c>
      <c r="Q86" s="1291">
        <v>16</v>
      </c>
      <c r="R86" s="1034" t="s">
        <v>1069</v>
      </c>
    </row>
    <row r="87" spans="1:18" s="1034" customFormat="1" ht="11.25" customHeight="1">
      <c r="A87" s="1290">
        <v>70</v>
      </c>
      <c r="B87" s="1290" t="s">
        <v>1065</v>
      </c>
      <c r="C87" s="1290" t="s">
        <v>1113</v>
      </c>
      <c r="D87" s="1027" t="s">
        <v>1397</v>
      </c>
      <c r="E87" s="1028" t="s">
        <v>1398</v>
      </c>
      <c r="F87" s="1028"/>
      <c r="G87" s="1028"/>
      <c r="H87" s="1290" t="s">
        <v>1240</v>
      </c>
      <c r="I87" s="1029">
        <v>88</v>
      </c>
      <c r="J87" s="1030"/>
      <c r="K87" s="1030">
        <f t="shared" si="6"/>
        <v>0</v>
      </c>
      <c r="L87" s="1031">
        <v>2.9999999999999997E-4</v>
      </c>
      <c r="M87" s="1029">
        <f t="shared" si="7"/>
        <v>2.6399999999999996E-2</v>
      </c>
      <c r="N87" s="1031">
        <v>0</v>
      </c>
      <c r="O87" s="1029">
        <f t="shared" si="8"/>
        <v>0</v>
      </c>
      <c r="P87" s="1032">
        <v>21</v>
      </c>
      <c r="Q87" s="1291">
        <v>16</v>
      </c>
      <c r="R87" s="1034" t="s">
        <v>1069</v>
      </c>
    </row>
    <row r="88" spans="1:18" s="1034" customFormat="1" ht="11.25" customHeight="1">
      <c r="A88" s="1290">
        <v>71</v>
      </c>
      <c r="B88" s="1290" t="s">
        <v>1065</v>
      </c>
      <c r="C88" s="1290" t="s">
        <v>1113</v>
      </c>
      <c r="D88" s="1027" t="s">
        <v>1401</v>
      </c>
      <c r="E88" s="1028" t="s">
        <v>1402</v>
      </c>
      <c r="F88" s="1028"/>
      <c r="G88" s="1028"/>
      <c r="H88" s="1290" t="s">
        <v>1240</v>
      </c>
      <c r="I88" s="1029">
        <v>44</v>
      </c>
      <c r="J88" s="1030"/>
      <c r="K88" s="1030">
        <f t="shared" si="6"/>
        <v>0</v>
      </c>
      <c r="L88" s="1031">
        <v>0</v>
      </c>
      <c r="M88" s="1029">
        <f t="shared" si="7"/>
        <v>0</v>
      </c>
      <c r="N88" s="1031">
        <v>1.56E-3</v>
      </c>
      <c r="O88" s="1029">
        <f t="shared" si="8"/>
        <v>6.8639999999999993E-2</v>
      </c>
      <c r="P88" s="1032">
        <v>21</v>
      </c>
      <c r="Q88" s="1291">
        <v>16</v>
      </c>
      <c r="R88" s="1034" t="s">
        <v>1069</v>
      </c>
    </row>
    <row r="89" spans="1:18" s="1034" customFormat="1" ht="11.25" customHeight="1">
      <c r="A89" s="1290">
        <v>72</v>
      </c>
      <c r="B89" s="1290" t="s">
        <v>1065</v>
      </c>
      <c r="C89" s="1290" t="s">
        <v>1113</v>
      </c>
      <c r="D89" s="1027" t="s">
        <v>2948</v>
      </c>
      <c r="E89" s="1028" t="s">
        <v>2949</v>
      </c>
      <c r="F89" s="1028"/>
      <c r="G89" s="1028"/>
      <c r="H89" s="1290" t="s">
        <v>22</v>
      </c>
      <c r="I89" s="1029">
        <v>44</v>
      </c>
      <c r="J89" s="1030"/>
      <c r="K89" s="1030">
        <f t="shared" si="6"/>
        <v>0</v>
      </c>
      <c r="L89" s="1031">
        <v>4.0000000000000003E-5</v>
      </c>
      <c r="M89" s="1029">
        <f t="shared" si="7"/>
        <v>1.7600000000000001E-3</v>
      </c>
      <c r="N89" s="1031">
        <v>0</v>
      </c>
      <c r="O89" s="1029">
        <f t="shared" si="8"/>
        <v>0</v>
      </c>
      <c r="P89" s="1032">
        <v>21</v>
      </c>
      <c r="Q89" s="1291">
        <v>16</v>
      </c>
      <c r="R89" s="1034" t="s">
        <v>1069</v>
      </c>
    </row>
    <row r="90" spans="1:18" s="1300" customFormat="1" ht="11.25" customHeight="1">
      <c r="A90" s="1304">
        <v>73</v>
      </c>
      <c r="B90" s="1304" t="s">
        <v>1070</v>
      </c>
      <c r="C90" s="1304" t="s">
        <v>1071</v>
      </c>
      <c r="D90" s="1305" t="s">
        <v>2950</v>
      </c>
      <c r="E90" s="1306" t="s">
        <v>2951</v>
      </c>
      <c r="F90" s="1306"/>
      <c r="G90" s="1306"/>
      <c r="H90" s="1304" t="s">
        <v>616</v>
      </c>
      <c r="I90" s="1307">
        <v>44</v>
      </c>
      <c r="J90" s="1308"/>
      <c r="K90" s="1308">
        <f t="shared" si="6"/>
        <v>0</v>
      </c>
      <c r="L90" s="1309">
        <v>0</v>
      </c>
      <c r="M90" s="1307">
        <f t="shared" si="7"/>
        <v>0</v>
      </c>
      <c r="N90" s="1309">
        <v>0</v>
      </c>
      <c r="O90" s="1307">
        <f t="shared" si="8"/>
        <v>0</v>
      </c>
      <c r="P90" s="1310">
        <v>21</v>
      </c>
      <c r="Q90" s="1299">
        <v>32</v>
      </c>
      <c r="R90" s="1300" t="s">
        <v>1069</v>
      </c>
    </row>
    <row r="91" spans="1:18" s="1034" customFormat="1" ht="11.25" customHeight="1">
      <c r="A91" s="1290">
        <v>74</v>
      </c>
      <c r="B91" s="1290" t="s">
        <v>1065</v>
      </c>
      <c r="C91" s="1290" t="s">
        <v>1113</v>
      </c>
      <c r="D91" s="1027" t="s">
        <v>1413</v>
      </c>
      <c r="E91" s="1028" t="s">
        <v>1414</v>
      </c>
      <c r="F91" s="1028"/>
      <c r="G91" s="1028"/>
      <c r="H91" s="1290" t="s">
        <v>22</v>
      </c>
      <c r="I91" s="1029">
        <v>44</v>
      </c>
      <c r="J91" s="1030"/>
      <c r="K91" s="1030">
        <f t="shared" si="6"/>
        <v>0</v>
      </c>
      <c r="L91" s="1031">
        <v>0</v>
      </c>
      <c r="M91" s="1029">
        <f t="shared" si="7"/>
        <v>0</v>
      </c>
      <c r="N91" s="1031">
        <v>2.2499999999999998E-3</v>
      </c>
      <c r="O91" s="1029">
        <f t="shared" si="8"/>
        <v>9.8999999999999991E-2</v>
      </c>
      <c r="P91" s="1032">
        <v>21</v>
      </c>
      <c r="Q91" s="1291">
        <v>16</v>
      </c>
      <c r="R91" s="1034" t="s">
        <v>1069</v>
      </c>
    </row>
    <row r="92" spans="1:18" s="1034" customFormat="1" ht="11.25" customHeight="1">
      <c r="A92" s="1290">
        <v>75</v>
      </c>
      <c r="B92" s="1290" t="s">
        <v>1065</v>
      </c>
      <c r="C92" s="1290" t="s">
        <v>1113</v>
      </c>
      <c r="D92" s="1027" t="s">
        <v>2952</v>
      </c>
      <c r="E92" s="1028" t="s">
        <v>2953</v>
      </c>
      <c r="F92" s="1028"/>
      <c r="G92" s="1028"/>
      <c r="H92" s="1290" t="s">
        <v>22</v>
      </c>
      <c r="I92" s="1029">
        <v>34</v>
      </c>
      <c r="J92" s="1030"/>
      <c r="K92" s="1030">
        <f t="shared" si="6"/>
        <v>0</v>
      </c>
      <c r="L92" s="1031">
        <v>1.2E-4</v>
      </c>
      <c r="M92" s="1029">
        <f t="shared" si="7"/>
        <v>4.0800000000000003E-3</v>
      </c>
      <c r="N92" s="1031">
        <v>0</v>
      </c>
      <c r="O92" s="1029">
        <f t="shared" si="8"/>
        <v>0</v>
      </c>
      <c r="P92" s="1032">
        <v>21</v>
      </c>
      <c r="Q92" s="1291">
        <v>16</v>
      </c>
      <c r="R92" s="1034" t="s">
        <v>1069</v>
      </c>
    </row>
    <row r="93" spans="1:18" s="1300" customFormat="1" ht="33.75" customHeight="1">
      <c r="A93" s="1304">
        <v>76</v>
      </c>
      <c r="B93" s="1304" t="s">
        <v>1070</v>
      </c>
      <c r="C93" s="1304" t="s">
        <v>1071</v>
      </c>
      <c r="D93" s="1305" t="s">
        <v>2954</v>
      </c>
      <c r="E93" s="1306" t="s">
        <v>2955</v>
      </c>
      <c r="F93" s="1306"/>
      <c r="G93" s="1306"/>
      <c r="H93" s="1304" t="s">
        <v>616</v>
      </c>
      <c r="I93" s="1307">
        <v>34</v>
      </c>
      <c r="J93" s="1308"/>
      <c r="K93" s="1308">
        <f t="shared" si="6"/>
        <v>0</v>
      </c>
      <c r="L93" s="1309">
        <v>0</v>
      </c>
      <c r="M93" s="1307">
        <f t="shared" si="7"/>
        <v>0</v>
      </c>
      <c r="N93" s="1309">
        <v>0</v>
      </c>
      <c r="O93" s="1307">
        <f t="shared" si="8"/>
        <v>0</v>
      </c>
      <c r="P93" s="1310">
        <v>21</v>
      </c>
      <c r="Q93" s="1299">
        <v>32</v>
      </c>
      <c r="R93" s="1300" t="s">
        <v>1069</v>
      </c>
    </row>
    <row r="94" spans="1:18" s="1034" customFormat="1" ht="11.25" customHeight="1">
      <c r="A94" s="1290">
        <v>77</v>
      </c>
      <c r="B94" s="1290" t="s">
        <v>1065</v>
      </c>
      <c r="C94" s="1290" t="s">
        <v>1113</v>
      </c>
      <c r="D94" s="1027" t="s">
        <v>2956</v>
      </c>
      <c r="E94" s="1028" t="s">
        <v>2957</v>
      </c>
      <c r="F94" s="1028"/>
      <c r="G94" s="1028"/>
      <c r="H94" s="1290" t="s">
        <v>22</v>
      </c>
      <c r="I94" s="1029">
        <v>10</v>
      </c>
      <c r="J94" s="1030"/>
      <c r="K94" s="1030">
        <f t="shared" si="6"/>
        <v>0</v>
      </c>
      <c r="L94" s="1031">
        <v>1.2E-4</v>
      </c>
      <c r="M94" s="1029">
        <f t="shared" si="7"/>
        <v>1.2000000000000001E-3</v>
      </c>
      <c r="N94" s="1031">
        <v>0</v>
      </c>
      <c r="O94" s="1029">
        <f t="shared" si="8"/>
        <v>0</v>
      </c>
      <c r="P94" s="1032">
        <v>21</v>
      </c>
      <c r="Q94" s="1291">
        <v>16</v>
      </c>
      <c r="R94" s="1034" t="s">
        <v>1069</v>
      </c>
    </row>
    <row r="95" spans="1:18" s="1300" customFormat="1" ht="22.5" customHeight="1">
      <c r="A95" s="1304">
        <v>78</v>
      </c>
      <c r="B95" s="1304" t="s">
        <v>1070</v>
      </c>
      <c r="C95" s="1304" t="s">
        <v>1071</v>
      </c>
      <c r="D95" s="1305" t="s">
        <v>2958</v>
      </c>
      <c r="E95" s="1306" t="s">
        <v>2959</v>
      </c>
      <c r="F95" s="1306"/>
      <c r="G95" s="1306"/>
      <c r="H95" s="1304" t="s">
        <v>616</v>
      </c>
      <c r="I95" s="1307">
        <v>10</v>
      </c>
      <c r="J95" s="1308"/>
      <c r="K95" s="1308">
        <f t="shared" si="6"/>
        <v>0</v>
      </c>
      <c r="L95" s="1309">
        <v>0</v>
      </c>
      <c r="M95" s="1307">
        <f t="shared" si="7"/>
        <v>0</v>
      </c>
      <c r="N95" s="1309">
        <v>0</v>
      </c>
      <c r="O95" s="1307">
        <f t="shared" si="8"/>
        <v>0</v>
      </c>
      <c r="P95" s="1310">
        <v>21</v>
      </c>
      <c r="Q95" s="1299">
        <v>32</v>
      </c>
      <c r="R95" s="1300" t="s">
        <v>1069</v>
      </c>
    </row>
    <row r="96" spans="1:18" s="1034" customFormat="1" ht="22.5" customHeight="1">
      <c r="A96" s="1290">
        <v>79</v>
      </c>
      <c r="B96" s="1290" t="s">
        <v>1065</v>
      </c>
      <c r="C96" s="1290" t="s">
        <v>1100</v>
      </c>
      <c r="D96" s="1027" t="s">
        <v>1419</v>
      </c>
      <c r="E96" s="1028" t="s">
        <v>2960</v>
      </c>
      <c r="F96" s="1028"/>
      <c r="G96" s="1028"/>
      <c r="H96" s="1290" t="s">
        <v>616</v>
      </c>
      <c r="I96" s="1029">
        <v>352</v>
      </c>
      <c r="J96" s="1030"/>
      <c r="K96" s="1030">
        <f t="shared" si="6"/>
        <v>0</v>
      </c>
      <c r="L96" s="1031">
        <v>0</v>
      </c>
      <c r="M96" s="1029">
        <f t="shared" si="7"/>
        <v>0</v>
      </c>
      <c r="N96" s="1031">
        <v>0</v>
      </c>
      <c r="O96" s="1029">
        <f t="shared" si="8"/>
        <v>0</v>
      </c>
      <c r="P96" s="1032">
        <v>21</v>
      </c>
      <c r="Q96" s="1291">
        <v>16</v>
      </c>
      <c r="R96" s="1034" t="s">
        <v>1069</v>
      </c>
    </row>
    <row r="97" spans="1:18" s="1300" customFormat="1" ht="11.25" customHeight="1">
      <c r="A97" s="1304">
        <v>80</v>
      </c>
      <c r="B97" s="1304" t="s">
        <v>1070</v>
      </c>
      <c r="C97" s="1304" t="s">
        <v>1071</v>
      </c>
      <c r="D97" s="1305" t="s">
        <v>2961</v>
      </c>
      <c r="E97" s="1306" t="s">
        <v>2962</v>
      </c>
      <c r="F97" s="1306"/>
      <c r="G97" s="1306"/>
      <c r="H97" s="1304" t="s">
        <v>616</v>
      </c>
      <c r="I97" s="1307">
        <v>44</v>
      </c>
      <c r="J97" s="1308"/>
      <c r="K97" s="1308">
        <f t="shared" si="6"/>
        <v>0</v>
      </c>
      <c r="L97" s="1309">
        <v>0</v>
      </c>
      <c r="M97" s="1307">
        <f t="shared" si="7"/>
        <v>0</v>
      </c>
      <c r="N97" s="1309">
        <v>0</v>
      </c>
      <c r="O97" s="1307">
        <f t="shared" si="8"/>
        <v>0</v>
      </c>
      <c r="P97" s="1310">
        <v>21</v>
      </c>
      <c r="Q97" s="1299">
        <v>32</v>
      </c>
      <c r="R97" s="1300" t="s">
        <v>1069</v>
      </c>
    </row>
    <row r="98" spans="1:18" s="1300" customFormat="1" ht="11.25" customHeight="1">
      <c r="A98" s="1304">
        <v>81</v>
      </c>
      <c r="B98" s="1304" t="s">
        <v>1070</v>
      </c>
      <c r="C98" s="1304" t="s">
        <v>1071</v>
      </c>
      <c r="D98" s="1305" t="s">
        <v>2963</v>
      </c>
      <c r="E98" s="1306" t="s">
        <v>2964</v>
      </c>
      <c r="F98" s="1306"/>
      <c r="G98" s="1306"/>
      <c r="H98" s="1304" t="s">
        <v>616</v>
      </c>
      <c r="I98" s="1307">
        <v>44</v>
      </c>
      <c r="J98" s="1308"/>
      <c r="K98" s="1308">
        <f t="shared" si="6"/>
        <v>0</v>
      </c>
      <c r="L98" s="1309">
        <v>0</v>
      </c>
      <c r="M98" s="1307">
        <f t="shared" si="7"/>
        <v>0</v>
      </c>
      <c r="N98" s="1309">
        <v>0</v>
      </c>
      <c r="O98" s="1307">
        <f t="shared" si="8"/>
        <v>0</v>
      </c>
      <c r="P98" s="1310">
        <v>21</v>
      </c>
      <c r="Q98" s="1299">
        <v>32</v>
      </c>
      <c r="R98" s="1300" t="s">
        <v>1069</v>
      </c>
    </row>
    <row r="99" spans="1:18" s="1300" customFormat="1" ht="11.25" customHeight="1">
      <c r="A99" s="1304">
        <v>82</v>
      </c>
      <c r="B99" s="1304" t="s">
        <v>1070</v>
      </c>
      <c r="C99" s="1304" t="s">
        <v>1071</v>
      </c>
      <c r="D99" s="1305" t="s">
        <v>2965</v>
      </c>
      <c r="E99" s="1306" t="s">
        <v>2966</v>
      </c>
      <c r="F99" s="1306"/>
      <c r="G99" s="1306"/>
      <c r="H99" s="1304" t="s">
        <v>616</v>
      </c>
      <c r="I99" s="1307">
        <v>44</v>
      </c>
      <c r="J99" s="1308"/>
      <c r="K99" s="1308">
        <f t="shared" si="6"/>
        <v>0</v>
      </c>
      <c r="L99" s="1309">
        <v>0</v>
      </c>
      <c r="M99" s="1307">
        <f t="shared" si="7"/>
        <v>0</v>
      </c>
      <c r="N99" s="1309">
        <v>0</v>
      </c>
      <c r="O99" s="1307">
        <f t="shared" si="8"/>
        <v>0</v>
      </c>
      <c r="P99" s="1310">
        <v>21</v>
      </c>
      <c r="Q99" s="1299">
        <v>32</v>
      </c>
      <c r="R99" s="1300" t="s">
        <v>1069</v>
      </c>
    </row>
    <row r="100" spans="1:18" s="1300" customFormat="1" ht="11.25" customHeight="1">
      <c r="A100" s="1304">
        <v>83</v>
      </c>
      <c r="B100" s="1304" t="s">
        <v>1070</v>
      </c>
      <c r="C100" s="1304" t="s">
        <v>1071</v>
      </c>
      <c r="D100" s="1305" t="s">
        <v>2967</v>
      </c>
      <c r="E100" s="1306" t="s">
        <v>2968</v>
      </c>
      <c r="F100" s="1306"/>
      <c r="G100" s="1306"/>
      <c r="H100" s="1304" t="s">
        <v>616</v>
      </c>
      <c r="I100" s="1307">
        <v>44</v>
      </c>
      <c r="J100" s="1308"/>
      <c r="K100" s="1308">
        <f t="shared" si="6"/>
        <v>0</v>
      </c>
      <c r="L100" s="1309">
        <v>0</v>
      </c>
      <c r="M100" s="1307">
        <f t="shared" si="7"/>
        <v>0</v>
      </c>
      <c r="N100" s="1309">
        <v>0</v>
      </c>
      <c r="O100" s="1307">
        <f t="shared" si="8"/>
        <v>0</v>
      </c>
      <c r="P100" s="1310">
        <v>21</v>
      </c>
      <c r="Q100" s="1299">
        <v>32</v>
      </c>
      <c r="R100" s="1300" t="s">
        <v>1069</v>
      </c>
    </row>
    <row r="101" spans="1:18" s="1300" customFormat="1" ht="11.25" customHeight="1">
      <c r="A101" s="1304">
        <v>84</v>
      </c>
      <c r="B101" s="1304" t="s">
        <v>1070</v>
      </c>
      <c r="C101" s="1304" t="s">
        <v>1071</v>
      </c>
      <c r="D101" s="1305" t="s">
        <v>2969</v>
      </c>
      <c r="E101" s="1306" t="s">
        <v>2970</v>
      </c>
      <c r="F101" s="1306"/>
      <c r="G101" s="1306"/>
      <c r="H101" s="1304" t="s">
        <v>616</v>
      </c>
      <c r="I101" s="1307">
        <v>44</v>
      </c>
      <c r="J101" s="1308"/>
      <c r="K101" s="1308">
        <f t="shared" si="6"/>
        <v>0</v>
      </c>
      <c r="L101" s="1309">
        <v>0</v>
      </c>
      <c r="M101" s="1307">
        <f t="shared" si="7"/>
        <v>0</v>
      </c>
      <c r="N101" s="1309">
        <v>0</v>
      </c>
      <c r="O101" s="1307">
        <f t="shared" si="8"/>
        <v>0</v>
      </c>
      <c r="P101" s="1310">
        <v>21</v>
      </c>
      <c r="Q101" s="1299">
        <v>32</v>
      </c>
      <c r="R101" s="1300" t="s">
        <v>1069</v>
      </c>
    </row>
    <row r="102" spans="1:18" s="1300" customFormat="1" ht="11.25" customHeight="1">
      <c r="A102" s="1304">
        <v>85</v>
      </c>
      <c r="B102" s="1304" t="s">
        <v>1070</v>
      </c>
      <c r="C102" s="1304" t="s">
        <v>1071</v>
      </c>
      <c r="D102" s="1305" t="s">
        <v>2971</v>
      </c>
      <c r="E102" s="1306" t="s">
        <v>2972</v>
      </c>
      <c r="F102" s="1306"/>
      <c r="G102" s="1306"/>
      <c r="H102" s="1304" t="s">
        <v>616</v>
      </c>
      <c r="I102" s="1307">
        <v>44</v>
      </c>
      <c r="J102" s="1308"/>
      <c r="K102" s="1308">
        <f t="shared" si="6"/>
        <v>0</v>
      </c>
      <c r="L102" s="1309">
        <v>0</v>
      </c>
      <c r="M102" s="1307">
        <f t="shared" si="7"/>
        <v>0</v>
      </c>
      <c r="N102" s="1309">
        <v>0</v>
      </c>
      <c r="O102" s="1307">
        <f t="shared" si="8"/>
        <v>0</v>
      </c>
      <c r="P102" s="1310">
        <v>21</v>
      </c>
      <c r="Q102" s="1299">
        <v>32</v>
      </c>
      <c r="R102" s="1300" t="s">
        <v>1069</v>
      </c>
    </row>
    <row r="103" spans="1:18" s="1300" customFormat="1" ht="11.25" customHeight="1">
      <c r="A103" s="1304">
        <v>86</v>
      </c>
      <c r="B103" s="1304" t="s">
        <v>1070</v>
      </c>
      <c r="C103" s="1304" t="s">
        <v>1071</v>
      </c>
      <c r="D103" s="1305" t="s">
        <v>2973</v>
      </c>
      <c r="E103" s="1306" t="s">
        <v>2974</v>
      </c>
      <c r="F103" s="1306"/>
      <c r="G103" s="1306"/>
      <c r="H103" s="1304" t="s">
        <v>616</v>
      </c>
      <c r="I103" s="1307">
        <v>44</v>
      </c>
      <c r="J103" s="1308"/>
      <c r="K103" s="1308">
        <f t="shared" si="6"/>
        <v>0</v>
      </c>
      <c r="L103" s="1309">
        <v>0</v>
      </c>
      <c r="M103" s="1307">
        <f t="shared" si="7"/>
        <v>0</v>
      </c>
      <c r="N103" s="1309">
        <v>0</v>
      </c>
      <c r="O103" s="1307">
        <f t="shared" si="8"/>
        <v>0</v>
      </c>
      <c r="P103" s="1310">
        <v>21</v>
      </c>
      <c r="Q103" s="1299">
        <v>32</v>
      </c>
      <c r="R103" s="1300" t="s">
        <v>1069</v>
      </c>
    </row>
    <row r="104" spans="1:18" s="1300" customFormat="1" ht="11.25" customHeight="1">
      <c r="A104" s="1304">
        <v>87</v>
      </c>
      <c r="B104" s="1304" t="s">
        <v>1070</v>
      </c>
      <c r="C104" s="1304" t="s">
        <v>1071</v>
      </c>
      <c r="D104" s="1305" t="s">
        <v>2975</v>
      </c>
      <c r="E104" s="1306" t="s">
        <v>2976</v>
      </c>
      <c r="F104" s="1306"/>
      <c r="G104" s="1306"/>
      <c r="H104" s="1304" t="s">
        <v>616</v>
      </c>
      <c r="I104" s="1307">
        <v>44</v>
      </c>
      <c r="J104" s="1308"/>
      <c r="K104" s="1308">
        <f t="shared" si="6"/>
        <v>0</v>
      </c>
      <c r="L104" s="1309">
        <v>0</v>
      </c>
      <c r="M104" s="1307">
        <f t="shared" si="7"/>
        <v>0</v>
      </c>
      <c r="N104" s="1309">
        <v>0</v>
      </c>
      <c r="O104" s="1307">
        <f t="shared" si="8"/>
        <v>0</v>
      </c>
      <c r="P104" s="1310">
        <v>21</v>
      </c>
      <c r="Q104" s="1299">
        <v>32</v>
      </c>
      <c r="R104" s="1300" t="s">
        <v>1069</v>
      </c>
    </row>
    <row r="105" spans="1:18" s="1034" customFormat="1" ht="11.25" customHeight="1">
      <c r="A105" s="1290">
        <v>88</v>
      </c>
      <c r="B105" s="1290" t="s">
        <v>1065</v>
      </c>
      <c r="C105" s="1290" t="s">
        <v>1113</v>
      </c>
      <c r="D105" s="1027" t="s">
        <v>2977</v>
      </c>
      <c r="E105" s="1028" t="s">
        <v>2978</v>
      </c>
      <c r="F105" s="1028"/>
      <c r="G105" s="1028"/>
      <c r="H105" s="1290" t="s">
        <v>65</v>
      </c>
      <c r="I105" s="1029">
        <v>0.23100000000000001</v>
      </c>
      <c r="J105" s="1030"/>
      <c r="K105" s="1030">
        <f t="shared" si="6"/>
        <v>0</v>
      </c>
      <c r="L105" s="1031">
        <v>0</v>
      </c>
      <c r="M105" s="1029">
        <f t="shared" si="7"/>
        <v>0</v>
      </c>
      <c r="N105" s="1031">
        <v>0</v>
      </c>
      <c r="O105" s="1029">
        <f t="shared" si="8"/>
        <v>0</v>
      </c>
      <c r="P105" s="1032">
        <v>21</v>
      </c>
      <c r="Q105" s="1291">
        <v>16</v>
      </c>
      <c r="R105" s="1034" t="s">
        <v>1069</v>
      </c>
    </row>
    <row r="106" spans="1:18" s="1286" customFormat="1" ht="11.25" customHeight="1">
      <c r="B106" s="1287" t="s">
        <v>1058</v>
      </c>
      <c r="D106" s="1286" t="s">
        <v>1427</v>
      </c>
      <c r="E106" s="1286" t="s">
        <v>1428</v>
      </c>
      <c r="K106" s="1288">
        <f>SUM(K107:K110)</f>
        <v>0</v>
      </c>
      <c r="M106" s="1289">
        <f>SUM(M107:M110)</f>
        <v>0</v>
      </c>
      <c r="O106" s="1289">
        <f>SUM(O107:O110)</f>
        <v>0</v>
      </c>
      <c r="R106" s="1286" t="s">
        <v>1064</v>
      </c>
    </row>
    <row r="107" spans="1:18" s="1034" customFormat="1" ht="11.25" customHeight="1">
      <c r="A107" s="1290">
        <v>89</v>
      </c>
      <c r="B107" s="1290" t="s">
        <v>1065</v>
      </c>
      <c r="C107" s="1290" t="s">
        <v>1113</v>
      </c>
      <c r="D107" s="1027" t="s">
        <v>2979</v>
      </c>
      <c r="E107" s="1028" t="s">
        <v>2980</v>
      </c>
      <c r="F107" s="1028"/>
      <c r="G107" s="1028"/>
      <c r="H107" s="1290" t="s">
        <v>1240</v>
      </c>
      <c r="I107" s="1029">
        <v>44</v>
      </c>
      <c r="J107" s="1030"/>
      <c r="K107" s="1030">
        <f t="shared" ref="K107:K110" si="9">ROUND(I107*J107,2)</f>
        <v>0</v>
      </c>
      <c r="L107" s="1031">
        <v>0</v>
      </c>
      <c r="M107" s="1029">
        <f t="shared" ref="M107:M110" si="10">I107*L107</f>
        <v>0</v>
      </c>
      <c r="N107" s="1031">
        <v>0</v>
      </c>
      <c r="O107" s="1029">
        <f t="shared" ref="O107:O110" si="11">I107*N107</f>
        <v>0</v>
      </c>
      <c r="P107" s="1032">
        <v>21</v>
      </c>
      <c r="Q107" s="1291">
        <v>16</v>
      </c>
      <c r="R107" s="1034" t="s">
        <v>1069</v>
      </c>
    </row>
    <row r="108" spans="1:18" s="1300" customFormat="1" ht="11.25" customHeight="1">
      <c r="A108" s="1304">
        <v>90</v>
      </c>
      <c r="B108" s="1304" t="s">
        <v>1070</v>
      </c>
      <c r="C108" s="1304" t="s">
        <v>1071</v>
      </c>
      <c r="D108" s="1305" t="s">
        <v>2981</v>
      </c>
      <c r="E108" s="1306" t="s">
        <v>2982</v>
      </c>
      <c r="F108" s="1306"/>
      <c r="G108" s="1306"/>
      <c r="H108" s="1304" t="s">
        <v>616</v>
      </c>
      <c r="I108" s="1307">
        <v>44</v>
      </c>
      <c r="J108" s="1308"/>
      <c r="K108" s="1308">
        <f t="shared" si="9"/>
        <v>0</v>
      </c>
      <c r="L108" s="1309">
        <v>0</v>
      </c>
      <c r="M108" s="1307">
        <f t="shared" si="10"/>
        <v>0</v>
      </c>
      <c r="N108" s="1309">
        <v>0</v>
      </c>
      <c r="O108" s="1307">
        <f t="shared" si="11"/>
        <v>0</v>
      </c>
      <c r="P108" s="1310">
        <v>21</v>
      </c>
      <c r="Q108" s="1299">
        <v>32</v>
      </c>
      <c r="R108" s="1300" t="s">
        <v>1069</v>
      </c>
    </row>
    <row r="109" spans="1:18" s="1300" customFormat="1" ht="11.25" customHeight="1">
      <c r="A109" s="1304">
        <v>91</v>
      </c>
      <c r="B109" s="1304" t="s">
        <v>1070</v>
      </c>
      <c r="C109" s="1304" t="s">
        <v>1071</v>
      </c>
      <c r="D109" s="1305" t="s">
        <v>2983</v>
      </c>
      <c r="E109" s="1306" t="s">
        <v>2984</v>
      </c>
      <c r="F109" s="1306"/>
      <c r="G109" s="1306"/>
      <c r="H109" s="1304" t="s">
        <v>616</v>
      </c>
      <c r="I109" s="1307">
        <v>44</v>
      </c>
      <c r="J109" s="1308"/>
      <c r="K109" s="1308">
        <f t="shared" si="9"/>
        <v>0</v>
      </c>
      <c r="L109" s="1309">
        <v>0</v>
      </c>
      <c r="M109" s="1307">
        <f t="shared" si="10"/>
        <v>0</v>
      </c>
      <c r="N109" s="1309">
        <v>0</v>
      </c>
      <c r="O109" s="1307">
        <f t="shared" si="11"/>
        <v>0</v>
      </c>
      <c r="P109" s="1310">
        <v>21</v>
      </c>
      <c r="Q109" s="1299">
        <v>32</v>
      </c>
      <c r="R109" s="1300" t="s">
        <v>1069</v>
      </c>
    </row>
    <row r="110" spans="1:18" s="1034" customFormat="1" ht="11.25" customHeight="1">
      <c r="A110" s="1290">
        <v>92</v>
      </c>
      <c r="B110" s="1290" t="s">
        <v>1065</v>
      </c>
      <c r="C110" s="1290" t="s">
        <v>1113</v>
      </c>
      <c r="D110" s="1027" t="s">
        <v>2985</v>
      </c>
      <c r="E110" s="1028" t="s">
        <v>2986</v>
      </c>
      <c r="F110" s="1028"/>
      <c r="G110" s="1028"/>
      <c r="H110" s="1290" t="s">
        <v>65</v>
      </c>
      <c r="I110" s="1029">
        <v>0.44</v>
      </c>
      <c r="J110" s="1030"/>
      <c r="K110" s="1030">
        <f t="shared" si="9"/>
        <v>0</v>
      </c>
      <c r="L110" s="1031">
        <v>0</v>
      </c>
      <c r="M110" s="1029">
        <f t="shared" si="10"/>
        <v>0</v>
      </c>
      <c r="N110" s="1031">
        <v>0</v>
      </c>
      <c r="O110" s="1029">
        <f t="shared" si="11"/>
        <v>0</v>
      </c>
      <c r="P110" s="1032">
        <v>21</v>
      </c>
      <c r="Q110" s="1291">
        <v>16</v>
      </c>
      <c r="R110" s="1034" t="s">
        <v>1069</v>
      </c>
    </row>
    <row r="111" spans="1:18" s="1285" customFormat="1" ht="11.25" customHeight="1">
      <c r="B111" s="1301" t="s">
        <v>1058</v>
      </c>
      <c r="D111" s="1285" t="s">
        <v>1435</v>
      </c>
      <c r="E111" s="1285" t="s">
        <v>1436</v>
      </c>
      <c r="K111" s="1302">
        <f>SUM(K112:K113)</f>
        <v>0</v>
      </c>
      <c r="M111" s="1303">
        <f>SUM(M112:M113)</f>
        <v>0</v>
      </c>
      <c r="O111" s="1303">
        <f>SUM(O112:O113)</f>
        <v>0</v>
      </c>
      <c r="R111" s="1285" t="s">
        <v>1061</v>
      </c>
    </row>
    <row r="112" spans="1:18" s="1034" customFormat="1" ht="11.25" customHeight="1">
      <c r="A112" s="1290">
        <v>93</v>
      </c>
      <c r="B112" s="1290" t="s">
        <v>1065</v>
      </c>
      <c r="C112" s="1290" t="s">
        <v>1100</v>
      </c>
      <c r="D112" s="1027" t="s">
        <v>1437</v>
      </c>
      <c r="E112" s="1028" t="s">
        <v>2987</v>
      </c>
      <c r="F112" s="1028"/>
      <c r="G112" s="1028"/>
      <c r="H112" s="1290" t="s">
        <v>1168</v>
      </c>
      <c r="I112" s="1029">
        <v>44</v>
      </c>
      <c r="J112" s="1030"/>
      <c r="K112" s="1030">
        <f t="shared" ref="K112:K113" si="12">ROUND(I112*J112,2)</f>
        <v>0</v>
      </c>
      <c r="L112" s="1031">
        <v>0</v>
      </c>
      <c r="M112" s="1029">
        <f t="shared" ref="M112:M113" si="13">I112*L112</f>
        <v>0</v>
      </c>
      <c r="N112" s="1031">
        <v>0</v>
      </c>
      <c r="O112" s="1029">
        <f t="shared" ref="O112:O113" si="14">I112*N112</f>
        <v>0</v>
      </c>
      <c r="P112" s="1032">
        <v>21</v>
      </c>
      <c r="Q112" s="1291">
        <v>512</v>
      </c>
      <c r="R112" s="1034" t="s">
        <v>1064</v>
      </c>
    </row>
    <row r="113" spans="1:18" s="1034" customFormat="1" ht="11.25" customHeight="1">
      <c r="A113" s="1290">
        <v>94</v>
      </c>
      <c r="B113" s="1290" t="s">
        <v>1065</v>
      </c>
      <c r="C113" s="1290" t="s">
        <v>1100</v>
      </c>
      <c r="D113" s="1027" t="s">
        <v>1439</v>
      </c>
      <c r="E113" s="1028" t="s">
        <v>2988</v>
      </c>
      <c r="F113" s="1028"/>
      <c r="G113" s="1028"/>
      <c r="H113" s="1290" t="s">
        <v>65</v>
      </c>
      <c r="I113" s="1029">
        <v>8.9879999999999995</v>
      </c>
      <c r="J113" s="1030"/>
      <c r="K113" s="1030">
        <f t="shared" si="12"/>
        <v>0</v>
      </c>
      <c r="L113" s="1031">
        <v>0</v>
      </c>
      <c r="M113" s="1029">
        <f t="shared" si="13"/>
        <v>0</v>
      </c>
      <c r="N113" s="1031">
        <v>0</v>
      </c>
      <c r="O113" s="1029">
        <f t="shared" si="14"/>
        <v>0</v>
      </c>
      <c r="P113" s="1032">
        <v>21</v>
      </c>
      <c r="Q113" s="1291">
        <v>512</v>
      </c>
      <c r="R113" s="1034" t="s">
        <v>1064</v>
      </c>
    </row>
    <row r="114" spans="1:18" s="1311" customFormat="1">
      <c r="E114" s="1311" t="s">
        <v>1450</v>
      </c>
      <c r="K114" s="1312">
        <f>K14+K111</f>
        <v>0</v>
      </c>
      <c r="M114" s="1313">
        <f>M14+M111</f>
        <v>2.5171800000000002</v>
      </c>
      <c r="O114" s="1313">
        <f>O14+O111</f>
        <v>8.9875000000000007</v>
      </c>
    </row>
  </sheetData>
  <sheetProtection selectLockedCells="1" selectUnlockedCells="1"/>
  <printOptions horizontalCentered="1"/>
  <pageMargins left="0.59027777777777779" right="0.59027777777777779" top="0.59027777777777779" bottom="0.59027777777777779" header="0.51180555555555551" footer="0.51180555555555551"/>
  <pageSetup paperSize="9" firstPageNumber="0" fitToHeight="999" orientation="landscape" horizontalDpi="300" verticalDpi="300"/>
  <headerFooter alignWithMargins="0"/>
</worksheet>
</file>

<file path=xl/worksheets/sheet16.xml><?xml version="1.0" encoding="utf-8"?>
<worksheet xmlns="http://schemas.openxmlformats.org/spreadsheetml/2006/main" xmlns:r="http://schemas.openxmlformats.org/officeDocument/2006/relationships">
  <sheetPr>
    <tabColor theme="6" tint="0.39997558519241921"/>
  </sheetPr>
  <dimension ref="A1:IV169"/>
  <sheetViews>
    <sheetView topLeftCell="B4" zoomScaleNormal="100" zoomScaleSheetLayoutView="100" workbookViewId="0">
      <selection activeCell="G42" sqref="G42"/>
    </sheetView>
  </sheetViews>
  <sheetFormatPr defaultColWidth="12.28515625" defaultRowHeight="15"/>
  <cols>
    <col min="1" max="1" width="5.7109375" style="810" customWidth="1"/>
    <col min="2" max="2" width="73.85546875" style="881" customWidth="1"/>
    <col min="3" max="4" width="13" style="1235" customWidth="1"/>
    <col min="5" max="5" width="7.5703125" style="805" customWidth="1"/>
    <col min="6" max="6" width="7" style="805" customWidth="1"/>
    <col min="7" max="7" width="9.42578125" style="882" customWidth="1"/>
    <col min="8" max="8" width="12.5703125" style="883" customWidth="1"/>
    <col min="9" max="9" width="9.42578125" style="812" customWidth="1"/>
    <col min="10" max="10" width="16.140625" style="883" customWidth="1"/>
    <col min="11" max="256" width="10.28515625" style="812" customWidth="1"/>
    <col min="257" max="258" width="12.28515625" style="810"/>
    <col min="259" max="259" width="5.7109375" style="810" customWidth="1"/>
    <col min="260" max="260" width="73.85546875" style="810" customWidth="1"/>
    <col min="261" max="261" width="7.5703125" style="810" customWidth="1"/>
    <col min="262" max="262" width="7" style="810" customWidth="1"/>
    <col min="263" max="263" width="9.42578125" style="810" customWidth="1"/>
    <col min="264" max="264" width="12.5703125" style="810" customWidth="1"/>
    <col min="265" max="265" width="9.42578125" style="810" customWidth="1"/>
    <col min="266" max="266" width="16.140625" style="810" customWidth="1"/>
    <col min="267" max="512" width="10.28515625" style="810" customWidth="1"/>
    <col min="513" max="514" width="12.28515625" style="810"/>
    <col min="515" max="515" width="5.7109375" style="810" customWidth="1"/>
    <col min="516" max="516" width="73.85546875" style="810" customWidth="1"/>
    <col min="517" max="517" width="7.5703125" style="810" customWidth="1"/>
    <col min="518" max="518" width="7" style="810" customWidth="1"/>
    <col min="519" max="519" width="9.42578125" style="810" customWidth="1"/>
    <col min="520" max="520" width="12.5703125" style="810" customWidth="1"/>
    <col min="521" max="521" width="9.42578125" style="810" customWidth="1"/>
    <col min="522" max="522" width="16.140625" style="810" customWidth="1"/>
    <col min="523" max="768" width="10.28515625" style="810" customWidth="1"/>
    <col min="769" max="770" width="12.28515625" style="810"/>
    <col min="771" max="771" width="5.7109375" style="810" customWidth="1"/>
    <col min="772" max="772" width="73.85546875" style="810" customWidth="1"/>
    <col min="773" max="773" width="7.5703125" style="810" customWidth="1"/>
    <col min="774" max="774" width="7" style="810" customWidth="1"/>
    <col min="775" max="775" width="9.42578125" style="810" customWidth="1"/>
    <col min="776" max="776" width="12.5703125" style="810" customWidth="1"/>
    <col min="777" max="777" width="9.42578125" style="810" customWidth="1"/>
    <col min="778" max="778" width="16.140625" style="810" customWidth="1"/>
    <col min="779" max="1024" width="10.28515625" style="810" customWidth="1"/>
    <col min="1025" max="1026" width="12.28515625" style="810"/>
    <col min="1027" max="1027" width="5.7109375" style="810" customWidth="1"/>
    <col min="1028" max="1028" width="73.85546875" style="810" customWidth="1"/>
    <col min="1029" max="1029" width="7.5703125" style="810" customWidth="1"/>
    <col min="1030" max="1030" width="7" style="810" customWidth="1"/>
    <col min="1031" max="1031" width="9.42578125" style="810" customWidth="1"/>
    <col min="1032" max="1032" width="12.5703125" style="810" customWidth="1"/>
    <col min="1033" max="1033" width="9.42578125" style="810" customWidth="1"/>
    <col min="1034" max="1034" width="16.140625" style="810" customWidth="1"/>
    <col min="1035" max="1280" width="10.28515625" style="810" customWidth="1"/>
    <col min="1281" max="1282" width="12.28515625" style="810"/>
    <col min="1283" max="1283" width="5.7109375" style="810" customWidth="1"/>
    <col min="1284" max="1284" width="73.85546875" style="810" customWidth="1"/>
    <col min="1285" max="1285" width="7.5703125" style="810" customWidth="1"/>
    <col min="1286" max="1286" width="7" style="810" customWidth="1"/>
    <col min="1287" max="1287" width="9.42578125" style="810" customWidth="1"/>
    <col min="1288" max="1288" width="12.5703125" style="810" customWidth="1"/>
    <col min="1289" max="1289" width="9.42578125" style="810" customWidth="1"/>
    <col min="1290" max="1290" width="16.140625" style="810" customWidth="1"/>
    <col min="1291" max="1536" width="10.28515625" style="810" customWidth="1"/>
    <col min="1537" max="1538" width="12.28515625" style="810"/>
    <col min="1539" max="1539" width="5.7109375" style="810" customWidth="1"/>
    <col min="1540" max="1540" width="73.85546875" style="810" customWidth="1"/>
    <col min="1541" max="1541" width="7.5703125" style="810" customWidth="1"/>
    <col min="1542" max="1542" width="7" style="810" customWidth="1"/>
    <col min="1543" max="1543" width="9.42578125" style="810" customWidth="1"/>
    <col min="1544" max="1544" width="12.5703125" style="810" customWidth="1"/>
    <col min="1545" max="1545" width="9.42578125" style="810" customWidth="1"/>
    <col min="1546" max="1546" width="16.140625" style="810" customWidth="1"/>
    <col min="1547" max="1792" width="10.28515625" style="810" customWidth="1"/>
    <col min="1793" max="1794" width="12.28515625" style="810"/>
    <col min="1795" max="1795" width="5.7109375" style="810" customWidth="1"/>
    <col min="1796" max="1796" width="73.85546875" style="810" customWidth="1"/>
    <col min="1797" max="1797" width="7.5703125" style="810" customWidth="1"/>
    <col min="1798" max="1798" width="7" style="810" customWidth="1"/>
    <col min="1799" max="1799" width="9.42578125" style="810" customWidth="1"/>
    <col min="1800" max="1800" width="12.5703125" style="810" customWidth="1"/>
    <col min="1801" max="1801" width="9.42578125" style="810" customWidth="1"/>
    <col min="1802" max="1802" width="16.140625" style="810" customWidth="1"/>
    <col min="1803" max="2048" width="10.28515625" style="810" customWidth="1"/>
    <col min="2049" max="2050" width="12.28515625" style="810"/>
    <col min="2051" max="2051" width="5.7109375" style="810" customWidth="1"/>
    <col min="2052" max="2052" width="73.85546875" style="810" customWidth="1"/>
    <col min="2053" max="2053" width="7.5703125" style="810" customWidth="1"/>
    <col min="2054" max="2054" width="7" style="810" customWidth="1"/>
    <col min="2055" max="2055" width="9.42578125" style="810" customWidth="1"/>
    <col min="2056" max="2056" width="12.5703125" style="810" customWidth="1"/>
    <col min="2057" max="2057" width="9.42578125" style="810" customWidth="1"/>
    <col min="2058" max="2058" width="16.140625" style="810" customWidth="1"/>
    <col min="2059" max="2304" width="10.28515625" style="810" customWidth="1"/>
    <col min="2305" max="2306" width="12.28515625" style="810"/>
    <col min="2307" max="2307" width="5.7109375" style="810" customWidth="1"/>
    <col min="2308" max="2308" width="73.85546875" style="810" customWidth="1"/>
    <col min="2309" max="2309" width="7.5703125" style="810" customWidth="1"/>
    <col min="2310" max="2310" width="7" style="810" customWidth="1"/>
    <col min="2311" max="2311" width="9.42578125" style="810" customWidth="1"/>
    <col min="2312" max="2312" width="12.5703125" style="810" customWidth="1"/>
    <col min="2313" max="2313" width="9.42578125" style="810" customWidth="1"/>
    <col min="2314" max="2314" width="16.140625" style="810" customWidth="1"/>
    <col min="2315" max="2560" width="10.28515625" style="810" customWidth="1"/>
    <col min="2561" max="2562" width="12.28515625" style="810"/>
    <col min="2563" max="2563" width="5.7109375" style="810" customWidth="1"/>
    <col min="2564" max="2564" width="73.85546875" style="810" customWidth="1"/>
    <col min="2565" max="2565" width="7.5703125" style="810" customWidth="1"/>
    <col min="2566" max="2566" width="7" style="810" customWidth="1"/>
    <col min="2567" max="2567" width="9.42578125" style="810" customWidth="1"/>
    <col min="2568" max="2568" width="12.5703125" style="810" customWidth="1"/>
    <col min="2569" max="2569" width="9.42578125" style="810" customWidth="1"/>
    <col min="2570" max="2570" width="16.140625" style="810" customWidth="1"/>
    <col min="2571" max="2816" width="10.28515625" style="810" customWidth="1"/>
    <col min="2817" max="2818" width="12.28515625" style="810"/>
    <col min="2819" max="2819" width="5.7109375" style="810" customWidth="1"/>
    <col min="2820" max="2820" width="73.85546875" style="810" customWidth="1"/>
    <col min="2821" max="2821" width="7.5703125" style="810" customWidth="1"/>
    <col min="2822" max="2822" width="7" style="810" customWidth="1"/>
    <col min="2823" max="2823" width="9.42578125" style="810" customWidth="1"/>
    <col min="2824" max="2824" width="12.5703125" style="810" customWidth="1"/>
    <col min="2825" max="2825" width="9.42578125" style="810" customWidth="1"/>
    <col min="2826" max="2826" width="16.140625" style="810" customWidth="1"/>
    <col min="2827" max="3072" width="10.28515625" style="810" customWidth="1"/>
    <col min="3073" max="3074" width="12.28515625" style="810"/>
    <col min="3075" max="3075" width="5.7109375" style="810" customWidth="1"/>
    <col min="3076" max="3076" width="73.85546875" style="810" customWidth="1"/>
    <col min="3077" max="3077" width="7.5703125" style="810" customWidth="1"/>
    <col min="3078" max="3078" width="7" style="810" customWidth="1"/>
    <col min="3079" max="3079" width="9.42578125" style="810" customWidth="1"/>
    <col min="3080" max="3080" width="12.5703125" style="810" customWidth="1"/>
    <col min="3081" max="3081" width="9.42578125" style="810" customWidth="1"/>
    <col min="3082" max="3082" width="16.140625" style="810" customWidth="1"/>
    <col min="3083" max="3328" width="10.28515625" style="810" customWidth="1"/>
    <col min="3329" max="3330" width="12.28515625" style="810"/>
    <col min="3331" max="3331" width="5.7109375" style="810" customWidth="1"/>
    <col min="3332" max="3332" width="73.85546875" style="810" customWidth="1"/>
    <col min="3333" max="3333" width="7.5703125" style="810" customWidth="1"/>
    <col min="3334" max="3334" width="7" style="810" customWidth="1"/>
    <col min="3335" max="3335" width="9.42578125" style="810" customWidth="1"/>
    <col min="3336" max="3336" width="12.5703125" style="810" customWidth="1"/>
    <col min="3337" max="3337" width="9.42578125" style="810" customWidth="1"/>
    <col min="3338" max="3338" width="16.140625" style="810" customWidth="1"/>
    <col min="3339" max="3584" width="10.28515625" style="810" customWidth="1"/>
    <col min="3585" max="3586" width="12.28515625" style="810"/>
    <col min="3587" max="3587" width="5.7109375" style="810" customWidth="1"/>
    <col min="3588" max="3588" width="73.85546875" style="810" customWidth="1"/>
    <col min="3589" max="3589" width="7.5703125" style="810" customWidth="1"/>
    <col min="3590" max="3590" width="7" style="810" customWidth="1"/>
    <col min="3591" max="3591" width="9.42578125" style="810" customWidth="1"/>
    <col min="3592" max="3592" width="12.5703125" style="810" customWidth="1"/>
    <col min="3593" max="3593" width="9.42578125" style="810" customWidth="1"/>
    <col min="3594" max="3594" width="16.140625" style="810" customWidth="1"/>
    <col min="3595" max="3840" width="10.28515625" style="810" customWidth="1"/>
    <col min="3841" max="3842" width="12.28515625" style="810"/>
    <col min="3843" max="3843" width="5.7109375" style="810" customWidth="1"/>
    <col min="3844" max="3844" width="73.85546875" style="810" customWidth="1"/>
    <col min="3845" max="3845" width="7.5703125" style="810" customWidth="1"/>
    <col min="3846" max="3846" width="7" style="810" customWidth="1"/>
    <col min="3847" max="3847" width="9.42578125" style="810" customWidth="1"/>
    <col min="3848" max="3848" width="12.5703125" style="810" customWidth="1"/>
    <col min="3849" max="3849" width="9.42578125" style="810" customWidth="1"/>
    <col min="3850" max="3850" width="16.140625" style="810" customWidth="1"/>
    <col min="3851" max="4096" width="10.28515625" style="810" customWidth="1"/>
    <col min="4097" max="4098" width="12.28515625" style="810"/>
    <col min="4099" max="4099" width="5.7109375" style="810" customWidth="1"/>
    <col min="4100" max="4100" width="73.85546875" style="810" customWidth="1"/>
    <col min="4101" max="4101" width="7.5703125" style="810" customWidth="1"/>
    <col min="4102" max="4102" width="7" style="810" customWidth="1"/>
    <col min="4103" max="4103" width="9.42578125" style="810" customWidth="1"/>
    <col min="4104" max="4104" width="12.5703125" style="810" customWidth="1"/>
    <col min="4105" max="4105" width="9.42578125" style="810" customWidth="1"/>
    <col min="4106" max="4106" width="16.140625" style="810" customWidth="1"/>
    <col min="4107" max="4352" width="10.28515625" style="810" customWidth="1"/>
    <col min="4353" max="4354" width="12.28515625" style="810"/>
    <col min="4355" max="4355" width="5.7109375" style="810" customWidth="1"/>
    <col min="4356" max="4356" width="73.85546875" style="810" customWidth="1"/>
    <col min="4357" max="4357" width="7.5703125" style="810" customWidth="1"/>
    <col min="4358" max="4358" width="7" style="810" customWidth="1"/>
    <col min="4359" max="4359" width="9.42578125" style="810" customWidth="1"/>
    <col min="4360" max="4360" width="12.5703125" style="810" customWidth="1"/>
    <col min="4361" max="4361" width="9.42578125" style="810" customWidth="1"/>
    <col min="4362" max="4362" width="16.140625" style="810" customWidth="1"/>
    <col min="4363" max="4608" width="10.28515625" style="810" customWidth="1"/>
    <col min="4609" max="4610" width="12.28515625" style="810"/>
    <col min="4611" max="4611" width="5.7109375" style="810" customWidth="1"/>
    <col min="4612" max="4612" width="73.85546875" style="810" customWidth="1"/>
    <col min="4613" max="4613" width="7.5703125" style="810" customWidth="1"/>
    <col min="4614" max="4614" width="7" style="810" customWidth="1"/>
    <col min="4615" max="4615" width="9.42578125" style="810" customWidth="1"/>
    <col min="4616" max="4616" width="12.5703125" style="810" customWidth="1"/>
    <col min="4617" max="4617" width="9.42578125" style="810" customWidth="1"/>
    <col min="4618" max="4618" width="16.140625" style="810" customWidth="1"/>
    <col min="4619" max="4864" width="10.28515625" style="810" customWidth="1"/>
    <col min="4865" max="4866" width="12.28515625" style="810"/>
    <col min="4867" max="4867" width="5.7109375" style="810" customWidth="1"/>
    <col min="4868" max="4868" width="73.85546875" style="810" customWidth="1"/>
    <col min="4869" max="4869" width="7.5703125" style="810" customWidth="1"/>
    <col min="4870" max="4870" width="7" style="810" customWidth="1"/>
    <col min="4871" max="4871" width="9.42578125" style="810" customWidth="1"/>
    <col min="4872" max="4872" width="12.5703125" style="810" customWidth="1"/>
    <col min="4873" max="4873" width="9.42578125" style="810" customWidth="1"/>
    <col min="4874" max="4874" width="16.140625" style="810" customWidth="1"/>
    <col min="4875" max="5120" width="10.28515625" style="810" customWidth="1"/>
    <col min="5121" max="5122" width="12.28515625" style="810"/>
    <col min="5123" max="5123" width="5.7109375" style="810" customWidth="1"/>
    <col min="5124" max="5124" width="73.85546875" style="810" customWidth="1"/>
    <col min="5125" max="5125" width="7.5703125" style="810" customWidth="1"/>
    <col min="5126" max="5126" width="7" style="810" customWidth="1"/>
    <col min="5127" max="5127" width="9.42578125" style="810" customWidth="1"/>
    <col min="5128" max="5128" width="12.5703125" style="810" customWidth="1"/>
    <col min="5129" max="5129" width="9.42578125" style="810" customWidth="1"/>
    <col min="5130" max="5130" width="16.140625" style="810" customWidth="1"/>
    <col min="5131" max="5376" width="10.28515625" style="810" customWidth="1"/>
    <col min="5377" max="5378" width="12.28515625" style="810"/>
    <col min="5379" max="5379" width="5.7109375" style="810" customWidth="1"/>
    <col min="5380" max="5380" width="73.85546875" style="810" customWidth="1"/>
    <col min="5381" max="5381" width="7.5703125" style="810" customWidth="1"/>
    <col min="5382" max="5382" width="7" style="810" customWidth="1"/>
    <col min="5383" max="5383" width="9.42578125" style="810" customWidth="1"/>
    <col min="5384" max="5384" width="12.5703125" style="810" customWidth="1"/>
    <col min="5385" max="5385" width="9.42578125" style="810" customWidth="1"/>
    <col min="5386" max="5386" width="16.140625" style="810" customWidth="1"/>
    <col min="5387" max="5632" width="10.28515625" style="810" customWidth="1"/>
    <col min="5633" max="5634" width="12.28515625" style="810"/>
    <col min="5635" max="5635" width="5.7109375" style="810" customWidth="1"/>
    <col min="5636" max="5636" width="73.85546875" style="810" customWidth="1"/>
    <col min="5637" max="5637" width="7.5703125" style="810" customWidth="1"/>
    <col min="5638" max="5638" width="7" style="810" customWidth="1"/>
    <col min="5639" max="5639" width="9.42578125" style="810" customWidth="1"/>
    <col min="5640" max="5640" width="12.5703125" style="810" customWidth="1"/>
    <col min="5641" max="5641" width="9.42578125" style="810" customWidth="1"/>
    <col min="5642" max="5642" width="16.140625" style="810" customWidth="1"/>
    <col min="5643" max="5888" width="10.28515625" style="810" customWidth="1"/>
    <col min="5889" max="5890" width="12.28515625" style="810"/>
    <col min="5891" max="5891" width="5.7109375" style="810" customWidth="1"/>
    <col min="5892" max="5892" width="73.85546875" style="810" customWidth="1"/>
    <col min="5893" max="5893" width="7.5703125" style="810" customWidth="1"/>
    <col min="5894" max="5894" width="7" style="810" customWidth="1"/>
    <col min="5895" max="5895" width="9.42578125" style="810" customWidth="1"/>
    <col min="5896" max="5896" width="12.5703125" style="810" customWidth="1"/>
    <col min="5897" max="5897" width="9.42578125" style="810" customWidth="1"/>
    <col min="5898" max="5898" width="16.140625" style="810" customWidth="1"/>
    <col min="5899" max="6144" width="10.28515625" style="810" customWidth="1"/>
    <col min="6145" max="6146" width="12.28515625" style="810"/>
    <col min="6147" max="6147" width="5.7109375" style="810" customWidth="1"/>
    <col min="6148" max="6148" width="73.85546875" style="810" customWidth="1"/>
    <col min="6149" max="6149" width="7.5703125" style="810" customWidth="1"/>
    <col min="6150" max="6150" width="7" style="810" customWidth="1"/>
    <col min="6151" max="6151" width="9.42578125" style="810" customWidth="1"/>
    <col min="6152" max="6152" width="12.5703125" style="810" customWidth="1"/>
    <col min="6153" max="6153" width="9.42578125" style="810" customWidth="1"/>
    <col min="6154" max="6154" width="16.140625" style="810" customWidth="1"/>
    <col min="6155" max="6400" width="10.28515625" style="810" customWidth="1"/>
    <col min="6401" max="6402" width="12.28515625" style="810"/>
    <col min="6403" max="6403" width="5.7109375" style="810" customWidth="1"/>
    <col min="6404" max="6404" width="73.85546875" style="810" customWidth="1"/>
    <col min="6405" max="6405" width="7.5703125" style="810" customWidth="1"/>
    <col min="6406" max="6406" width="7" style="810" customWidth="1"/>
    <col min="6407" max="6407" width="9.42578125" style="810" customWidth="1"/>
    <col min="6408" max="6408" width="12.5703125" style="810" customWidth="1"/>
    <col min="6409" max="6409" width="9.42578125" style="810" customWidth="1"/>
    <col min="6410" max="6410" width="16.140625" style="810" customWidth="1"/>
    <col min="6411" max="6656" width="10.28515625" style="810" customWidth="1"/>
    <col min="6657" max="6658" width="12.28515625" style="810"/>
    <col min="6659" max="6659" width="5.7109375" style="810" customWidth="1"/>
    <col min="6660" max="6660" width="73.85546875" style="810" customWidth="1"/>
    <col min="6661" max="6661" width="7.5703125" style="810" customWidth="1"/>
    <col min="6662" max="6662" width="7" style="810" customWidth="1"/>
    <col min="6663" max="6663" width="9.42578125" style="810" customWidth="1"/>
    <col min="6664" max="6664" width="12.5703125" style="810" customWidth="1"/>
    <col min="6665" max="6665" width="9.42578125" style="810" customWidth="1"/>
    <col min="6666" max="6666" width="16.140625" style="810" customWidth="1"/>
    <col min="6667" max="6912" width="10.28515625" style="810" customWidth="1"/>
    <col min="6913" max="6914" width="12.28515625" style="810"/>
    <col min="6915" max="6915" width="5.7109375" style="810" customWidth="1"/>
    <col min="6916" max="6916" width="73.85546875" style="810" customWidth="1"/>
    <col min="6917" max="6917" width="7.5703125" style="810" customWidth="1"/>
    <col min="6918" max="6918" width="7" style="810" customWidth="1"/>
    <col min="6919" max="6919" width="9.42578125" style="810" customWidth="1"/>
    <col min="6920" max="6920" width="12.5703125" style="810" customWidth="1"/>
    <col min="6921" max="6921" width="9.42578125" style="810" customWidth="1"/>
    <col min="6922" max="6922" width="16.140625" style="810" customWidth="1"/>
    <col min="6923" max="7168" width="10.28515625" style="810" customWidth="1"/>
    <col min="7169" max="7170" width="12.28515625" style="810"/>
    <col min="7171" max="7171" width="5.7109375" style="810" customWidth="1"/>
    <col min="7172" max="7172" width="73.85546875" style="810" customWidth="1"/>
    <col min="7173" max="7173" width="7.5703125" style="810" customWidth="1"/>
    <col min="7174" max="7174" width="7" style="810" customWidth="1"/>
    <col min="7175" max="7175" width="9.42578125" style="810" customWidth="1"/>
    <col min="7176" max="7176" width="12.5703125" style="810" customWidth="1"/>
    <col min="7177" max="7177" width="9.42578125" style="810" customWidth="1"/>
    <col min="7178" max="7178" width="16.140625" style="810" customWidth="1"/>
    <col min="7179" max="7424" width="10.28515625" style="810" customWidth="1"/>
    <col min="7425" max="7426" width="12.28515625" style="810"/>
    <col min="7427" max="7427" width="5.7109375" style="810" customWidth="1"/>
    <col min="7428" max="7428" width="73.85546875" style="810" customWidth="1"/>
    <col min="7429" max="7429" width="7.5703125" style="810" customWidth="1"/>
    <col min="7430" max="7430" width="7" style="810" customWidth="1"/>
    <col min="7431" max="7431" width="9.42578125" style="810" customWidth="1"/>
    <col min="7432" max="7432" width="12.5703125" style="810" customWidth="1"/>
    <col min="7433" max="7433" width="9.42578125" style="810" customWidth="1"/>
    <col min="7434" max="7434" width="16.140625" style="810" customWidth="1"/>
    <col min="7435" max="7680" width="10.28515625" style="810" customWidth="1"/>
    <col min="7681" max="7682" width="12.28515625" style="810"/>
    <col min="7683" max="7683" width="5.7109375" style="810" customWidth="1"/>
    <col min="7684" max="7684" width="73.85546875" style="810" customWidth="1"/>
    <col min="7685" max="7685" width="7.5703125" style="810" customWidth="1"/>
    <col min="7686" max="7686" width="7" style="810" customWidth="1"/>
    <col min="7687" max="7687" width="9.42578125" style="810" customWidth="1"/>
    <col min="7688" max="7688" width="12.5703125" style="810" customWidth="1"/>
    <col min="7689" max="7689" width="9.42578125" style="810" customWidth="1"/>
    <col min="7690" max="7690" width="16.140625" style="810" customWidth="1"/>
    <col min="7691" max="7936" width="10.28515625" style="810" customWidth="1"/>
    <col min="7937" max="7938" width="12.28515625" style="810"/>
    <col min="7939" max="7939" width="5.7109375" style="810" customWidth="1"/>
    <col min="7940" max="7940" width="73.85546875" style="810" customWidth="1"/>
    <col min="7941" max="7941" width="7.5703125" style="810" customWidth="1"/>
    <col min="7942" max="7942" width="7" style="810" customWidth="1"/>
    <col min="7943" max="7943" width="9.42578125" style="810" customWidth="1"/>
    <col min="7944" max="7944" width="12.5703125" style="810" customWidth="1"/>
    <col min="7945" max="7945" width="9.42578125" style="810" customWidth="1"/>
    <col min="7946" max="7946" width="16.140625" style="810" customWidth="1"/>
    <col min="7947" max="8192" width="10.28515625" style="810" customWidth="1"/>
    <col min="8193" max="8194" width="12.28515625" style="810"/>
    <col min="8195" max="8195" width="5.7109375" style="810" customWidth="1"/>
    <col min="8196" max="8196" width="73.85546875" style="810" customWidth="1"/>
    <col min="8197" max="8197" width="7.5703125" style="810" customWidth="1"/>
    <col min="8198" max="8198" width="7" style="810" customWidth="1"/>
    <col min="8199" max="8199" width="9.42578125" style="810" customWidth="1"/>
    <col min="8200" max="8200" width="12.5703125" style="810" customWidth="1"/>
    <col min="8201" max="8201" width="9.42578125" style="810" customWidth="1"/>
    <col min="8202" max="8202" width="16.140625" style="810" customWidth="1"/>
    <col min="8203" max="8448" width="10.28515625" style="810" customWidth="1"/>
    <col min="8449" max="8450" width="12.28515625" style="810"/>
    <col min="8451" max="8451" width="5.7109375" style="810" customWidth="1"/>
    <col min="8452" max="8452" width="73.85546875" style="810" customWidth="1"/>
    <col min="8453" max="8453" width="7.5703125" style="810" customWidth="1"/>
    <col min="8454" max="8454" width="7" style="810" customWidth="1"/>
    <col min="8455" max="8455" width="9.42578125" style="810" customWidth="1"/>
    <col min="8456" max="8456" width="12.5703125" style="810" customWidth="1"/>
    <col min="8457" max="8457" width="9.42578125" style="810" customWidth="1"/>
    <col min="8458" max="8458" width="16.140625" style="810" customWidth="1"/>
    <col min="8459" max="8704" width="10.28515625" style="810" customWidth="1"/>
    <col min="8705" max="8706" width="12.28515625" style="810"/>
    <col min="8707" max="8707" width="5.7109375" style="810" customWidth="1"/>
    <col min="8708" max="8708" width="73.85546875" style="810" customWidth="1"/>
    <col min="8709" max="8709" width="7.5703125" style="810" customWidth="1"/>
    <col min="8710" max="8710" width="7" style="810" customWidth="1"/>
    <col min="8711" max="8711" width="9.42578125" style="810" customWidth="1"/>
    <col min="8712" max="8712" width="12.5703125" style="810" customWidth="1"/>
    <col min="8713" max="8713" width="9.42578125" style="810" customWidth="1"/>
    <col min="8714" max="8714" width="16.140625" style="810" customWidth="1"/>
    <col min="8715" max="8960" width="10.28515625" style="810" customWidth="1"/>
    <col min="8961" max="8962" width="12.28515625" style="810"/>
    <col min="8963" max="8963" width="5.7109375" style="810" customWidth="1"/>
    <col min="8964" max="8964" width="73.85546875" style="810" customWidth="1"/>
    <col min="8965" max="8965" width="7.5703125" style="810" customWidth="1"/>
    <col min="8966" max="8966" width="7" style="810" customWidth="1"/>
    <col min="8967" max="8967" width="9.42578125" style="810" customWidth="1"/>
    <col min="8968" max="8968" width="12.5703125" style="810" customWidth="1"/>
    <col min="8969" max="8969" width="9.42578125" style="810" customWidth="1"/>
    <col min="8970" max="8970" width="16.140625" style="810" customWidth="1"/>
    <col min="8971" max="9216" width="10.28515625" style="810" customWidth="1"/>
    <col min="9217" max="9218" width="12.28515625" style="810"/>
    <col min="9219" max="9219" width="5.7109375" style="810" customWidth="1"/>
    <col min="9220" max="9220" width="73.85546875" style="810" customWidth="1"/>
    <col min="9221" max="9221" width="7.5703125" style="810" customWidth="1"/>
    <col min="9222" max="9222" width="7" style="810" customWidth="1"/>
    <col min="9223" max="9223" width="9.42578125" style="810" customWidth="1"/>
    <col min="9224" max="9224" width="12.5703125" style="810" customWidth="1"/>
    <col min="9225" max="9225" width="9.42578125" style="810" customWidth="1"/>
    <col min="9226" max="9226" width="16.140625" style="810" customWidth="1"/>
    <col min="9227" max="9472" width="10.28515625" style="810" customWidth="1"/>
    <col min="9473" max="9474" width="12.28515625" style="810"/>
    <col min="9475" max="9475" width="5.7109375" style="810" customWidth="1"/>
    <col min="9476" max="9476" width="73.85546875" style="810" customWidth="1"/>
    <col min="9477" max="9477" width="7.5703125" style="810" customWidth="1"/>
    <col min="9478" max="9478" width="7" style="810" customWidth="1"/>
    <col min="9479" max="9479" width="9.42578125" style="810" customWidth="1"/>
    <col min="9480" max="9480" width="12.5703125" style="810" customWidth="1"/>
    <col min="9481" max="9481" width="9.42578125" style="810" customWidth="1"/>
    <col min="9482" max="9482" width="16.140625" style="810" customWidth="1"/>
    <col min="9483" max="9728" width="10.28515625" style="810" customWidth="1"/>
    <col min="9729" max="9730" width="12.28515625" style="810"/>
    <col min="9731" max="9731" width="5.7109375" style="810" customWidth="1"/>
    <col min="9732" max="9732" width="73.85546875" style="810" customWidth="1"/>
    <col min="9733" max="9733" width="7.5703125" style="810" customWidth="1"/>
    <col min="9734" max="9734" width="7" style="810" customWidth="1"/>
    <col min="9735" max="9735" width="9.42578125" style="810" customWidth="1"/>
    <col min="9736" max="9736" width="12.5703125" style="810" customWidth="1"/>
    <col min="9737" max="9737" width="9.42578125" style="810" customWidth="1"/>
    <col min="9738" max="9738" width="16.140625" style="810" customWidth="1"/>
    <col min="9739" max="9984" width="10.28515625" style="810" customWidth="1"/>
    <col min="9985" max="9986" width="12.28515625" style="810"/>
    <col min="9987" max="9987" width="5.7109375" style="810" customWidth="1"/>
    <col min="9988" max="9988" width="73.85546875" style="810" customWidth="1"/>
    <col min="9989" max="9989" width="7.5703125" style="810" customWidth="1"/>
    <col min="9990" max="9990" width="7" style="810" customWidth="1"/>
    <col min="9991" max="9991" width="9.42578125" style="810" customWidth="1"/>
    <col min="9992" max="9992" width="12.5703125" style="810" customWidth="1"/>
    <col min="9993" max="9993" width="9.42578125" style="810" customWidth="1"/>
    <col min="9994" max="9994" width="16.140625" style="810" customWidth="1"/>
    <col min="9995" max="10240" width="10.28515625" style="810" customWidth="1"/>
    <col min="10241" max="10242" width="12.28515625" style="810"/>
    <col min="10243" max="10243" width="5.7109375" style="810" customWidth="1"/>
    <col min="10244" max="10244" width="73.85546875" style="810" customWidth="1"/>
    <col min="10245" max="10245" width="7.5703125" style="810" customWidth="1"/>
    <col min="10246" max="10246" width="7" style="810" customWidth="1"/>
    <col min="10247" max="10247" width="9.42578125" style="810" customWidth="1"/>
    <col min="10248" max="10248" width="12.5703125" style="810" customWidth="1"/>
    <col min="10249" max="10249" width="9.42578125" style="810" customWidth="1"/>
    <col min="10250" max="10250" width="16.140625" style="810" customWidth="1"/>
    <col min="10251" max="10496" width="10.28515625" style="810" customWidth="1"/>
    <col min="10497" max="10498" width="12.28515625" style="810"/>
    <col min="10499" max="10499" width="5.7109375" style="810" customWidth="1"/>
    <col min="10500" max="10500" width="73.85546875" style="810" customWidth="1"/>
    <col min="10501" max="10501" width="7.5703125" style="810" customWidth="1"/>
    <col min="10502" max="10502" width="7" style="810" customWidth="1"/>
    <col min="10503" max="10503" width="9.42578125" style="810" customWidth="1"/>
    <col min="10504" max="10504" width="12.5703125" style="810" customWidth="1"/>
    <col min="10505" max="10505" width="9.42578125" style="810" customWidth="1"/>
    <col min="10506" max="10506" width="16.140625" style="810" customWidth="1"/>
    <col min="10507" max="10752" width="10.28515625" style="810" customWidth="1"/>
    <col min="10753" max="10754" width="12.28515625" style="810"/>
    <col min="10755" max="10755" width="5.7109375" style="810" customWidth="1"/>
    <col min="10756" max="10756" width="73.85546875" style="810" customWidth="1"/>
    <col min="10757" max="10757" width="7.5703125" style="810" customWidth="1"/>
    <col min="10758" max="10758" width="7" style="810" customWidth="1"/>
    <col min="10759" max="10759" width="9.42578125" style="810" customWidth="1"/>
    <col min="10760" max="10760" width="12.5703125" style="810" customWidth="1"/>
    <col min="10761" max="10761" width="9.42578125" style="810" customWidth="1"/>
    <col min="10762" max="10762" width="16.140625" style="810" customWidth="1"/>
    <col min="10763" max="11008" width="10.28515625" style="810" customWidth="1"/>
    <col min="11009" max="11010" width="12.28515625" style="810"/>
    <col min="11011" max="11011" width="5.7109375" style="810" customWidth="1"/>
    <col min="11012" max="11012" width="73.85546875" style="810" customWidth="1"/>
    <col min="11013" max="11013" width="7.5703125" style="810" customWidth="1"/>
    <col min="11014" max="11014" width="7" style="810" customWidth="1"/>
    <col min="11015" max="11015" width="9.42578125" style="810" customWidth="1"/>
    <col min="11016" max="11016" width="12.5703125" style="810" customWidth="1"/>
    <col min="11017" max="11017" width="9.42578125" style="810" customWidth="1"/>
    <col min="11018" max="11018" width="16.140625" style="810" customWidth="1"/>
    <col min="11019" max="11264" width="10.28515625" style="810" customWidth="1"/>
    <col min="11265" max="11266" width="12.28515625" style="810"/>
    <col min="11267" max="11267" width="5.7109375" style="810" customWidth="1"/>
    <col min="11268" max="11268" width="73.85546875" style="810" customWidth="1"/>
    <col min="11269" max="11269" width="7.5703125" style="810" customWidth="1"/>
    <col min="11270" max="11270" width="7" style="810" customWidth="1"/>
    <col min="11271" max="11271" width="9.42578125" style="810" customWidth="1"/>
    <col min="11272" max="11272" width="12.5703125" style="810" customWidth="1"/>
    <col min="11273" max="11273" width="9.42578125" style="810" customWidth="1"/>
    <col min="11274" max="11274" width="16.140625" style="810" customWidth="1"/>
    <col min="11275" max="11520" width="10.28515625" style="810" customWidth="1"/>
    <col min="11521" max="11522" width="12.28515625" style="810"/>
    <col min="11523" max="11523" width="5.7109375" style="810" customWidth="1"/>
    <col min="11524" max="11524" width="73.85546875" style="810" customWidth="1"/>
    <col min="11525" max="11525" width="7.5703125" style="810" customWidth="1"/>
    <col min="11526" max="11526" width="7" style="810" customWidth="1"/>
    <col min="11527" max="11527" width="9.42578125" style="810" customWidth="1"/>
    <col min="11528" max="11528" width="12.5703125" style="810" customWidth="1"/>
    <col min="11529" max="11529" width="9.42578125" style="810" customWidth="1"/>
    <col min="11530" max="11530" width="16.140625" style="810" customWidth="1"/>
    <col min="11531" max="11776" width="10.28515625" style="810" customWidth="1"/>
    <col min="11777" max="11778" width="12.28515625" style="810"/>
    <col min="11779" max="11779" width="5.7109375" style="810" customWidth="1"/>
    <col min="11780" max="11780" width="73.85546875" style="810" customWidth="1"/>
    <col min="11781" max="11781" width="7.5703125" style="810" customWidth="1"/>
    <col min="11782" max="11782" width="7" style="810" customWidth="1"/>
    <col min="11783" max="11783" width="9.42578125" style="810" customWidth="1"/>
    <col min="11784" max="11784" width="12.5703125" style="810" customWidth="1"/>
    <col min="11785" max="11785" width="9.42578125" style="810" customWidth="1"/>
    <col min="11786" max="11786" width="16.140625" style="810" customWidth="1"/>
    <col min="11787" max="12032" width="10.28515625" style="810" customWidth="1"/>
    <col min="12033" max="12034" width="12.28515625" style="810"/>
    <col min="12035" max="12035" width="5.7109375" style="810" customWidth="1"/>
    <col min="12036" max="12036" width="73.85546875" style="810" customWidth="1"/>
    <col min="12037" max="12037" width="7.5703125" style="810" customWidth="1"/>
    <col min="12038" max="12038" width="7" style="810" customWidth="1"/>
    <col min="12039" max="12039" width="9.42578125" style="810" customWidth="1"/>
    <col min="12040" max="12040" width="12.5703125" style="810" customWidth="1"/>
    <col min="12041" max="12041" width="9.42578125" style="810" customWidth="1"/>
    <col min="12042" max="12042" width="16.140625" style="810" customWidth="1"/>
    <col min="12043" max="12288" width="10.28515625" style="810" customWidth="1"/>
    <col min="12289" max="12290" width="12.28515625" style="810"/>
    <col min="12291" max="12291" width="5.7109375" style="810" customWidth="1"/>
    <col min="12292" max="12292" width="73.85546875" style="810" customWidth="1"/>
    <col min="12293" max="12293" width="7.5703125" style="810" customWidth="1"/>
    <col min="12294" max="12294" width="7" style="810" customWidth="1"/>
    <col min="12295" max="12295" width="9.42578125" style="810" customWidth="1"/>
    <col min="12296" max="12296" width="12.5703125" style="810" customWidth="1"/>
    <col min="12297" max="12297" width="9.42578125" style="810" customWidth="1"/>
    <col min="12298" max="12298" width="16.140625" style="810" customWidth="1"/>
    <col min="12299" max="12544" width="10.28515625" style="810" customWidth="1"/>
    <col min="12545" max="12546" width="12.28515625" style="810"/>
    <col min="12547" max="12547" width="5.7109375" style="810" customWidth="1"/>
    <col min="12548" max="12548" width="73.85546875" style="810" customWidth="1"/>
    <col min="12549" max="12549" width="7.5703125" style="810" customWidth="1"/>
    <col min="12550" max="12550" width="7" style="810" customWidth="1"/>
    <col min="12551" max="12551" width="9.42578125" style="810" customWidth="1"/>
    <col min="12552" max="12552" width="12.5703125" style="810" customWidth="1"/>
    <col min="12553" max="12553" width="9.42578125" style="810" customWidth="1"/>
    <col min="12554" max="12554" width="16.140625" style="810" customWidth="1"/>
    <col min="12555" max="12800" width="10.28515625" style="810" customWidth="1"/>
    <col min="12801" max="12802" width="12.28515625" style="810"/>
    <col min="12803" max="12803" width="5.7109375" style="810" customWidth="1"/>
    <col min="12804" max="12804" width="73.85546875" style="810" customWidth="1"/>
    <col min="12805" max="12805" width="7.5703125" style="810" customWidth="1"/>
    <col min="12806" max="12806" width="7" style="810" customWidth="1"/>
    <col min="12807" max="12807" width="9.42578125" style="810" customWidth="1"/>
    <col min="12808" max="12808" width="12.5703125" style="810" customWidth="1"/>
    <col min="12809" max="12809" width="9.42578125" style="810" customWidth="1"/>
    <col min="12810" max="12810" width="16.140625" style="810" customWidth="1"/>
    <col min="12811" max="13056" width="10.28515625" style="810" customWidth="1"/>
    <col min="13057" max="13058" width="12.28515625" style="810"/>
    <col min="13059" max="13059" width="5.7109375" style="810" customWidth="1"/>
    <col min="13060" max="13060" width="73.85546875" style="810" customWidth="1"/>
    <col min="13061" max="13061" width="7.5703125" style="810" customWidth="1"/>
    <col min="13062" max="13062" width="7" style="810" customWidth="1"/>
    <col min="13063" max="13063" width="9.42578125" style="810" customWidth="1"/>
    <col min="13064" max="13064" width="12.5703125" style="810" customWidth="1"/>
    <col min="13065" max="13065" width="9.42578125" style="810" customWidth="1"/>
    <col min="13066" max="13066" width="16.140625" style="810" customWidth="1"/>
    <col min="13067" max="13312" width="10.28515625" style="810" customWidth="1"/>
    <col min="13313" max="13314" width="12.28515625" style="810"/>
    <col min="13315" max="13315" width="5.7109375" style="810" customWidth="1"/>
    <col min="13316" max="13316" width="73.85546875" style="810" customWidth="1"/>
    <col min="13317" max="13317" width="7.5703125" style="810" customWidth="1"/>
    <col min="13318" max="13318" width="7" style="810" customWidth="1"/>
    <col min="13319" max="13319" width="9.42578125" style="810" customWidth="1"/>
    <col min="13320" max="13320" width="12.5703125" style="810" customWidth="1"/>
    <col min="13321" max="13321" width="9.42578125" style="810" customWidth="1"/>
    <col min="13322" max="13322" width="16.140625" style="810" customWidth="1"/>
    <col min="13323" max="13568" width="10.28515625" style="810" customWidth="1"/>
    <col min="13569" max="13570" width="12.28515625" style="810"/>
    <col min="13571" max="13571" width="5.7109375" style="810" customWidth="1"/>
    <col min="13572" max="13572" width="73.85546875" style="810" customWidth="1"/>
    <col min="13573" max="13573" width="7.5703125" style="810" customWidth="1"/>
    <col min="13574" max="13574" width="7" style="810" customWidth="1"/>
    <col min="13575" max="13575" width="9.42578125" style="810" customWidth="1"/>
    <col min="13576" max="13576" width="12.5703125" style="810" customWidth="1"/>
    <col min="13577" max="13577" width="9.42578125" style="810" customWidth="1"/>
    <col min="13578" max="13578" width="16.140625" style="810" customWidth="1"/>
    <col min="13579" max="13824" width="10.28515625" style="810" customWidth="1"/>
    <col min="13825" max="13826" width="12.28515625" style="810"/>
    <col min="13827" max="13827" width="5.7109375" style="810" customWidth="1"/>
    <col min="13828" max="13828" width="73.85546875" style="810" customWidth="1"/>
    <col min="13829" max="13829" width="7.5703125" style="810" customWidth="1"/>
    <col min="13830" max="13830" width="7" style="810" customWidth="1"/>
    <col min="13831" max="13831" width="9.42578125" style="810" customWidth="1"/>
    <col min="13832" max="13832" width="12.5703125" style="810" customWidth="1"/>
    <col min="13833" max="13833" width="9.42578125" style="810" customWidth="1"/>
    <col min="13834" max="13834" width="16.140625" style="810" customWidth="1"/>
    <col min="13835" max="14080" width="10.28515625" style="810" customWidth="1"/>
    <col min="14081" max="14082" width="12.28515625" style="810"/>
    <col min="14083" max="14083" width="5.7109375" style="810" customWidth="1"/>
    <col min="14084" max="14084" width="73.85546875" style="810" customWidth="1"/>
    <col min="14085" max="14085" width="7.5703125" style="810" customWidth="1"/>
    <col min="14086" max="14086" width="7" style="810" customWidth="1"/>
    <col min="14087" max="14087" width="9.42578125" style="810" customWidth="1"/>
    <col min="14088" max="14088" width="12.5703125" style="810" customWidth="1"/>
    <col min="14089" max="14089" width="9.42578125" style="810" customWidth="1"/>
    <col min="14090" max="14090" width="16.140625" style="810" customWidth="1"/>
    <col min="14091" max="14336" width="10.28515625" style="810" customWidth="1"/>
    <col min="14337" max="14338" width="12.28515625" style="810"/>
    <col min="14339" max="14339" width="5.7109375" style="810" customWidth="1"/>
    <col min="14340" max="14340" width="73.85546875" style="810" customWidth="1"/>
    <col min="14341" max="14341" width="7.5703125" style="810" customWidth="1"/>
    <col min="14342" max="14342" width="7" style="810" customWidth="1"/>
    <col min="14343" max="14343" width="9.42578125" style="810" customWidth="1"/>
    <col min="14344" max="14344" width="12.5703125" style="810" customWidth="1"/>
    <col min="14345" max="14345" width="9.42578125" style="810" customWidth="1"/>
    <col min="14346" max="14346" width="16.140625" style="810" customWidth="1"/>
    <col min="14347" max="14592" width="10.28515625" style="810" customWidth="1"/>
    <col min="14593" max="14594" width="12.28515625" style="810"/>
    <col min="14595" max="14595" width="5.7109375" style="810" customWidth="1"/>
    <col min="14596" max="14596" width="73.85546875" style="810" customWidth="1"/>
    <col min="14597" max="14597" width="7.5703125" style="810" customWidth="1"/>
    <col min="14598" max="14598" width="7" style="810" customWidth="1"/>
    <col min="14599" max="14599" width="9.42578125" style="810" customWidth="1"/>
    <col min="14600" max="14600" width="12.5703125" style="810" customWidth="1"/>
    <col min="14601" max="14601" width="9.42578125" style="810" customWidth="1"/>
    <col min="14602" max="14602" width="16.140625" style="810" customWidth="1"/>
    <col min="14603" max="14848" width="10.28515625" style="810" customWidth="1"/>
    <col min="14849" max="14850" width="12.28515625" style="810"/>
    <col min="14851" max="14851" width="5.7109375" style="810" customWidth="1"/>
    <col min="14852" max="14852" width="73.85546875" style="810" customWidth="1"/>
    <col min="14853" max="14853" width="7.5703125" style="810" customWidth="1"/>
    <col min="14854" max="14854" width="7" style="810" customWidth="1"/>
    <col min="14855" max="14855" width="9.42578125" style="810" customWidth="1"/>
    <col min="14856" max="14856" width="12.5703125" style="810" customWidth="1"/>
    <col min="14857" max="14857" width="9.42578125" style="810" customWidth="1"/>
    <col min="14858" max="14858" width="16.140625" style="810" customWidth="1"/>
    <col min="14859" max="15104" width="10.28515625" style="810" customWidth="1"/>
    <col min="15105" max="15106" width="12.28515625" style="810"/>
    <col min="15107" max="15107" width="5.7109375" style="810" customWidth="1"/>
    <col min="15108" max="15108" width="73.85546875" style="810" customWidth="1"/>
    <col min="15109" max="15109" width="7.5703125" style="810" customWidth="1"/>
    <col min="15110" max="15110" width="7" style="810" customWidth="1"/>
    <col min="15111" max="15111" width="9.42578125" style="810" customWidth="1"/>
    <col min="15112" max="15112" width="12.5703125" style="810" customWidth="1"/>
    <col min="15113" max="15113" width="9.42578125" style="810" customWidth="1"/>
    <col min="15114" max="15114" width="16.140625" style="810" customWidth="1"/>
    <col min="15115" max="15360" width="10.28515625" style="810" customWidth="1"/>
    <col min="15361" max="15362" width="12.28515625" style="810"/>
    <col min="15363" max="15363" width="5.7109375" style="810" customWidth="1"/>
    <col min="15364" max="15364" width="73.85546875" style="810" customWidth="1"/>
    <col min="15365" max="15365" width="7.5703125" style="810" customWidth="1"/>
    <col min="15366" max="15366" width="7" style="810" customWidth="1"/>
    <col min="15367" max="15367" width="9.42578125" style="810" customWidth="1"/>
    <col min="15368" max="15368" width="12.5703125" style="810" customWidth="1"/>
    <col min="15369" max="15369" width="9.42578125" style="810" customWidth="1"/>
    <col min="15370" max="15370" width="16.140625" style="810" customWidth="1"/>
    <col min="15371" max="15616" width="10.28515625" style="810" customWidth="1"/>
    <col min="15617" max="15618" width="12.28515625" style="810"/>
    <col min="15619" max="15619" width="5.7109375" style="810" customWidth="1"/>
    <col min="15620" max="15620" width="73.85546875" style="810" customWidth="1"/>
    <col min="15621" max="15621" width="7.5703125" style="810" customWidth="1"/>
    <col min="15622" max="15622" width="7" style="810" customWidth="1"/>
    <col min="15623" max="15623" width="9.42578125" style="810" customWidth="1"/>
    <col min="15624" max="15624" width="12.5703125" style="810" customWidth="1"/>
    <col min="15625" max="15625" width="9.42578125" style="810" customWidth="1"/>
    <col min="15626" max="15626" width="16.140625" style="810" customWidth="1"/>
    <col min="15627" max="15872" width="10.28515625" style="810" customWidth="1"/>
    <col min="15873" max="15874" width="12.28515625" style="810"/>
    <col min="15875" max="15875" width="5.7109375" style="810" customWidth="1"/>
    <col min="15876" max="15876" width="73.85546875" style="810" customWidth="1"/>
    <col min="15877" max="15877" width="7.5703125" style="810" customWidth="1"/>
    <col min="15878" max="15878" width="7" style="810" customWidth="1"/>
    <col min="15879" max="15879" width="9.42578125" style="810" customWidth="1"/>
    <col min="15880" max="15880" width="12.5703125" style="810" customWidth="1"/>
    <col min="15881" max="15881" width="9.42578125" style="810" customWidth="1"/>
    <col min="15882" max="15882" width="16.140625" style="810" customWidth="1"/>
    <col min="15883" max="16128" width="10.28515625" style="810" customWidth="1"/>
    <col min="16129" max="16130" width="12.28515625" style="810"/>
    <col min="16131" max="16131" width="5.7109375" style="810" customWidth="1"/>
    <col min="16132" max="16132" width="73.85546875" style="810" customWidth="1"/>
    <col min="16133" max="16133" width="7.5703125" style="810" customWidth="1"/>
    <col min="16134" max="16134" width="7" style="810" customWidth="1"/>
    <col min="16135" max="16135" width="9.42578125" style="810" customWidth="1"/>
    <col min="16136" max="16136" width="12.5703125" style="810" customWidth="1"/>
    <col min="16137" max="16137" width="9.42578125" style="810" customWidth="1"/>
    <col min="16138" max="16138" width="16.140625" style="810" customWidth="1"/>
    <col min="16139" max="16384" width="10.28515625" style="810" customWidth="1"/>
  </cols>
  <sheetData>
    <row r="1" spans="1:14" ht="11.85" customHeight="1" thickBot="1">
      <c r="B1" s="811"/>
      <c r="C1" s="712"/>
      <c r="D1" s="712"/>
      <c r="E1" s="811"/>
      <c r="F1" s="712"/>
      <c r="G1" s="811"/>
      <c r="H1" s="811"/>
      <c r="I1" s="811"/>
      <c r="J1" s="811"/>
    </row>
    <row r="2" spans="1:14" ht="15.75" thickBot="1">
      <c r="B2" s="813" t="s">
        <v>3005</v>
      </c>
      <c r="C2" s="1217"/>
      <c r="D2" s="1217"/>
      <c r="E2" s="716"/>
      <c r="F2" s="716"/>
      <c r="G2" s="814"/>
      <c r="H2" s="815"/>
      <c r="I2" s="816"/>
      <c r="J2" s="817"/>
    </row>
    <row r="3" spans="1:14">
      <c r="B3" s="818" t="str">
        <f>B13</f>
        <v>1. Elektroinstalace</v>
      </c>
      <c r="C3" s="1218"/>
      <c r="D3" s="1218"/>
      <c r="E3" s="723"/>
      <c r="F3" s="723"/>
      <c r="G3" s="819"/>
      <c r="H3" s="820"/>
      <c r="I3" s="821"/>
      <c r="J3" s="822">
        <f>J58</f>
        <v>0</v>
      </c>
    </row>
    <row r="4" spans="1:14">
      <c r="B4" s="823" t="str">
        <f>B60</f>
        <v>2. Hromosvod, uzemnění</v>
      </c>
      <c r="C4" s="1219"/>
      <c r="D4" s="1219"/>
      <c r="E4" s="723"/>
      <c r="F4" s="723"/>
      <c r="G4" s="819"/>
      <c r="H4" s="820"/>
      <c r="I4" s="824"/>
      <c r="J4" s="822">
        <f>J67</f>
        <v>0</v>
      </c>
    </row>
    <row r="5" spans="1:14">
      <c r="B5" s="818" t="str">
        <f>B69</f>
        <v>3. Atypický pokoj 120,228,229,230</v>
      </c>
      <c r="C5" s="1218"/>
      <c r="D5" s="1218"/>
      <c r="E5" s="723"/>
      <c r="F5" s="723"/>
      <c r="G5" s="819"/>
      <c r="H5" s="820"/>
      <c r="I5" s="824"/>
      <c r="J5" s="822">
        <f>J95</f>
        <v>0</v>
      </c>
    </row>
    <row r="6" spans="1:14">
      <c r="B6" s="818" t="str">
        <f>B97</f>
        <v>4. Jednolůžkové pokoje 143,144,145,146,147,148,149, 128, 130, 132, 134, 136, 138, 140, 142, 219</v>
      </c>
      <c r="C6" s="1218"/>
      <c r="D6" s="1218"/>
      <c r="E6" s="723"/>
      <c r="F6" s="723"/>
      <c r="G6" s="819"/>
      <c r="H6" s="820"/>
      <c r="I6" s="824"/>
      <c r="J6" s="822">
        <f>J121</f>
        <v>0</v>
      </c>
    </row>
    <row r="7" spans="1:14">
      <c r="B7" s="818" t="str">
        <f>B123</f>
        <v>5.Dvoulůžkové pokoje 129,131,133,135,137,139,141,119,121,122,123,124, 225, 224, 223, 222, 221, 220, 218, 217, 227, 226, 216, 126-127</v>
      </c>
      <c r="C7" s="1218"/>
      <c r="D7" s="1218"/>
      <c r="E7" s="723"/>
      <c r="F7" s="723"/>
      <c r="G7" s="819"/>
      <c r="H7" s="820"/>
      <c r="I7" s="824"/>
      <c r="J7" s="822">
        <f>J150</f>
        <v>0</v>
      </c>
    </row>
    <row r="8" spans="1:14" ht="15.75" thickBot="1">
      <c r="B8" s="818" t="str">
        <f>B152</f>
        <v>6. HZS</v>
      </c>
      <c r="C8" s="1218"/>
      <c r="D8" s="1218"/>
      <c r="E8" s="723"/>
      <c r="F8" s="723"/>
      <c r="G8" s="819"/>
      <c r="H8" s="820"/>
      <c r="I8" s="824"/>
      <c r="J8" s="822">
        <f>H164</f>
        <v>0</v>
      </c>
    </row>
    <row r="9" spans="1:14" ht="15.75" thickBot="1">
      <c r="B9" s="813" t="s">
        <v>1452</v>
      </c>
      <c r="C9" s="1217"/>
      <c r="D9" s="1217"/>
      <c r="E9" s="716"/>
      <c r="F9" s="716"/>
      <c r="G9" s="814"/>
      <c r="H9" s="815"/>
      <c r="I9" s="825"/>
      <c r="J9" s="826">
        <f>SUM(J3:J8)</f>
        <v>0</v>
      </c>
    </row>
    <row r="10" spans="1:14">
      <c r="B10" s="827"/>
      <c r="C10" s="1218"/>
      <c r="D10" s="1218"/>
      <c r="E10" s="723"/>
      <c r="F10" s="723"/>
      <c r="G10" s="819"/>
      <c r="H10" s="820"/>
      <c r="I10" s="828"/>
      <c r="J10" s="821"/>
    </row>
    <row r="11" spans="1:14">
      <c r="B11" s="829"/>
      <c r="C11" s="1220"/>
      <c r="D11" s="1220"/>
      <c r="E11" s="735"/>
      <c r="F11" s="735"/>
      <c r="G11" s="830"/>
      <c r="H11" s="831"/>
      <c r="I11" s="831"/>
      <c r="J11" s="832"/>
    </row>
    <row r="12" spans="1:14" ht="15.2" customHeight="1">
      <c r="A12" s="833" t="s">
        <v>1453</v>
      </c>
      <c r="B12" s="834" t="s">
        <v>3</v>
      </c>
      <c r="C12" s="1221" t="s">
        <v>4674</v>
      </c>
      <c r="D12" s="1221" t="s">
        <v>1</v>
      </c>
      <c r="E12" s="835" t="s">
        <v>1454</v>
      </c>
      <c r="F12" s="742" t="s">
        <v>1455</v>
      </c>
      <c r="G12" s="1399" t="s">
        <v>1456</v>
      </c>
      <c r="H12" s="1399"/>
      <c r="I12" s="1400" t="s">
        <v>1457</v>
      </c>
      <c r="J12" s="1400"/>
      <c r="L12" s="743"/>
      <c r="N12" s="744"/>
    </row>
    <row r="13" spans="1:14">
      <c r="A13" s="836"/>
      <c r="B13" s="837" t="s">
        <v>1458</v>
      </c>
      <c r="C13" s="1222"/>
      <c r="D13" s="1222"/>
      <c r="E13" s="748"/>
      <c r="F13" s="748"/>
      <c r="G13" s="838" t="s">
        <v>1459</v>
      </c>
      <c r="H13" s="839" t="s">
        <v>1460</v>
      </c>
      <c r="I13" s="840" t="s">
        <v>1459</v>
      </c>
      <c r="J13" s="839" t="s">
        <v>1460</v>
      </c>
      <c r="L13" s="743"/>
      <c r="N13" s="744"/>
    </row>
    <row r="14" spans="1:14" ht="15.75">
      <c r="A14" s="752">
        <v>1</v>
      </c>
      <c r="B14" s="841" t="s">
        <v>3006</v>
      </c>
      <c r="C14" s="1160"/>
      <c r="D14" s="1160"/>
      <c r="E14" s="755" t="s">
        <v>39</v>
      </c>
      <c r="F14" s="755">
        <v>450</v>
      </c>
      <c r="G14" s="886"/>
      <c r="H14" s="843">
        <f t="shared" ref="H14:H55" si="0">G14*F14</f>
        <v>0</v>
      </c>
      <c r="I14" s="886"/>
      <c r="J14" s="843">
        <f t="shared" ref="J14:J55" si="1">I14*F14</f>
        <v>0</v>
      </c>
      <c r="L14" s="743"/>
      <c r="N14" s="744"/>
    </row>
    <row r="15" spans="1:14" ht="15.75">
      <c r="A15" s="752">
        <v>2</v>
      </c>
      <c r="B15" s="841" t="s">
        <v>3007</v>
      </c>
      <c r="C15" s="1160"/>
      <c r="D15" s="1160"/>
      <c r="E15" s="755" t="s">
        <v>39</v>
      </c>
      <c r="F15" s="755">
        <v>300</v>
      </c>
      <c r="G15" s="886"/>
      <c r="H15" s="843">
        <f t="shared" si="0"/>
        <v>0</v>
      </c>
      <c r="I15" s="886"/>
      <c r="J15" s="843">
        <f t="shared" si="1"/>
        <v>0</v>
      </c>
      <c r="L15" s="743"/>
      <c r="N15" s="744"/>
    </row>
    <row r="16" spans="1:14" ht="15.75">
      <c r="A16" s="752">
        <v>3</v>
      </c>
      <c r="B16" s="841" t="s">
        <v>3008</v>
      </c>
      <c r="C16" s="1160"/>
      <c r="D16" s="1160"/>
      <c r="E16" s="755" t="s">
        <v>39</v>
      </c>
      <c r="F16" s="755">
        <v>150</v>
      </c>
      <c r="G16" s="886"/>
      <c r="H16" s="843">
        <f t="shared" si="0"/>
        <v>0</v>
      </c>
      <c r="I16" s="886"/>
      <c r="J16" s="843">
        <f t="shared" si="1"/>
        <v>0</v>
      </c>
      <c r="L16" s="743"/>
      <c r="N16" s="744"/>
    </row>
    <row r="17" spans="1:14" ht="14.1" customHeight="1">
      <c r="A17" s="752">
        <v>4</v>
      </c>
      <c r="B17" s="844" t="s">
        <v>1466</v>
      </c>
      <c r="C17" s="755"/>
      <c r="D17" s="755"/>
      <c r="E17" s="755" t="s">
        <v>39</v>
      </c>
      <c r="F17" s="755">
        <v>2500</v>
      </c>
      <c r="G17" s="886"/>
      <c r="H17" s="843">
        <f t="shared" si="0"/>
        <v>0</v>
      </c>
      <c r="I17" s="886"/>
      <c r="J17" s="843">
        <f t="shared" si="1"/>
        <v>0</v>
      </c>
      <c r="L17" s="743"/>
      <c r="N17" s="744"/>
    </row>
    <row r="18" spans="1:14" ht="14.1" customHeight="1">
      <c r="A18" s="752">
        <v>5</v>
      </c>
      <c r="B18" s="841" t="s">
        <v>1467</v>
      </c>
      <c r="C18" s="1160"/>
      <c r="D18" s="1160"/>
      <c r="E18" s="755" t="s">
        <v>39</v>
      </c>
      <c r="F18" s="755">
        <v>3000</v>
      </c>
      <c r="G18" s="886"/>
      <c r="H18" s="843">
        <f t="shared" si="0"/>
        <v>0</v>
      </c>
      <c r="I18" s="886"/>
      <c r="J18" s="843">
        <f t="shared" si="1"/>
        <v>0</v>
      </c>
      <c r="L18" s="743"/>
      <c r="N18" s="744"/>
    </row>
    <row r="19" spans="1:14" ht="14.1" customHeight="1">
      <c r="A19" s="752">
        <v>6</v>
      </c>
      <c r="B19" s="841" t="s">
        <v>1469</v>
      </c>
      <c r="C19" s="1160"/>
      <c r="D19" s="1160"/>
      <c r="E19" s="755" t="s">
        <v>39</v>
      </c>
      <c r="F19" s="755">
        <v>500</v>
      </c>
      <c r="G19" s="886"/>
      <c r="H19" s="843">
        <f t="shared" si="0"/>
        <v>0</v>
      </c>
      <c r="I19" s="886"/>
      <c r="J19" s="843">
        <f t="shared" si="1"/>
        <v>0</v>
      </c>
      <c r="L19" s="743"/>
      <c r="N19" s="744"/>
    </row>
    <row r="20" spans="1:14" ht="14.1" customHeight="1">
      <c r="A20" s="752">
        <v>7</v>
      </c>
      <c r="B20" s="841" t="s">
        <v>3009</v>
      </c>
      <c r="C20" s="1160"/>
      <c r="D20" s="1160"/>
      <c r="E20" s="755" t="s">
        <v>39</v>
      </c>
      <c r="F20" s="755">
        <v>970</v>
      </c>
      <c r="G20" s="886"/>
      <c r="H20" s="843">
        <f t="shared" si="0"/>
        <v>0</v>
      </c>
      <c r="I20" s="886"/>
      <c r="J20" s="843">
        <f t="shared" si="1"/>
        <v>0</v>
      </c>
      <c r="L20" s="743"/>
      <c r="N20" s="744"/>
    </row>
    <row r="21" spans="1:14" ht="14.1" customHeight="1">
      <c r="A21" s="752">
        <v>8</v>
      </c>
      <c r="B21" s="841" t="s">
        <v>1481</v>
      </c>
      <c r="C21" s="1160"/>
      <c r="D21" s="1160"/>
      <c r="E21" s="755" t="s">
        <v>39</v>
      </c>
      <c r="F21" s="755">
        <v>2500</v>
      </c>
      <c r="G21" s="886"/>
      <c r="H21" s="843">
        <f t="shared" si="0"/>
        <v>0</v>
      </c>
      <c r="I21" s="886"/>
      <c r="J21" s="843">
        <f t="shared" si="1"/>
        <v>0</v>
      </c>
      <c r="L21" s="743"/>
      <c r="N21" s="744"/>
    </row>
    <row r="22" spans="1:14" ht="14.1" customHeight="1">
      <c r="A22" s="752">
        <v>9</v>
      </c>
      <c r="B22" s="841" t="s">
        <v>1482</v>
      </c>
      <c r="C22" s="1160"/>
      <c r="D22" s="1160"/>
      <c r="E22" s="755" t="s">
        <v>39</v>
      </c>
      <c r="F22" s="755">
        <v>1000</v>
      </c>
      <c r="G22" s="886"/>
      <c r="H22" s="843">
        <f t="shared" si="0"/>
        <v>0</v>
      </c>
      <c r="I22" s="886"/>
      <c r="J22" s="843">
        <f t="shared" si="1"/>
        <v>0</v>
      </c>
      <c r="L22" s="743"/>
      <c r="N22" s="744"/>
    </row>
    <row r="23" spans="1:14" ht="14.1" customHeight="1">
      <c r="A23" s="752">
        <v>10</v>
      </c>
      <c r="B23" s="841" t="s">
        <v>3010</v>
      </c>
      <c r="C23" s="1160"/>
      <c r="D23" s="1160"/>
      <c r="E23" s="755" t="s">
        <v>39</v>
      </c>
      <c r="F23" s="755">
        <v>125</v>
      </c>
      <c r="G23" s="886"/>
      <c r="H23" s="843">
        <f t="shared" si="0"/>
        <v>0</v>
      </c>
      <c r="I23" s="886"/>
      <c r="J23" s="843">
        <f t="shared" si="1"/>
        <v>0</v>
      </c>
      <c r="L23" s="743"/>
      <c r="N23" s="744"/>
    </row>
    <row r="24" spans="1:14" ht="14.1" customHeight="1">
      <c r="A24" s="752">
        <v>11</v>
      </c>
      <c r="B24" s="841" t="s">
        <v>1496</v>
      </c>
      <c r="C24" s="1160"/>
      <c r="D24" s="1160"/>
      <c r="E24" s="755" t="s">
        <v>39</v>
      </c>
      <c r="F24" s="755">
        <v>550</v>
      </c>
      <c r="G24" s="886"/>
      <c r="H24" s="843">
        <f t="shared" si="0"/>
        <v>0</v>
      </c>
      <c r="I24" s="886"/>
      <c r="J24" s="843">
        <f t="shared" si="1"/>
        <v>0</v>
      </c>
      <c r="L24" s="743"/>
      <c r="N24" s="744"/>
    </row>
    <row r="25" spans="1:14" ht="14.1" customHeight="1">
      <c r="A25" s="752">
        <v>12</v>
      </c>
      <c r="B25" s="841" t="s">
        <v>1497</v>
      </c>
      <c r="C25" s="1160"/>
      <c r="D25" s="1160"/>
      <c r="E25" s="755" t="s">
        <v>39</v>
      </c>
      <c r="F25" s="755">
        <v>680</v>
      </c>
      <c r="G25" s="886"/>
      <c r="H25" s="843">
        <f t="shared" si="0"/>
        <v>0</v>
      </c>
      <c r="I25" s="886"/>
      <c r="J25" s="843">
        <f t="shared" si="1"/>
        <v>0</v>
      </c>
      <c r="L25" s="743"/>
      <c r="N25" s="744"/>
    </row>
    <row r="26" spans="1:14" ht="14.1" customHeight="1">
      <c r="A26" s="752">
        <v>13</v>
      </c>
      <c r="B26" s="841" t="s">
        <v>1498</v>
      </c>
      <c r="C26" s="1160"/>
      <c r="D26" s="1160"/>
      <c r="E26" s="755" t="s">
        <v>39</v>
      </c>
      <c r="F26" s="755">
        <v>500</v>
      </c>
      <c r="G26" s="886"/>
      <c r="H26" s="843">
        <f t="shared" si="0"/>
        <v>0</v>
      </c>
      <c r="I26" s="886"/>
      <c r="J26" s="843">
        <f t="shared" si="1"/>
        <v>0</v>
      </c>
      <c r="L26" s="743"/>
      <c r="N26" s="744"/>
    </row>
    <row r="27" spans="1:14" ht="14.1" customHeight="1">
      <c r="A27" s="752">
        <v>14</v>
      </c>
      <c r="B27" s="841" t="s">
        <v>1499</v>
      </c>
      <c r="C27" s="1160"/>
      <c r="D27" s="1160"/>
      <c r="E27" s="755" t="s">
        <v>39</v>
      </c>
      <c r="F27" s="755">
        <v>100</v>
      </c>
      <c r="G27" s="886"/>
      <c r="H27" s="843">
        <f t="shared" si="0"/>
        <v>0</v>
      </c>
      <c r="I27" s="886"/>
      <c r="J27" s="843">
        <f t="shared" si="1"/>
        <v>0</v>
      </c>
      <c r="L27" s="743"/>
      <c r="N27" s="744"/>
    </row>
    <row r="28" spans="1:14" ht="14.1" customHeight="1">
      <c r="A28" s="752">
        <v>15</v>
      </c>
      <c r="B28" s="841" t="s">
        <v>1500</v>
      </c>
      <c r="C28" s="1160"/>
      <c r="D28" s="1160"/>
      <c r="E28" s="755" t="s">
        <v>39</v>
      </c>
      <c r="F28" s="755">
        <v>150</v>
      </c>
      <c r="G28" s="886"/>
      <c r="H28" s="843">
        <f t="shared" si="0"/>
        <v>0</v>
      </c>
      <c r="I28" s="886"/>
      <c r="J28" s="843">
        <f t="shared" si="1"/>
        <v>0</v>
      </c>
      <c r="L28" s="743"/>
      <c r="N28" s="744"/>
    </row>
    <row r="29" spans="1:14" ht="14.1" customHeight="1">
      <c r="A29" s="752">
        <v>16</v>
      </c>
      <c r="B29" s="841" t="s">
        <v>1501</v>
      </c>
      <c r="C29" s="1160"/>
      <c r="D29" s="1160"/>
      <c r="E29" s="755" t="s">
        <v>39</v>
      </c>
      <c r="F29" s="755">
        <v>200</v>
      </c>
      <c r="G29" s="886"/>
      <c r="H29" s="843">
        <f t="shared" si="0"/>
        <v>0</v>
      </c>
      <c r="I29" s="886"/>
      <c r="J29" s="843">
        <f t="shared" si="1"/>
        <v>0</v>
      </c>
      <c r="L29" s="743"/>
      <c r="N29" s="744"/>
    </row>
    <row r="30" spans="1:14" ht="14.1" customHeight="1">
      <c r="A30" s="752">
        <v>17</v>
      </c>
      <c r="B30" s="841" t="s">
        <v>3011</v>
      </c>
      <c r="C30" s="1160"/>
      <c r="D30" s="1160"/>
      <c r="E30" s="755" t="s">
        <v>39</v>
      </c>
      <c r="F30" s="755">
        <v>43</v>
      </c>
      <c r="G30" s="886"/>
      <c r="H30" s="843">
        <f t="shared" si="0"/>
        <v>0</v>
      </c>
      <c r="I30" s="886"/>
      <c r="J30" s="843">
        <f t="shared" si="1"/>
        <v>0</v>
      </c>
      <c r="L30" s="743"/>
      <c r="N30" s="744"/>
    </row>
    <row r="31" spans="1:14" ht="14.1" customHeight="1">
      <c r="A31" s="752">
        <v>18</v>
      </c>
      <c r="B31" s="841" t="s">
        <v>3012</v>
      </c>
      <c r="C31" s="1160"/>
      <c r="D31" s="1160"/>
      <c r="E31" s="755" t="s">
        <v>616</v>
      </c>
      <c r="F31" s="755">
        <v>16</v>
      </c>
      <c r="G31" s="886"/>
      <c r="H31" s="843">
        <f t="shared" si="0"/>
        <v>0</v>
      </c>
      <c r="I31" s="886"/>
      <c r="J31" s="843">
        <f t="shared" si="1"/>
        <v>0</v>
      </c>
      <c r="L31" s="743"/>
      <c r="N31" s="744"/>
    </row>
    <row r="32" spans="1:14" ht="14.1" customHeight="1">
      <c r="A32" s="752">
        <v>19</v>
      </c>
      <c r="B32" s="841" t="s">
        <v>3013</v>
      </c>
      <c r="C32" s="1160"/>
      <c r="D32" s="1160"/>
      <c r="E32" s="755" t="s">
        <v>616</v>
      </c>
      <c r="F32" s="755">
        <v>4</v>
      </c>
      <c r="G32" s="886"/>
      <c r="H32" s="843">
        <f t="shared" si="0"/>
        <v>0</v>
      </c>
      <c r="I32" s="886"/>
      <c r="J32" s="843">
        <f t="shared" si="1"/>
        <v>0</v>
      </c>
      <c r="L32" s="743"/>
      <c r="N32" s="744"/>
    </row>
    <row r="33" spans="1:14" ht="14.1" customHeight="1">
      <c r="A33" s="752">
        <v>20</v>
      </c>
      <c r="B33" s="890" t="s">
        <v>3014</v>
      </c>
      <c r="C33" s="1157"/>
      <c r="D33" s="1157"/>
      <c r="E33" s="891" t="s">
        <v>616</v>
      </c>
      <c r="F33" s="891">
        <v>319</v>
      </c>
      <c r="G33" s="892"/>
      <c r="H33" s="893">
        <f t="shared" si="0"/>
        <v>0</v>
      </c>
      <c r="I33" s="892"/>
      <c r="J33" s="893">
        <f t="shared" si="1"/>
        <v>0</v>
      </c>
      <c r="L33" s="743"/>
      <c r="N33" s="744"/>
    </row>
    <row r="34" spans="1:14" ht="14.1" customHeight="1">
      <c r="A34" s="752">
        <v>21</v>
      </c>
      <c r="B34" s="841" t="s">
        <v>3015</v>
      </c>
      <c r="C34" s="1160"/>
      <c r="D34" s="1160"/>
      <c r="E34" s="755" t="s">
        <v>616</v>
      </c>
      <c r="F34" s="755">
        <v>52</v>
      </c>
      <c r="G34" s="886"/>
      <c r="H34" s="843">
        <f t="shared" si="0"/>
        <v>0</v>
      </c>
      <c r="I34" s="886"/>
      <c r="J34" s="843">
        <f t="shared" si="1"/>
        <v>0</v>
      </c>
      <c r="L34" s="743"/>
      <c r="N34" s="744"/>
    </row>
    <row r="35" spans="1:14" ht="14.1" customHeight="1">
      <c r="A35" s="752">
        <v>22</v>
      </c>
      <c r="B35" s="890" t="s">
        <v>3016</v>
      </c>
      <c r="C35" s="1157"/>
      <c r="D35" s="1157"/>
      <c r="E35" s="891" t="s">
        <v>616</v>
      </c>
      <c r="F35" s="891">
        <v>2</v>
      </c>
      <c r="G35" s="892"/>
      <c r="H35" s="893">
        <f t="shared" si="0"/>
        <v>0</v>
      </c>
      <c r="I35" s="892"/>
      <c r="J35" s="893">
        <f t="shared" si="1"/>
        <v>0</v>
      </c>
      <c r="L35" s="743"/>
      <c r="N35" s="744"/>
    </row>
    <row r="36" spans="1:14" ht="14.1" customHeight="1">
      <c r="A36" s="752">
        <v>23</v>
      </c>
      <c r="B36" s="841" t="s">
        <v>3017</v>
      </c>
      <c r="C36" s="1160"/>
      <c r="D36" s="1160"/>
      <c r="E36" s="755" t="s">
        <v>616</v>
      </c>
      <c r="F36" s="755">
        <v>4</v>
      </c>
      <c r="G36" s="886"/>
      <c r="H36" s="843">
        <f t="shared" si="0"/>
        <v>0</v>
      </c>
      <c r="I36" s="886"/>
      <c r="J36" s="843">
        <f t="shared" si="1"/>
        <v>0</v>
      </c>
      <c r="L36" s="743"/>
      <c r="N36" s="744"/>
    </row>
    <row r="37" spans="1:14" ht="14.1" customHeight="1">
      <c r="A37" s="752">
        <v>24</v>
      </c>
      <c r="B37" s="841" t="s">
        <v>3018</v>
      </c>
      <c r="C37" s="1160"/>
      <c r="D37" s="1160"/>
      <c r="E37" s="755" t="s">
        <v>616</v>
      </c>
      <c r="F37" s="755">
        <v>21</v>
      </c>
      <c r="G37" s="886"/>
      <c r="H37" s="843">
        <f t="shared" si="0"/>
        <v>0</v>
      </c>
      <c r="I37" s="886"/>
      <c r="J37" s="843">
        <f t="shared" si="1"/>
        <v>0</v>
      </c>
      <c r="L37" s="743"/>
      <c r="N37" s="744"/>
    </row>
    <row r="38" spans="1:14" ht="14.1" customHeight="1">
      <c r="A38" s="752">
        <v>25</v>
      </c>
      <c r="B38" s="841" t="s">
        <v>1511</v>
      </c>
      <c r="C38" s="1160"/>
      <c r="D38" s="1160"/>
      <c r="E38" s="755" t="s">
        <v>616</v>
      </c>
      <c r="F38" s="755">
        <f>F43+F45+F46+F44</f>
        <v>78</v>
      </c>
      <c r="G38" s="886"/>
      <c r="H38" s="843">
        <f t="shared" si="0"/>
        <v>0</v>
      </c>
      <c r="I38" s="886"/>
      <c r="J38" s="843">
        <f t="shared" si="1"/>
        <v>0</v>
      </c>
      <c r="L38" s="743"/>
      <c r="N38" s="744"/>
    </row>
    <row r="39" spans="1:14" ht="14.1" customHeight="1">
      <c r="A39" s="752">
        <v>26</v>
      </c>
      <c r="B39" s="841" t="s">
        <v>1512</v>
      </c>
      <c r="C39" s="1160"/>
      <c r="D39" s="1160"/>
      <c r="E39" s="755" t="s">
        <v>616</v>
      </c>
      <c r="F39" s="755">
        <v>40</v>
      </c>
      <c r="G39" s="886"/>
      <c r="H39" s="843">
        <f t="shared" si="0"/>
        <v>0</v>
      </c>
      <c r="I39" s="886"/>
      <c r="J39" s="843">
        <f t="shared" si="1"/>
        <v>0</v>
      </c>
      <c r="L39" s="743"/>
      <c r="N39" s="744"/>
    </row>
    <row r="40" spans="1:14" ht="14.1" customHeight="1">
      <c r="A40" s="752">
        <v>27</v>
      </c>
      <c r="B40" s="841" t="s">
        <v>1513</v>
      </c>
      <c r="C40" s="1160"/>
      <c r="D40" s="1160"/>
      <c r="E40" s="755" t="s">
        <v>616</v>
      </c>
      <c r="F40" s="755">
        <v>10</v>
      </c>
      <c r="G40" s="886"/>
      <c r="H40" s="843">
        <f t="shared" si="0"/>
        <v>0</v>
      </c>
      <c r="I40" s="886"/>
      <c r="J40" s="843">
        <f t="shared" si="1"/>
        <v>0</v>
      </c>
      <c r="L40" s="743"/>
      <c r="N40" s="744"/>
    </row>
    <row r="41" spans="1:14" ht="14.1" customHeight="1">
      <c r="A41" s="752">
        <v>28</v>
      </c>
      <c r="B41" s="841" t="s">
        <v>1514</v>
      </c>
      <c r="C41" s="1160"/>
      <c r="D41" s="1160"/>
      <c r="E41" s="755" t="s">
        <v>616</v>
      </c>
      <c r="F41" s="755">
        <v>30</v>
      </c>
      <c r="G41" s="886"/>
      <c r="H41" s="843">
        <f t="shared" si="0"/>
        <v>0</v>
      </c>
      <c r="I41" s="886"/>
      <c r="J41" s="843">
        <f t="shared" si="1"/>
        <v>0</v>
      </c>
      <c r="L41" s="743"/>
      <c r="N41" s="744"/>
    </row>
    <row r="42" spans="1:14" ht="14.1" customHeight="1">
      <c r="A42" s="752">
        <v>29</v>
      </c>
      <c r="B42" s="841" t="s">
        <v>1515</v>
      </c>
      <c r="C42" s="1160"/>
      <c r="D42" s="1160"/>
      <c r="E42" s="755" t="s">
        <v>616</v>
      </c>
      <c r="F42" s="755">
        <v>60</v>
      </c>
      <c r="G42" s="886"/>
      <c r="H42" s="843">
        <f t="shared" si="0"/>
        <v>0</v>
      </c>
      <c r="I42" s="886"/>
      <c r="J42" s="843">
        <f t="shared" si="1"/>
        <v>0</v>
      </c>
      <c r="L42" s="743"/>
      <c r="N42" s="744"/>
    </row>
    <row r="43" spans="1:14" ht="14.1" customHeight="1">
      <c r="A43" s="752">
        <v>30</v>
      </c>
      <c r="B43" s="841" t="s">
        <v>3019</v>
      </c>
      <c r="C43" s="1160"/>
      <c r="D43" s="1160"/>
      <c r="E43" s="755" t="s">
        <v>616</v>
      </c>
      <c r="F43" s="755">
        <v>13</v>
      </c>
      <c r="G43" s="886"/>
      <c r="H43" s="843">
        <f t="shared" si="0"/>
        <v>0</v>
      </c>
      <c r="I43" s="886"/>
      <c r="J43" s="843">
        <f t="shared" si="1"/>
        <v>0</v>
      </c>
      <c r="L43" s="743"/>
      <c r="N43" s="744"/>
    </row>
    <row r="44" spans="1:14" ht="14.1" customHeight="1">
      <c r="A44" s="752">
        <v>31</v>
      </c>
      <c r="B44" s="841" t="s">
        <v>3020</v>
      </c>
      <c r="C44" s="1160"/>
      <c r="D44" s="1160"/>
      <c r="E44" s="755" t="s">
        <v>616</v>
      </c>
      <c r="F44" s="755">
        <v>2</v>
      </c>
      <c r="G44" s="886"/>
      <c r="H44" s="843">
        <f t="shared" si="0"/>
        <v>0</v>
      </c>
      <c r="I44" s="886"/>
      <c r="J44" s="843">
        <f t="shared" si="1"/>
        <v>0</v>
      </c>
      <c r="L44" s="743"/>
      <c r="N44" s="744"/>
    </row>
    <row r="45" spans="1:14" ht="14.1" customHeight="1">
      <c r="A45" s="752">
        <v>32</v>
      </c>
      <c r="B45" s="841" t="s">
        <v>1530</v>
      </c>
      <c r="C45" s="1160"/>
      <c r="D45" s="1160"/>
      <c r="E45" s="755" t="s">
        <v>616</v>
      </c>
      <c r="F45" s="755">
        <v>20</v>
      </c>
      <c r="G45" s="886"/>
      <c r="H45" s="843">
        <f t="shared" si="0"/>
        <v>0</v>
      </c>
      <c r="I45" s="886"/>
      <c r="J45" s="843">
        <f t="shared" si="1"/>
        <v>0</v>
      </c>
      <c r="L45" s="743"/>
      <c r="N45" s="744"/>
    </row>
    <row r="46" spans="1:14" ht="14.1" customHeight="1">
      <c r="A46" s="752">
        <v>33</v>
      </c>
      <c r="B46" s="841" t="s">
        <v>1532</v>
      </c>
      <c r="C46" s="1160"/>
      <c r="D46" s="1160"/>
      <c r="E46" s="755" t="s">
        <v>616</v>
      </c>
      <c r="F46" s="755">
        <v>43</v>
      </c>
      <c r="G46" s="886"/>
      <c r="H46" s="843">
        <f t="shared" si="0"/>
        <v>0</v>
      </c>
      <c r="I46" s="886"/>
      <c r="J46" s="843">
        <f t="shared" si="1"/>
        <v>0</v>
      </c>
      <c r="L46" s="743"/>
      <c r="N46" s="744"/>
    </row>
    <row r="47" spans="1:14" ht="14.1" customHeight="1">
      <c r="A47" s="752">
        <v>34</v>
      </c>
      <c r="B47" s="841" t="s">
        <v>1539</v>
      </c>
      <c r="C47" s="1160"/>
      <c r="D47" s="1160"/>
      <c r="E47" s="755" t="s">
        <v>616</v>
      </c>
      <c r="F47" s="755">
        <v>60</v>
      </c>
      <c r="G47" s="886"/>
      <c r="H47" s="843">
        <f t="shared" si="0"/>
        <v>0</v>
      </c>
      <c r="I47" s="886"/>
      <c r="J47" s="843">
        <f t="shared" si="1"/>
        <v>0</v>
      </c>
    </row>
    <row r="48" spans="1:14" ht="14.1" customHeight="1">
      <c r="A48" s="752">
        <v>35</v>
      </c>
      <c r="B48" s="841" t="s">
        <v>1541</v>
      </c>
      <c r="C48" s="1160"/>
      <c r="D48" s="1160"/>
      <c r="E48" s="755" t="s">
        <v>616</v>
      </c>
      <c r="F48" s="755">
        <v>6</v>
      </c>
      <c r="G48" s="886"/>
      <c r="H48" s="843">
        <f t="shared" si="0"/>
        <v>0</v>
      </c>
      <c r="I48" s="886"/>
      <c r="J48" s="843">
        <f t="shared" si="1"/>
        <v>0</v>
      </c>
    </row>
    <row r="49" spans="1:10" ht="14.1" customHeight="1">
      <c r="A49" s="752">
        <v>36</v>
      </c>
      <c r="B49" s="841" t="s">
        <v>3021</v>
      </c>
      <c r="C49" s="1160"/>
      <c r="D49" s="1160"/>
      <c r="E49" s="755" t="s">
        <v>616</v>
      </c>
      <c r="F49" s="755">
        <v>1</v>
      </c>
      <c r="G49" s="886"/>
      <c r="H49" s="843">
        <f t="shared" si="0"/>
        <v>0</v>
      </c>
      <c r="I49" s="886"/>
      <c r="J49" s="843">
        <f t="shared" si="1"/>
        <v>0</v>
      </c>
    </row>
    <row r="50" spans="1:10" ht="14.1" customHeight="1">
      <c r="A50" s="752">
        <v>37</v>
      </c>
      <c r="B50" s="841" t="s">
        <v>3022</v>
      </c>
      <c r="C50" s="1160"/>
      <c r="D50" s="1160"/>
      <c r="E50" s="755" t="s">
        <v>616</v>
      </c>
      <c r="F50" s="755">
        <v>1</v>
      </c>
      <c r="G50" s="886"/>
      <c r="H50" s="843">
        <f t="shared" si="0"/>
        <v>0</v>
      </c>
      <c r="I50" s="886"/>
      <c r="J50" s="843">
        <f t="shared" si="1"/>
        <v>0</v>
      </c>
    </row>
    <row r="51" spans="1:10" ht="14.1" customHeight="1">
      <c r="A51" s="752">
        <v>38</v>
      </c>
      <c r="B51" s="841" t="s">
        <v>3023</v>
      </c>
      <c r="C51" s="1160"/>
      <c r="D51" s="1160"/>
      <c r="E51" s="755" t="s">
        <v>616</v>
      </c>
      <c r="F51" s="755">
        <v>1</v>
      </c>
      <c r="G51" s="886"/>
      <c r="H51" s="843">
        <f t="shared" si="0"/>
        <v>0</v>
      </c>
      <c r="I51" s="886"/>
      <c r="J51" s="843">
        <f t="shared" si="1"/>
        <v>0</v>
      </c>
    </row>
    <row r="52" spans="1:10" ht="14.1" customHeight="1">
      <c r="A52" s="752">
        <v>39</v>
      </c>
      <c r="B52" s="841" t="s">
        <v>3024</v>
      </c>
      <c r="C52" s="1160"/>
      <c r="D52" s="1160"/>
      <c r="E52" s="755" t="s">
        <v>616</v>
      </c>
      <c r="F52" s="755">
        <v>1</v>
      </c>
      <c r="G52" s="886"/>
      <c r="H52" s="843">
        <f t="shared" si="0"/>
        <v>0</v>
      </c>
      <c r="I52" s="886"/>
      <c r="J52" s="843">
        <f t="shared" si="1"/>
        <v>0</v>
      </c>
    </row>
    <row r="53" spans="1:10" ht="14.1" customHeight="1">
      <c r="A53" s="752">
        <v>40</v>
      </c>
      <c r="B53" s="841" t="s">
        <v>3025</v>
      </c>
      <c r="C53" s="1160"/>
      <c r="D53" s="1160"/>
      <c r="E53" s="755" t="s">
        <v>616</v>
      </c>
      <c r="F53" s="755">
        <v>1</v>
      </c>
      <c r="G53" s="886"/>
      <c r="H53" s="843">
        <f t="shared" si="0"/>
        <v>0</v>
      </c>
      <c r="I53" s="886"/>
      <c r="J53" s="843">
        <f t="shared" si="1"/>
        <v>0</v>
      </c>
    </row>
    <row r="54" spans="1:10" ht="14.1" customHeight="1">
      <c r="A54" s="752">
        <v>41</v>
      </c>
      <c r="B54" s="841" t="s">
        <v>3026</v>
      </c>
      <c r="C54" s="1160"/>
      <c r="D54" s="1160"/>
      <c r="E54" s="755" t="s">
        <v>616</v>
      </c>
      <c r="F54" s="755">
        <v>1</v>
      </c>
      <c r="G54" s="886"/>
      <c r="H54" s="843">
        <f t="shared" si="0"/>
        <v>0</v>
      </c>
      <c r="I54" s="886"/>
      <c r="J54" s="843">
        <f t="shared" si="1"/>
        <v>0</v>
      </c>
    </row>
    <row r="55" spans="1:10" ht="14.1" customHeight="1" thickBot="1">
      <c r="A55" s="752">
        <v>42</v>
      </c>
      <c r="B55" s="841" t="s">
        <v>1552</v>
      </c>
      <c r="C55" s="1160"/>
      <c r="D55" s="1160"/>
      <c r="E55" s="755" t="s">
        <v>28</v>
      </c>
      <c r="F55" s="755">
        <v>10</v>
      </c>
      <c r="G55" s="886"/>
      <c r="H55" s="843">
        <f t="shared" si="0"/>
        <v>0</v>
      </c>
      <c r="I55" s="886"/>
      <c r="J55" s="843">
        <f t="shared" si="1"/>
        <v>0</v>
      </c>
    </row>
    <row r="56" spans="1:10" ht="14.1" customHeight="1">
      <c r="B56" s="845" t="s">
        <v>1553</v>
      </c>
      <c r="C56" s="1223"/>
      <c r="D56" s="1223"/>
      <c r="E56" s="846"/>
      <c r="F56" s="761">
        <v>1</v>
      </c>
      <c r="G56" s="847"/>
      <c r="H56" s="848">
        <f>SUM(H14:H55)</f>
        <v>0</v>
      </c>
      <c r="I56" s="849"/>
      <c r="J56" s="850">
        <f>SUM(J14:J55)</f>
        <v>0</v>
      </c>
    </row>
    <row r="57" spans="1:10" ht="14.1" customHeight="1">
      <c r="B57" s="851" t="s">
        <v>1554</v>
      </c>
      <c r="C57" s="1224"/>
      <c r="D57" s="1224"/>
      <c r="E57" s="852">
        <v>0.08</v>
      </c>
      <c r="F57" s="768"/>
      <c r="G57" s="853"/>
      <c r="H57" s="854"/>
      <c r="I57" s="854"/>
      <c r="J57" s="855">
        <f>PRODUCT(J56,E57)</f>
        <v>0</v>
      </c>
    </row>
    <row r="58" spans="1:10" ht="14.1" customHeight="1" thickBot="1">
      <c r="B58" s="856" t="s">
        <v>1450</v>
      </c>
      <c r="C58" s="1225"/>
      <c r="D58" s="1225"/>
      <c r="E58" s="857"/>
      <c r="F58" s="774"/>
      <c r="G58" s="858"/>
      <c r="H58" s="859"/>
      <c r="I58" s="859"/>
      <c r="J58" s="860">
        <f>H56+J56+J57</f>
        <v>0</v>
      </c>
    </row>
    <row r="59" spans="1:10" ht="14.1" customHeight="1">
      <c r="B59" s="829"/>
      <c r="C59" s="1220"/>
      <c r="D59" s="1220"/>
      <c r="E59" s="861"/>
      <c r="F59" s="779"/>
      <c r="G59" s="862"/>
      <c r="H59" s="863"/>
      <c r="I59" s="863"/>
      <c r="J59" s="863"/>
    </row>
    <row r="60" spans="1:10" ht="14.1" customHeight="1">
      <c r="B60" s="864" t="s">
        <v>3027</v>
      </c>
      <c r="C60" s="1226"/>
      <c r="D60" s="1226"/>
      <c r="E60" s="865"/>
      <c r="F60" s="755"/>
      <c r="G60" s="842"/>
      <c r="H60" s="843"/>
      <c r="I60" s="842"/>
      <c r="J60" s="843"/>
    </row>
    <row r="61" spans="1:10" ht="14.1" customHeight="1">
      <c r="A61" s="752">
        <v>43</v>
      </c>
      <c r="B61" s="866" t="s">
        <v>3028</v>
      </c>
      <c r="C61" s="1159"/>
      <c r="D61" s="1159"/>
      <c r="E61" s="755" t="s">
        <v>39</v>
      </c>
      <c r="F61" s="755">
        <v>180</v>
      </c>
      <c r="G61" s="886"/>
      <c r="H61" s="853">
        <f>G61*F61</f>
        <v>0</v>
      </c>
      <c r="I61" s="886"/>
      <c r="J61" s="853">
        <f>I61*F61</f>
        <v>0</v>
      </c>
    </row>
    <row r="62" spans="1:10" ht="14.1" customHeight="1">
      <c r="A62" s="752">
        <v>44</v>
      </c>
      <c r="B62" s="866" t="s">
        <v>3029</v>
      </c>
      <c r="C62" s="1159"/>
      <c r="D62" s="1159"/>
      <c r="E62" s="755" t="s">
        <v>616</v>
      </c>
      <c r="F62" s="755">
        <v>10</v>
      </c>
      <c r="G62" s="886"/>
      <c r="H62" s="853">
        <f>G62*F62</f>
        <v>0</v>
      </c>
      <c r="I62" s="886"/>
      <c r="J62" s="853">
        <f>I62*F62</f>
        <v>0</v>
      </c>
    </row>
    <row r="63" spans="1:10" ht="14.1" customHeight="1">
      <c r="A63" s="752">
        <v>45</v>
      </c>
      <c r="B63" s="866" t="s">
        <v>3030</v>
      </c>
      <c r="C63" s="1159"/>
      <c r="D63" s="1159"/>
      <c r="E63" s="755" t="s">
        <v>616</v>
      </c>
      <c r="F63" s="755">
        <v>1</v>
      </c>
      <c r="G63" s="886"/>
      <c r="H63" s="853">
        <f>G63*F63</f>
        <v>0</v>
      </c>
      <c r="I63" s="886"/>
      <c r="J63" s="853">
        <f>I63*F63</f>
        <v>0</v>
      </c>
    </row>
    <row r="64" spans="1:10" ht="14.1" customHeight="1" thickBot="1">
      <c r="A64" s="752">
        <v>46</v>
      </c>
      <c r="B64" s="866" t="s">
        <v>3031</v>
      </c>
      <c r="C64" s="1159"/>
      <c r="D64" s="1159"/>
      <c r="E64" s="755" t="s">
        <v>616</v>
      </c>
      <c r="F64" s="755">
        <v>56</v>
      </c>
      <c r="G64" s="886"/>
      <c r="H64" s="853">
        <f>G64*F64</f>
        <v>0</v>
      </c>
      <c r="I64" s="886"/>
      <c r="J64" s="853">
        <f>I64*F64</f>
        <v>0</v>
      </c>
    </row>
    <row r="65" spans="1:10" ht="14.1" customHeight="1">
      <c r="B65" s="845" t="s">
        <v>1553</v>
      </c>
      <c r="C65" s="1223"/>
      <c r="D65" s="1223"/>
      <c r="E65" s="846"/>
      <c r="F65" s="761">
        <v>1</v>
      </c>
      <c r="G65" s="847"/>
      <c r="H65" s="848">
        <f>SUM(H60:H64)</f>
        <v>0</v>
      </c>
      <c r="I65" s="849"/>
      <c r="J65" s="850">
        <f>SUM(J60:J64)</f>
        <v>0</v>
      </c>
    </row>
    <row r="66" spans="1:10" ht="14.1" customHeight="1">
      <c r="B66" s="851" t="s">
        <v>1554</v>
      </c>
      <c r="C66" s="1224"/>
      <c r="D66" s="1224"/>
      <c r="E66" s="852">
        <v>0.08</v>
      </c>
      <c r="F66" s="768"/>
      <c r="G66" s="853"/>
      <c r="H66" s="854"/>
      <c r="I66" s="854"/>
      <c r="J66" s="855">
        <f>PRODUCT(J65,E66)</f>
        <v>0</v>
      </c>
    </row>
    <row r="67" spans="1:10" ht="14.1" customHeight="1" thickBot="1">
      <c r="B67" s="856" t="s">
        <v>1450</v>
      </c>
      <c r="C67" s="1225"/>
      <c r="D67" s="1225"/>
      <c r="E67" s="857"/>
      <c r="F67" s="774"/>
      <c r="G67" s="858"/>
      <c r="H67" s="859"/>
      <c r="I67" s="859"/>
      <c r="J67" s="860">
        <f>H65+J65+J66</f>
        <v>0</v>
      </c>
    </row>
    <row r="68" spans="1:10" ht="14.1" customHeight="1">
      <c r="B68" s="829"/>
      <c r="C68" s="1220"/>
      <c r="D68" s="1220"/>
      <c r="E68" s="861"/>
      <c r="F68" s="779"/>
      <c r="G68" s="862"/>
      <c r="H68" s="863"/>
      <c r="I68" s="863"/>
      <c r="J68" s="863"/>
    </row>
    <row r="69" spans="1:10" ht="14.1" customHeight="1">
      <c r="B69" s="867" t="s">
        <v>3032</v>
      </c>
      <c r="C69" s="1227"/>
      <c r="D69" s="1227"/>
      <c r="E69" s="755"/>
      <c r="F69" s="755"/>
      <c r="G69" s="842"/>
      <c r="H69" s="843"/>
      <c r="I69" s="842"/>
      <c r="J69" s="843"/>
    </row>
    <row r="70" spans="1:10" ht="14.1" customHeight="1">
      <c r="A70" s="752">
        <v>47</v>
      </c>
      <c r="B70" s="841" t="s">
        <v>3006</v>
      </c>
      <c r="C70" s="1160"/>
      <c r="D70" s="1160"/>
      <c r="E70" s="755" t="s">
        <v>39</v>
      </c>
      <c r="F70" s="755">
        <v>90</v>
      </c>
      <c r="G70" s="886"/>
      <c r="H70" s="843">
        <f t="shared" ref="H70:H92" si="2">G70*F70</f>
        <v>0</v>
      </c>
      <c r="I70" s="886"/>
      <c r="J70" s="843">
        <f t="shared" ref="J70:J92" si="3">I70*F70</f>
        <v>0</v>
      </c>
    </row>
    <row r="71" spans="1:10" ht="14.1" customHeight="1">
      <c r="A71" s="752">
        <v>48</v>
      </c>
      <c r="B71" s="841" t="s">
        <v>1467</v>
      </c>
      <c r="C71" s="1160"/>
      <c r="D71" s="1160"/>
      <c r="E71" s="755" t="s">
        <v>39</v>
      </c>
      <c r="F71" s="755">
        <v>580</v>
      </c>
      <c r="G71" s="886"/>
      <c r="H71" s="843">
        <f t="shared" si="2"/>
        <v>0</v>
      </c>
      <c r="I71" s="886"/>
      <c r="J71" s="843">
        <f t="shared" si="3"/>
        <v>0</v>
      </c>
    </row>
    <row r="72" spans="1:10" ht="14.1" customHeight="1">
      <c r="A72" s="752">
        <v>49</v>
      </c>
      <c r="B72" s="841" t="s">
        <v>1468</v>
      </c>
      <c r="C72" s="1160"/>
      <c r="D72" s="1160"/>
      <c r="E72" s="755" t="s">
        <v>39</v>
      </c>
      <c r="F72" s="755">
        <v>600</v>
      </c>
      <c r="G72" s="886"/>
      <c r="H72" s="843">
        <f t="shared" si="2"/>
        <v>0</v>
      </c>
      <c r="I72" s="886"/>
      <c r="J72" s="843">
        <f t="shared" si="3"/>
        <v>0</v>
      </c>
    </row>
    <row r="73" spans="1:10" ht="14.1" customHeight="1">
      <c r="A73" s="752">
        <v>50</v>
      </c>
      <c r="B73" s="841" t="s">
        <v>3033</v>
      </c>
      <c r="C73" s="1160"/>
      <c r="D73" s="1160"/>
      <c r="E73" s="755" t="s">
        <v>39</v>
      </c>
      <c r="F73" s="755">
        <v>90</v>
      </c>
      <c r="G73" s="886"/>
      <c r="H73" s="843">
        <f t="shared" si="2"/>
        <v>0</v>
      </c>
      <c r="I73" s="886"/>
      <c r="J73" s="843">
        <f t="shared" si="3"/>
        <v>0</v>
      </c>
    </row>
    <row r="74" spans="1:10" ht="14.1" customHeight="1">
      <c r="A74" s="752">
        <v>51</v>
      </c>
      <c r="B74" s="841" t="s">
        <v>3034</v>
      </c>
      <c r="C74" s="1160"/>
      <c r="D74" s="1160"/>
      <c r="E74" s="755" t="s">
        <v>39</v>
      </c>
      <c r="F74" s="755">
        <v>280</v>
      </c>
      <c r="G74" s="886"/>
      <c r="H74" s="843">
        <f t="shared" si="2"/>
        <v>0</v>
      </c>
      <c r="I74" s="886"/>
      <c r="J74" s="843">
        <f t="shared" si="3"/>
        <v>0</v>
      </c>
    </row>
    <row r="75" spans="1:10" ht="14.1" customHeight="1">
      <c r="A75" s="752">
        <v>52</v>
      </c>
      <c r="B75" s="841" t="s">
        <v>1511</v>
      </c>
      <c r="C75" s="1160"/>
      <c r="D75" s="1160"/>
      <c r="E75" s="755" t="s">
        <v>616</v>
      </c>
      <c r="F75" s="755">
        <f>F77+F78+F79+F80+F81+F82+F86</f>
        <v>150</v>
      </c>
      <c r="G75" s="886"/>
      <c r="H75" s="843">
        <f t="shared" si="2"/>
        <v>0</v>
      </c>
      <c r="I75" s="886"/>
      <c r="J75" s="843">
        <f t="shared" si="3"/>
        <v>0</v>
      </c>
    </row>
    <row r="76" spans="1:10" ht="14.1" customHeight="1">
      <c r="A76" s="752">
        <v>53</v>
      </c>
      <c r="B76" s="841" t="s">
        <v>1512</v>
      </c>
      <c r="C76" s="1160"/>
      <c r="D76" s="1160"/>
      <c r="E76" s="755" t="s">
        <v>616</v>
      </c>
      <c r="F76" s="755">
        <v>40</v>
      </c>
      <c r="G76" s="886"/>
      <c r="H76" s="843">
        <f t="shared" si="2"/>
        <v>0</v>
      </c>
      <c r="I76" s="886"/>
      <c r="J76" s="843">
        <f t="shared" si="3"/>
        <v>0</v>
      </c>
    </row>
    <row r="77" spans="1:10" ht="14.1" customHeight="1">
      <c r="A77" s="752">
        <v>54</v>
      </c>
      <c r="B77" s="841" t="s">
        <v>3035</v>
      </c>
      <c r="C77" s="1160"/>
      <c r="D77" s="1160"/>
      <c r="E77" s="755" t="s">
        <v>616</v>
      </c>
      <c r="F77" s="755">
        <v>119</v>
      </c>
      <c r="G77" s="886"/>
      <c r="H77" s="843">
        <f t="shared" si="2"/>
        <v>0</v>
      </c>
      <c r="I77" s="886"/>
      <c r="J77" s="843">
        <f t="shared" si="3"/>
        <v>0</v>
      </c>
    </row>
    <row r="78" spans="1:10" ht="14.1" customHeight="1">
      <c r="A78" s="752">
        <v>55</v>
      </c>
      <c r="B78" s="841" t="s">
        <v>3036</v>
      </c>
      <c r="C78" s="1160"/>
      <c r="D78" s="1160"/>
      <c r="E78" s="755" t="s">
        <v>616</v>
      </c>
      <c r="F78" s="755">
        <v>14</v>
      </c>
      <c r="G78" s="886"/>
      <c r="H78" s="843">
        <f t="shared" si="2"/>
        <v>0</v>
      </c>
      <c r="I78" s="886"/>
      <c r="J78" s="843">
        <f t="shared" si="3"/>
        <v>0</v>
      </c>
    </row>
    <row r="79" spans="1:10" ht="14.1" customHeight="1">
      <c r="A79" s="752">
        <v>56</v>
      </c>
      <c r="B79" s="841" t="s">
        <v>3037</v>
      </c>
      <c r="C79" s="1160"/>
      <c r="D79" s="1160"/>
      <c r="E79" s="755" t="s">
        <v>616</v>
      </c>
      <c r="F79" s="755">
        <v>1</v>
      </c>
      <c r="G79" s="886"/>
      <c r="H79" s="843">
        <f t="shared" si="2"/>
        <v>0</v>
      </c>
      <c r="I79" s="886"/>
      <c r="J79" s="843">
        <f t="shared" si="3"/>
        <v>0</v>
      </c>
    </row>
    <row r="80" spans="1:10" ht="14.1" customHeight="1">
      <c r="A80" s="752">
        <v>57</v>
      </c>
      <c r="B80" s="841" t="s">
        <v>3038</v>
      </c>
      <c r="C80" s="1160"/>
      <c r="D80" s="1160"/>
      <c r="E80" s="755" t="s">
        <v>616</v>
      </c>
      <c r="F80" s="755">
        <v>4</v>
      </c>
      <c r="G80" s="886"/>
      <c r="H80" s="843">
        <f t="shared" si="2"/>
        <v>0</v>
      </c>
      <c r="I80" s="886"/>
      <c r="J80" s="843">
        <f t="shared" si="3"/>
        <v>0</v>
      </c>
    </row>
    <row r="81" spans="1:12" ht="14.1" customHeight="1">
      <c r="A81" s="752">
        <v>58</v>
      </c>
      <c r="B81" s="841" t="s">
        <v>3039</v>
      </c>
      <c r="C81" s="1160"/>
      <c r="D81" s="1160"/>
      <c r="E81" s="755" t="s">
        <v>616</v>
      </c>
      <c r="F81" s="755">
        <v>4</v>
      </c>
      <c r="G81" s="886"/>
      <c r="H81" s="843">
        <f t="shared" si="2"/>
        <v>0</v>
      </c>
      <c r="I81" s="886"/>
      <c r="J81" s="843">
        <f t="shared" si="3"/>
        <v>0</v>
      </c>
    </row>
    <row r="82" spans="1:12" ht="14.1" customHeight="1">
      <c r="A82" s="752">
        <v>59</v>
      </c>
      <c r="B82" s="841" t="s">
        <v>3040</v>
      </c>
      <c r="C82" s="1160"/>
      <c r="D82" s="1160"/>
      <c r="E82" s="755" t="s">
        <v>616</v>
      </c>
      <c r="F82" s="755">
        <v>4</v>
      </c>
      <c r="G82" s="886"/>
      <c r="H82" s="843">
        <f t="shared" si="2"/>
        <v>0</v>
      </c>
      <c r="I82" s="886"/>
      <c r="J82" s="843">
        <f t="shared" si="3"/>
        <v>0</v>
      </c>
    </row>
    <row r="83" spans="1:12" ht="14.1" customHeight="1">
      <c r="A83" s="752">
        <v>60</v>
      </c>
      <c r="B83" s="841" t="s">
        <v>3041</v>
      </c>
      <c r="C83" s="1160"/>
      <c r="D83" s="1160"/>
      <c r="E83" s="755" t="s">
        <v>616</v>
      </c>
      <c r="F83" s="755">
        <v>16</v>
      </c>
      <c r="G83" s="886"/>
      <c r="H83" s="843">
        <f t="shared" si="2"/>
        <v>0</v>
      </c>
      <c r="I83" s="886"/>
      <c r="J83" s="843">
        <f t="shared" si="3"/>
        <v>0</v>
      </c>
    </row>
    <row r="84" spans="1:12" ht="105" customHeight="1">
      <c r="A84" s="752">
        <v>61</v>
      </c>
      <c r="B84" s="894" t="s">
        <v>3431</v>
      </c>
      <c r="C84" s="1161"/>
      <c r="D84" s="1161"/>
      <c r="E84" s="891" t="s">
        <v>616</v>
      </c>
      <c r="F84" s="891">
        <v>4</v>
      </c>
      <c r="G84" s="886"/>
      <c r="H84" s="893">
        <f t="shared" si="2"/>
        <v>0</v>
      </c>
      <c r="I84" s="886"/>
      <c r="J84" s="893">
        <f t="shared" si="3"/>
        <v>0</v>
      </c>
      <c r="L84" s="889"/>
    </row>
    <row r="85" spans="1:12" ht="14.1" customHeight="1">
      <c r="A85" s="752">
        <v>62</v>
      </c>
      <c r="B85" s="841" t="s">
        <v>3042</v>
      </c>
      <c r="C85" s="1160"/>
      <c r="D85" s="1160"/>
      <c r="E85" s="755" t="s">
        <v>616</v>
      </c>
      <c r="F85" s="755">
        <v>16</v>
      </c>
      <c r="G85" s="886"/>
      <c r="H85" s="843">
        <f t="shared" si="2"/>
        <v>0</v>
      </c>
      <c r="I85" s="886"/>
      <c r="J85" s="843">
        <f t="shared" si="3"/>
        <v>0</v>
      </c>
    </row>
    <row r="86" spans="1:12" ht="14.1" customHeight="1">
      <c r="A86" s="752">
        <v>63</v>
      </c>
      <c r="B86" s="841" t="s">
        <v>3043</v>
      </c>
      <c r="C86" s="1160"/>
      <c r="D86" s="1160"/>
      <c r="E86" s="755" t="s">
        <v>616</v>
      </c>
      <c r="F86" s="755">
        <v>4</v>
      </c>
      <c r="G86" s="886"/>
      <c r="H86" s="843">
        <f t="shared" si="2"/>
        <v>0</v>
      </c>
      <c r="I86" s="886"/>
      <c r="J86" s="843">
        <f t="shared" si="3"/>
        <v>0</v>
      </c>
    </row>
    <row r="87" spans="1:12" ht="29.1" customHeight="1">
      <c r="A87" s="752">
        <v>64</v>
      </c>
      <c r="B87" s="895" t="s">
        <v>3044</v>
      </c>
      <c r="C87" s="1167"/>
      <c r="D87" s="1167"/>
      <c r="E87" s="891" t="s">
        <v>616</v>
      </c>
      <c r="F87" s="891">
        <v>4</v>
      </c>
      <c r="G87" s="886"/>
      <c r="H87" s="893">
        <f t="shared" si="2"/>
        <v>0</v>
      </c>
      <c r="I87" s="886"/>
      <c r="J87" s="893">
        <f t="shared" si="3"/>
        <v>0</v>
      </c>
    </row>
    <row r="88" spans="1:12" ht="28.35" customHeight="1">
      <c r="A88" s="752">
        <v>65</v>
      </c>
      <c r="B88" s="895" t="s">
        <v>3045</v>
      </c>
      <c r="C88" s="1167"/>
      <c r="D88" s="1167"/>
      <c r="E88" s="891" t="s">
        <v>616</v>
      </c>
      <c r="F88" s="891">
        <v>4</v>
      </c>
      <c r="G88" s="886"/>
      <c r="H88" s="893">
        <f t="shared" si="2"/>
        <v>0</v>
      </c>
      <c r="I88" s="886"/>
      <c r="J88" s="893">
        <f t="shared" si="3"/>
        <v>0</v>
      </c>
    </row>
    <row r="89" spans="1:12" ht="26.85" customHeight="1">
      <c r="A89" s="752">
        <v>66</v>
      </c>
      <c r="B89" s="895" t="s">
        <v>3046</v>
      </c>
      <c r="C89" s="1167"/>
      <c r="D89" s="1167"/>
      <c r="E89" s="891" t="s">
        <v>616</v>
      </c>
      <c r="F89" s="891">
        <v>8</v>
      </c>
      <c r="G89" s="886"/>
      <c r="H89" s="893">
        <f t="shared" si="2"/>
        <v>0</v>
      </c>
      <c r="I89" s="886"/>
      <c r="J89" s="893">
        <f t="shared" si="3"/>
        <v>0</v>
      </c>
    </row>
    <row r="90" spans="1:12" ht="25.35" customHeight="1">
      <c r="A90" s="752">
        <v>67</v>
      </c>
      <c r="B90" s="895" t="s">
        <v>3047</v>
      </c>
      <c r="C90" s="1167"/>
      <c r="D90" s="1167"/>
      <c r="E90" s="891" t="s">
        <v>616</v>
      </c>
      <c r="F90" s="891">
        <v>1</v>
      </c>
      <c r="G90" s="886"/>
      <c r="H90" s="893">
        <f t="shared" si="2"/>
        <v>0</v>
      </c>
      <c r="I90" s="886"/>
      <c r="J90" s="893">
        <f t="shared" si="3"/>
        <v>0</v>
      </c>
    </row>
    <row r="91" spans="1:12" ht="26.1" customHeight="1">
      <c r="A91" s="752">
        <v>68</v>
      </c>
      <c r="B91" s="895" t="s">
        <v>3048</v>
      </c>
      <c r="C91" s="1167"/>
      <c r="D91" s="1167"/>
      <c r="E91" s="891" t="s">
        <v>616</v>
      </c>
      <c r="F91" s="891">
        <v>3</v>
      </c>
      <c r="G91" s="886"/>
      <c r="H91" s="893">
        <f t="shared" si="2"/>
        <v>0</v>
      </c>
      <c r="I91" s="886"/>
      <c r="J91" s="893">
        <f t="shared" si="3"/>
        <v>0</v>
      </c>
    </row>
    <row r="92" spans="1:12" ht="25.35" customHeight="1" thickBot="1">
      <c r="A92" s="752">
        <v>69</v>
      </c>
      <c r="B92" s="895" t="s">
        <v>3049</v>
      </c>
      <c r="C92" s="1167"/>
      <c r="D92" s="1167"/>
      <c r="E92" s="891" t="s">
        <v>616</v>
      </c>
      <c r="F92" s="891">
        <v>12</v>
      </c>
      <c r="G92" s="886"/>
      <c r="H92" s="893">
        <f t="shared" si="2"/>
        <v>0</v>
      </c>
      <c r="I92" s="886"/>
      <c r="J92" s="893">
        <f t="shared" si="3"/>
        <v>0</v>
      </c>
    </row>
    <row r="93" spans="1:12" ht="14.1" customHeight="1">
      <c r="B93" s="845" t="s">
        <v>1553</v>
      </c>
      <c r="C93" s="1223"/>
      <c r="D93" s="1223"/>
      <c r="E93" s="846"/>
      <c r="F93" s="761">
        <v>1</v>
      </c>
      <c r="G93" s="847"/>
      <c r="H93" s="848">
        <f>SUM(H69:H92)</f>
        <v>0</v>
      </c>
      <c r="I93" s="849"/>
      <c r="J93" s="850">
        <f>SUM(J69:J92)</f>
        <v>0</v>
      </c>
    </row>
    <row r="94" spans="1:12" ht="14.1" customHeight="1">
      <c r="B94" s="851" t="s">
        <v>1554</v>
      </c>
      <c r="C94" s="1224"/>
      <c r="D94" s="1224"/>
      <c r="E94" s="852">
        <v>0.08</v>
      </c>
      <c r="F94" s="768"/>
      <c r="G94" s="853"/>
      <c r="H94" s="854"/>
      <c r="I94" s="854"/>
      <c r="J94" s="855">
        <f>PRODUCT(J93,E94)</f>
        <v>0</v>
      </c>
    </row>
    <row r="95" spans="1:12" ht="14.1" customHeight="1" thickBot="1">
      <c r="B95" s="856" t="s">
        <v>1450</v>
      </c>
      <c r="C95" s="1225"/>
      <c r="D95" s="1225"/>
      <c r="E95" s="857"/>
      <c r="F95" s="774"/>
      <c r="G95" s="858"/>
      <c r="H95" s="859"/>
      <c r="I95" s="859"/>
      <c r="J95" s="860">
        <f>H93+J93+J94</f>
        <v>0</v>
      </c>
    </row>
    <row r="96" spans="1:12" ht="14.1" customHeight="1">
      <c r="B96" s="829"/>
      <c r="C96" s="1220"/>
      <c r="D96" s="1220"/>
      <c r="E96" s="861"/>
      <c r="F96" s="779"/>
      <c r="G96" s="862"/>
      <c r="H96" s="863"/>
      <c r="I96" s="863"/>
      <c r="J96" s="863"/>
    </row>
    <row r="97" spans="1:10" ht="27.6" customHeight="1">
      <c r="B97" s="867" t="s">
        <v>3050</v>
      </c>
      <c r="C97" s="1227"/>
      <c r="D97" s="1227"/>
      <c r="E97" s="755"/>
      <c r="F97" s="755"/>
      <c r="G97" s="842"/>
      <c r="H97" s="843"/>
      <c r="I97" s="842"/>
      <c r="J97" s="843"/>
    </row>
    <row r="98" spans="1:10" ht="14.1" customHeight="1">
      <c r="A98" s="752">
        <v>70</v>
      </c>
      <c r="B98" s="841" t="s">
        <v>3006</v>
      </c>
      <c r="C98" s="1160"/>
      <c r="D98" s="1160"/>
      <c r="E98" s="755" t="s">
        <v>39</v>
      </c>
      <c r="F98" s="755">
        <v>380</v>
      </c>
      <c r="G98" s="886"/>
      <c r="H98" s="843">
        <f t="shared" ref="H98:H118" si="4">G98*F98</f>
        <v>0</v>
      </c>
      <c r="I98" s="886"/>
      <c r="J98" s="843">
        <f t="shared" ref="J98:J118" si="5">I98*F98</f>
        <v>0</v>
      </c>
    </row>
    <row r="99" spans="1:10" ht="14.1" customHeight="1">
      <c r="A99" s="752">
        <v>71</v>
      </c>
      <c r="B99" s="841" t="s">
        <v>1467</v>
      </c>
      <c r="C99" s="1160"/>
      <c r="D99" s="1160"/>
      <c r="E99" s="755" t="s">
        <v>39</v>
      </c>
      <c r="F99" s="755">
        <v>2450</v>
      </c>
      <c r="G99" s="886"/>
      <c r="H99" s="843">
        <f t="shared" si="4"/>
        <v>0</v>
      </c>
      <c r="I99" s="886"/>
      <c r="J99" s="843">
        <f t="shared" si="5"/>
        <v>0</v>
      </c>
    </row>
    <row r="100" spans="1:10" ht="14.1" customHeight="1">
      <c r="A100" s="752">
        <v>72</v>
      </c>
      <c r="B100" s="841" t="s">
        <v>1468</v>
      </c>
      <c r="C100" s="1160"/>
      <c r="D100" s="1160"/>
      <c r="E100" s="755" t="s">
        <v>39</v>
      </c>
      <c r="F100" s="755">
        <v>3200</v>
      </c>
      <c r="G100" s="886"/>
      <c r="H100" s="843">
        <f t="shared" si="4"/>
        <v>0</v>
      </c>
      <c r="I100" s="886"/>
      <c r="J100" s="843">
        <f t="shared" si="5"/>
        <v>0</v>
      </c>
    </row>
    <row r="101" spans="1:10" ht="14.1" customHeight="1">
      <c r="A101" s="752">
        <v>73</v>
      </c>
      <c r="B101" s="841" t="s">
        <v>3033</v>
      </c>
      <c r="C101" s="1160"/>
      <c r="D101" s="1160"/>
      <c r="E101" s="755" t="s">
        <v>39</v>
      </c>
      <c r="F101" s="755">
        <v>160</v>
      </c>
      <c r="G101" s="886"/>
      <c r="H101" s="843">
        <f t="shared" si="4"/>
        <v>0</v>
      </c>
      <c r="I101" s="886"/>
      <c r="J101" s="843">
        <f t="shared" si="5"/>
        <v>0</v>
      </c>
    </row>
    <row r="102" spans="1:10" ht="14.1" customHeight="1">
      <c r="A102" s="752">
        <v>74</v>
      </c>
      <c r="B102" s="841" t="s">
        <v>3034</v>
      </c>
      <c r="C102" s="1160"/>
      <c r="D102" s="1160"/>
      <c r="E102" s="755" t="s">
        <v>39</v>
      </c>
      <c r="F102" s="755">
        <v>550</v>
      </c>
      <c r="G102" s="886"/>
      <c r="H102" s="843">
        <f t="shared" si="4"/>
        <v>0</v>
      </c>
      <c r="I102" s="886"/>
      <c r="J102" s="843">
        <f t="shared" si="5"/>
        <v>0</v>
      </c>
    </row>
    <row r="103" spans="1:10" ht="14.1" customHeight="1">
      <c r="A103" s="752">
        <v>75</v>
      </c>
      <c r="B103" s="841" t="s">
        <v>1511</v>
      </c>
      <c r="C103" s="1160"/>
      <c r="D103" s="1160"/>
      <c r="E103" s="755" t="s">
        <v>616</v>
      </c>
      <c r="F103" s="755">
        <f>F105+F106+F107+F108+F109+F113</f>
        <v>325</v>
      </c>
      <c r="G103" s="886"/>
      <c r="H103" s="843">
        <f t="shared" si="4"/>
        <v>0</v>
      </c>
      <c r="I103" s="886"/>
      <c r="J103" s="843">
        <f t="shared" si="5"/>
        <v>0</v>
      </c>
    </row>
    <row r="104" spans="1:10" ht="14.1" customHeight="1">
      <c r="A104" s="752">
        <v>76</v>
      </c>
      <c r="B104" s="841" t="s">
        <v>1512</v>
      </c>
      <c r="C104" s="1160"/>
      <c r="D104" s="1160"/>
      <c r="E104" s="755" t="s">
        <v>616</v>
      </c>
      <c r="F104" s="755">
        <v>170</v>
      </c>
      <c r="G104" s="886"/>
      <c r="H104" s="843">
        <f t="shared" si="4"/>
        <v>0</v>
      </c>
      <c r="I104" s="886"/>
      <c r="J104" s="843">
        <f t="shared" si="5"/>
        <v>0</v>
      </c>
    </row>
    <row r="105" spans="1:10" ht="14.1" customHeight="1">
      <c r="A105" s="752">
        <v>77</v>
      </c>
      <c r="B105" s="841" t="s">
        <v>3051</v>
      </c>
      <c r="C105" s="1160"/>
      <c r="D105" s="1160"/>
      <c r="E105" s="755" t="s">
        <v>616</v>
      </c>
      <c r="F105" s="755">
        <v>204</v>
      </c>
      <c r="G105" s="886"/>
      <c r="H105" s="843">
        <f t="shared" si="4"/>
        <v>0</v>
      </c>
      <c r="I105" s="886"/>
      <c r="J105" s="843">
        <f t="shared" si="5"/>
        <v>0</v>
      </c>
    </row>
    <row r="106" spans="1:10" ht="14.1" customHeight="1">
      <c r="A106" s="752">
        <v>78</v>
      </c>
      <c r="B106" s="841" t="s">
        <v>3052</v>
      </c>
      <c r="C106" s="1160"/>
      <c r="D106" s="1160"/>
      <c r="E106" s="755" t="s">
        <v>616</v>
      </c>
      <c r="F106" s="755">
        <v>9</v>
      </c>
      <c r="G106" s="886"/>
      <c r="H106" s="843">
        <f t="shared" si="4"/>
        <v>0</v>
      </c>
      <c r="I106" s="886"/>
      <c r="J106" s="843">
        <f t="shared" si="5"/>
        <v>0</v>
      </c>
    </row>
    <row r="107" spans="1:10" ht="14.1" customHeight="1">
      <c r="A107" s="752">
        <v>79</v>
      </c>
      <c r="B107" s="841" t="s">
        <v>3036</v>
      </c>
      <c r="C107" s="1160"/>
      <c r="D107" s="1160"/>
      <c r="E107" s="755" t="s">
        <v>616</v>
      </c>
      <c r="F107" s="755">
        <v>64</v>
      </c>
      <c r="G107" s="886"/>
      <c r="H107" s="843">
        <f t="shared" si="4"/>
        <v>0</v>
      </c>
      <c r="I107" s="886"/>
      <c r="J107" s="843">
        <f t="shared" si="5"/>
        <v>0</v>
      </c>
    </row>
    <row r="108" spans="1:10" ht="14.1" customHeight="1">
      <c r="A108" s="752">
        <v>80</v>
      </c>
      <c r="B108" s="841" t="s">
        <v>3039</v>
      </c>
      <c r="C108" s="1160"/>
      <c r="D108" s="1160"/>
      <c r="E108" s="755" t="s">
        <v>616</v>
      </c>
      <c r="F108" s="755">
        <v>16</v>
      </c>
      <c r="G108" s="886"/>
      <c r="H108" s="843">
        <f t="shared" si="4"/>
        <v>0</v>
      </c>
      <c r="I108" s="886"/>
      <c r="J108" s="843">
        <f t="shared" si="5"/>
        <v>0</v>
      </c>
    </row>
    <row r="109" spans="1:10" ht="14.1" customHeight="1">
      <c r="A109" s="752">
        <v>81</v>
      </c>
      <c r="B109" s="841" t="s">
        <v>3040</v>
      </c>
      <c r="C109" s="1160"/>
      <c r="D109" s="1160"/>
      <c r="E109" s="755" t="s">
        <v>616</v>
      </c>
      <c r="F109" s="755">
        <v>16</v>
      </c>
      <c r="G109" s="886"/>
      <c r="H109" s="843">
        <f t="shared" si="4"/>
        <v>0</v>
      </c>
      <c r="I109" s="886"/>
      <c r="J109" s="843">
        <f t="shared" si="5"/>
        <v>0</v>
      </c>
    </row>
    <row r="110" spans="1:10" ht="14.1" customHeight="1">
      <c r="A110" s="752">
        <v>82</v>
      </c>
      <c r="B110" s="841" t="s">
        <v>3041</v>
      </c>
      <c r="C110" s="1160"/>
      <c r="D110" s="1160"/>
      <c r="E110" s="755" t="s">
        <v>616</v>
      </c>
      <c r="F110" s="755">
        <v>60</v>
      </c>
      <c r="G110" s="886"/>
      <c r="H110" s="843">
        <f t="shared" si="4"/>
        <v>0</v>
      </c>
      <c r="I110" s="886"/>
      <c r="J110" s="843">
        <f t="shared" si="5"/>
        <v>0</v>
      </c>
    </row>
    <row r="111" spans="1:10" ht="105" customHeight="1">
      <c r="A111" s="752">
        <v>83</v>
      </c>
      <c r="B111" s="894" t="s">
        <v>3431</v>
      </c>
      <c r="C111" s="1161"/>
      <c r="D111" s="1161"/>
      <c r="E111" s="891" t="s">
        <v>616</v>
      </c>
      <c r="F111" s="891">
        <v>16</v>
      </c>
      <c r="G111" s="886"/>
      <c r="H111" s="893">
        <f t="shared" si="4"/>
        <v>0</v>
      </c>
      <c r="I111" s="886"/>
      <c r="J111" s="893">
        <f t="shared" si="5"/>
        <v>0</v>
      </c>
    </row>
    <row r="112" spans="1:10" ht="14.1" customHeight="1">
      <c r="A112" s="752">
        <v>84</v>
      </c>
      <c r="B112" s="841" t="s">
        <v>3042</v>
      </c>
      <c r="C112" s="1160"/>
      <c r="D112" s="1160"/>
      <c r="E112" s="755" t="s">
        <v>616</v>
      </c>
      <c r="F112" s="755">
        <v>16</v>
      </c>
      <c r="G112" s="886"/>
      <c r="H112" s="843">
        <f t="shared" si="4"/>
        <v>0</v>
      </c>
      <c r="I112" s="886"/>
      <c r="J112" s="843">
        <f t="shared" si="5"/>
        <v>0</v>
      </c>
    </row>
    <row r="113" spans="1:10" ht="14.1" customHeight="1">
      <c r="A113" s="752">
        <v>85</v>
      </c>
      <c r="B113" s="841" t="s">
        <v>3053</v>
      </c>
      <c r="C113" s="1160"/>
      <c r="D113" s="1160"/>
      <c r="E113" s="755" t="s">
        <v>616</v>
      </c>
      <c r="F113" s="755">
        <v>16</v>
      </c>
      <c r="G113" s="886"/>
      <c r="H113" s="843">
        <f t="shared" si="4"/>
        <v>0</v>
      </c>
      <c r="I113" s="886"/>
      <c r="J113" s="843">
        <f t="shared" si="5"/>
        <v>0</v>
      </c>
    </row>
    <row r="114" spans="1:10" ht="27.6" customHeight="1">
      <c r="A114" s="752">
        <v>86</v>
      </c>
      <c r="B114" s="895" t="s">
        <v>3044</v>
      </c>
      <c r="C114" s="1167"/>
      <c r="D114" s="1167"/>
      <c r="E114" s="891" t="s">
        <v>616</v>
      </c>
      <c r="F114" s="891">
        <v>7</v>
      </c>
      <c r="G114" s="886"/>
      <c r="H114" s="893">
        <f t="shared" si="4"/>
        <v>0</v>
      </c>
      <c r="I114" s="886"/>
      <c r="J114" s="893">
        <f t="shared" si="5"/>
        <v>0</v>
      </c>
    </row>
    <row r="115" spans="1:10" ht="27.6" customHeight="1">
      <c r="A115" s="752">
        <v>87</v>
      </c>
      <c r="B115" s="895" t="s">
        <v>3049</v>
      </c>
      <c r="C115" s="1167"/>
      <c r="D115" s="1167"/>
      <c r="E115" s="891" t="s">
        <v>616</v>
      </c>
      <c r="F115" s="891">
        <v>14</v>
      </c>
      <c r="G115" s="886"/>
      <c r="H115" s="893">
        <f t="shared" si="4"/>
        <v>0</v>
      </c>
      <c r="I115" s="886"/>
      <c r="J115" s="893">
        <f t="shared" si="5"/>
        <v>0</v>
      </c>
    </row>
    <row r="116" spans="1:10" ht="27.6" customHeight="1">
      <c r="A116" s="752">
        <v>88</v>
      </c>
      <c r="B116" s="895" t="s">
        <v>3048</v>
      </c>
      <c r="C116" s="1167"/>
      <c r="D116" s="1167"/>
      <c r="E116" s="891" t="s">
        <v>616</v>
      </c>
      <c r="F116" s="891">
        <v>7</v>
      </c>
      <c r="G116" s="886"/>
      <c r="H116" s="893">
        <f t="shared" si="4"/>
        <v>0</v>
      </c>
      <c r="I116" s="886"/>
      <c r="J116" s="893">
        <f t="shared" si="5"/>
        <v>0</v>
      </c>
    </row>
    <row r="117" spans="1:10" ht="26.85" customHeight="1">
      <c r="A117" s="752">
        <v>89</v>
      </c>
      <c r="B117" s="895" t="s">
        <v>3045</v>
      </c>
      <c r="C117" s="1167"/>
      <c r="D117" s="1167"/>
      <c r="E117" s="891" t="s">
        <v>616</v>
      </c>
      <c r="F117" s="891">
        <v>16</v>
      </c>
      <c r="G117" s="886"/>
      <c r="H117" s="893">
        <f t="shared" si="4"/>
        <v>0</v>
      </c>
      <c r="I117" s="886"/>
      <c r="J117" s="893">
        <f t="shared" si="5"/>
        <v>0</v>
      </c>
    </row>
    <row r="118" spans="1:10" ht="26.85" customHeight="1" thickBot="1">
      <c r="A118" s="752">
        <v>90</v>
      </c>
      <c r="B118" s="895" t="s">
        <v>3046</v>
      </c>
      <c r="C118" s="1167"/>
      <c r="D118" s="1167"/>
      <c r="E118" s="891" t="s">
        <v>616</v>
      </c>
      <c r="F118" s="891">
        <v>32</v>
      </c>
      <c r="G118" s="886"/>
      <c r="H118" s="893">
        <f t="shared" si="4"/>
        <v>0</v>
      </c>
      <c r="I118" s="886"/>
      <c r="J118" s="893">
        <f t="shared" si="5"/>
        <v>0</v>
      </c>
    </row>
    <row r="119" spans="1:10" ht="14.1" customHeight="1">
      <c r="B119" s="845" t="s">
        <v>1553</v>
      </c>
      <c r="C119" s="1223"/>
      <c r="D119" s="1223"/>
      <c r="E119" s="846"/>
      <c r="F119" s="761">
        <v>1</v>
      </c>
      <c r="G119" s="847"/>
      <c r="H119" s="848">
        <f>SUM(H97:H118)</f>
        <v>0</v>
      </c>
      <c r="I119" s="849"/>
      <c r="J119" s="850">
        <f>SUM(J97:J118)</f>
        <v>0</v>
      </c>
    </row>
    <row r="120" spans="1:10" ht="14.1" customHeight="1">
      <c r="B120" s="851" t="s">
        <v>1554</v>
      </c>
      <c r="C120" s="1224"/>
      <c r="D120" s="1224"/>
      <c r="E120" s="852">
        <v>0.08</v>
      </c>
      <c r="F120" s="768"/>
      <c r="G120" s="853"/>
      <c r="H120" s="854"/>
      <c r="I120" s="854"/>
      <c r="J120" s="855">
        <f>PRODUCT(J119,E120)</f>
        <v>0</v>
      </c>
    </row>
    <row r="121" spans="1:10" ht="14.1" customHeight="1" thickBot="1">
      <c r="B121" s="856" t="s">
        <v>1450</v>
      </c>
      <c r="C121" s="1225"/>
      <c r="D121" s="1225"/>
      <c r="E121" s="857"/>
      <c r="F121" s="774"/>
      <c r="G121" s="858"/>
      <c r="H121" s="859"/>
      <c r="I121" s="859"/>
      <c r="J121" s="860">
        <f>H119+J119+J120</f>
        <v>0</v>
      </c>
    </row>
    <row r="122" spans="1:10" ht="14.1" customHeight="1">
      <c r="B122" s="829"/>
      <c r="C122" s="1220"/>
      <c r="D122" s="1220"/>
      <c r="E122" s="861"/>
      <c r="F122" s="779"/>
      <c r="G122" s="862"/>
      <c r="H122" s="863"/>
      <c r="I122" s="863"/>
      <c r="J122" s="863"/>
    </row>
    <row r="123" spans="1:10" ht="24.6" customHeight="1">
      <c r="B123" s="867" t="s">
        <v>3054</v>
      </c>
      <c r="C123" s="1227"/>
      <c r="D123" s="1227"/>
      <c r="E123" s="768"/>
      <c r="F123" s="768"/>
      <c r="G123" s="868"/>
      <c r="H123" s="853"/>
      <c r="I123" s="868"/>
      <c r="J123" s="853"/>
    </row>
    <row r="124" spans="1:10" ht="14.1" customHeight="1">
      <c r="A124" s="752">
        <v>91</v>
      </c>
      <c r="B124" s="841" t="s">
        <v>3006</v>
      </c>
      <c r="C124" s="1160"/>
      <c r="D124" s="1160"/>
      <c r="E124" s="755" t="s">
        <v>39</v>
      </c>
      <c r="F124" s="755">
        <v>550</v>
      </c>
      <c r="G124" s="886"/>
      <c r="H124" s="843">
        <f t="shared" ref="H124:H147" si="6">G124*F124</f>
        <v>0</v>
      </c>
      <c r="I124" s="886"/>
      <c r="J124" s="843">
        <f t="shared" ref="J124:J147" si="7">I124*F124</f>
        <v>0</v>
      </c>
    </row>
    <row r="125" spans="1:10" ht="14.1" customHeight="1">
      <c r="A125" s="752">
        <v>92</v>
      </c>
      <c r="B125" s="841" t="s">
        <v>1467</v>
      </c>
      <c r="C125" s="1160"/>
      <c r="D125" s="1160"/>
      <c r="E125" s="755" t="s">
        <v>39</v>
      </c>
      <c r="F125" s="755">
        <v>3300</v>
      </c>
      <c r="G125" s="886"/>
      <c r="H125" s="843">
        <f t="shared" si="6"/>
        <v>0</v>
      </c>
      <c r="I125" s="886"/>
      <c r="J125" s="843">
        <f t="shared" si="7"/>
        <v>0</v>
      </c>
    </row>
    <row r="126" spans="1:10" ht="14.1" customHeight="1">
      <c r="A126" s="752">
        <v>93</v>
      </c>
      <c r="B126" s="841" t="s">
        <v>1468</v>
      </c>
      <c r="C126" s="1160"/>
      <c r="D126" s="1160"/>
      <c r="E126" s="755" t="s">
        <v>39</v>
      </c>
      <c r="F126" s="755">
        <v>5000</v>
      </c>
      <c r="G126" s="886"/>
      <c r="H126" s="843">
        <f t="shared" si="6"/>
        <v>0</v>
      </c>
      <c r="I126" s="886"/>
      <c r="J126" s="843">
        <f t="shared" si="7"/>
        <v>0</v>
      </c>
    </row>
    <row r="127" spans="1:10" ht="14.1" customHeight="1">
      <c r="A127" s="752">
        <v>94</v>
      </c>
      <c r="B127" s="841" t="s">
        <v>3033</v>
      </c>
      <c r="C127" s="1160"/>
      <c r="D127" s="1160"/>
      <c r="E127" s="755" t="s">
        <v>39</v>
      </c>
      <c r="F127" s="755">
        <v>680</v>
      </c>
      <c r="G127" s="886"/>
      <c r="H127" s="843">
        <f t="shared" si="6"/>
        <v>0</v>
      </c>
      <c r="I127" s="886"/>
      <c r="J127" s="843">
        <f t="shared" si="7"/>
        <v>0</v>
      </c>
    </row>
    <row r="128" spans="1:10" ht="14.1" customHeight="1">
      <c r="A128" s="752">
        <v>95</v>
      </c>
      <c r="B128" s="841" t="s">
        <v>3034</v>
      </c>
      <c r="C128" s="1160"/>
      <c r="D128" s="1160"/>
      <c r="E128" s="755" t="s">
        <v>39</v>
      </c>
      <c r="F128" s="755">
        <v>890</v>
      </c>
      <c r="G128" s="886"/>
      <c r="H128" s="843">
        <f t="shared" si="6"/>
        <v>0</v>
      </c>
      <c r="I128" s="886"/>
      <c r="J128" s="843">
        <f t="shared" si="7"/>
        <v>0</v>
      </c>
    </row>
    <row r="129" spans="1:10" ht="14.1" customHeight="1">
      <c r="A129" s="752">
        <v>96</v>
      </c>
      <c r="B129" s="841" t="s">
        <v>1511</v>
      </c>
      <c r="C129" s="1160"/>
      <c r="D129" s="1160"/>
      <c r="E129" s="755" t="s">
        <v>616</v>
      </c>
      <c r="F129" s="755">
        <f>F133+F134+F135+F136+F137+F138+F140</f>
        <v>647</v>
      </c>
      <c r="G129" s="886"/>
      <c r="H129" s="843">
        <f t="shared" si="6"/>
        <v>0</v>
      </c>
      <c r="I129" s="886"/>
      <c r="J129" s="843">
        <f t="shared" si="7"/>
        <v>0</v>
      </c>
    </row>
    <row r="130" spans="1:10" ht="14.1" customHeight="1">
      <c r="A130" s="752">
        <v>97</v>
      </c>
      <c r="B130" s="841" t="s">
        <v>3055</v>
      </c>
      <c r="C130" s="1160"/>
      <c r="D130" s="1160"/>
      <c r="E130" s="755" t="s">
        <v>616</v>
      </c>
      <c r="F130" s="755">
        <v>72</v>
      </c>
      <c r="G130" s="886"/>
      <c r="H130" s="843">
        <f t="shared" si="6"/>
        <v>0</v>
      </c>
      <c r="I130" s="886"/>
      <c r="J130" s="843">
        <f t="shared" si="7"/>
        <v>0</v>
      </c>
    </row>
    <row r="131" spans="1:10" ht="14.1" customHeight="1">
      <c r="A131" s="752">
        <v>98</v>
      </c>
      <c r="B131" s="841" t="s">
        <v>1512</v>
      </c>
      <c r="C131" s="1160"/>
      <c r="D131" s="1160"/>
      <c r="E131" s="755" t="s">
        <v>616</v>
      </c>
      <c r="F131" s="755">
        <v>100</v>
      </c>
      <c r="G131" s="886"/>
      <c r="H131" s="843">
        <f t="shared" si="6"/>
        <v>0</v>
      </c>
      <c r="I131" s="886"/>
      <c r="J131" s="843">
        <f t="shared" si="7"/>
        <v>0</v>
      </c>
    </row>
    <row r="132" spans="1:10" ht="14.1" customHeight="1">
      <c r="A132" s="752">
        <v>99</v>
      </c>
      <c r="B132" s="841" t="s">
        <v>1515</v>
      </c>
      <c r="C132" s="1160"/>
      <c r="D132" s="1160"/>
      <c r="E132" s="755" t="s">
        <v>616</v>
      </c>
      <c r="F132" s="755">
        <v>100</v>
      </c>
      <c r="G132" s="886"/>
      <c r="H132" s="843">
        <f t="shared" si="6"/>
        <v>0</v>
      </c>
      <c r="I132" s="886"/>
      <c r="J132" s="843">
        <f t="shared" si="7"/>
        <v>0</v>
      </c>
    </row>
    <row r="133" spans="1:10" ht="14.1" customHeight="1">
      <c r="A133" s="752">
        <v>100</v>
      </c>
      <c r="B133" s="841" t="s">
        <v>3035</v>
      </c>
      <c r="C133" s="1160"/>
      <c r="D133" s="1160"/>
      <c r="E133" s="755" t="s">
        <v>616</v>
      </c>
      <c r="F133" s="755">
        <v>434</v>
      </c>
      <c r="G133" s="886"/>
      <c r="H133" s="843">
        <f t="shared" si="6"/>
        <v>0</v>
      </c>
      <c r="I133" s="886"/>
      <c r="J133" s="843">
        <f t="shared" si="7"/>
        <v>0</v>
      </c>
    </row>
    <row r="134" spans="1:10" ht="14.1" customHeight="1">
      <c r="A134" s="752">
        <v>101</v>
      </c>
      <c r="B134" s="841" t="s">
        <v>3052</v>
      </c>
      <c r="C134" s="1160"/>
      <c r="D134" s="1160"/>
      <c r="E134" s="755" t="s">
        <v>616</v>
      </c>
      <c r="F134" s="755">
        <v>1</v>
      </c>
      <c r="G134" s="886"/>
      <c r="H134" s="843">
        <f t="shared" si="6"/>
        <v>0</v>
      </c>
      <c r="I134" s="886"/>
      <c r="J134" s="843">
        <f t="shared" si="7"/>
        <v>0</v>
      </c>
    </row>
    <row r="135" spans="1:10" ht="14.1" customHeight="1">
      <c r="A135" s="752">
        <v>102</v>
      </c>
      <c r="B135" s="841" t="s">
        <v>3036</v>
      </c>
      <c r="C135" s="1160"/>
      <c r="D135" s="1160"/>
      <c r="E135" s="755" t="s">
        <v>616</v>
      </c>
      <c r="F135" s="755">
        <v>100</v>
      </c>
      <c r="G135" s="886"/>
      <c r="H135" s="843">
        <f t="shared" si="6"/>
        <v>0</v>
      </c>
      <c r="I135" s="886"/>
      <c r="J135" s="843">
        <f t="shared" si="7"/>
        <v>0</v>
      </c>
    </row>
    <row r="136" spans="1:10" ht="14.1" customHeight="1">
      <c r="A136" s="752">
        <v>103</v>
      </c>
      <c r="B136" s="841" t="s">
        <v>3038</v>
      </c>
      <c r="C136" s="1160"/>
      <c r="D136" s="1160"/>
      <c r="E136" s="755" t="s">
        <v>616</v>
      </c>
      <c r="F136" s="755">
        <v>37</v>
      </c>
      <c r="G136" s="886"/>
      <c r="H136" s="843">
        <f t="shared" si="6"/>
        <v>0</v>
      </c>
      <c r="I136" s="886"/>
      <c r="J136" s="843">
        <f t="shared" si="7"/>
        <v>0</v>
      </c>
    </row>
    <row r="137" spans="1:10" ht="14.1" customHeight="1">
      <c r="A137" s="752">
        <v>104</v>
      </c>
      <c r="B137" s="841" t="s">
        <v>3039</v>
      </c>
      <c r="C137" s="1160"/>
      <c r="D137" s="1160"/>
      <c r="E137" s="755" t="s">
        <v>616</v>
      </c>
      <c r="F137" s="755">
        <v>25</v>
      </c>
      <c r="G137" s="886"/>
      <c r="H137" s="843">
        <f t="shared" si="6"/>
        <v>0</v>
      </c>
      <c r="I137" s="886"/>
      <c r="J137" s="843">
        <f t="shared" si="7"/>
        <v>0</v>
      </c>
    </row>
    <row r="138" spans="1:10" ht="14.1" customHeight="1">
      <c r="A138" s="752">
        <v>105</v>
      </c>
      <c r="B138" s="841" t="s">
        <v>3040</v>
      </c>
      <c r="C138" s="1160"/>
      <c r="D138" s="1160"/>
      <c r="E138" s="755" t="s">
        <v>616</v>
      </c>
      <c r="F138" s="755">
        <v>25</v>
      </c>
      <c r="G138" s="886"/>
      <c r="H138" s="843">
        <f t="shared" si="6"/>
        <v>0</v>
      </c>
      <c r="I138" s="886"/>
      <c r="J138" s="843">
        <f t="shared" si="7"/>
        <v>0</v>
      </c>
    </row>
    <row r="139" spans="1:10" ht="14.1" customHeight="1">
      <c r="A139" s="752">
        <v>106</v>
      </c>
      <c r="B139" s="841" t="s">
        <v>3056</v>
      </c>
      <c r="C139" s="1160"/>
      <c r="D139" s="1160"/>
      <c r="E139" s="755" t="s">
        <v>616</v>
      </c>
      <c r="F139" s="755">
        <v>80</v>
      </c>
      <c r="G139" s="886"/>
      <c r="H139" s="843">
        <f t="shared" si="6"/>
        <v>0</v>
      </c>
      <c r="I139" s="886"/>
      <c r="J139" s="843">
        <f t="shared" si="7"/>
        <v>0</v>
      </c>
    </row>
    <row r="140" spans="1:10" ht="14.1" customHeight="1">
      <c r="A140" s="752">
        <v>107</v>
      </c>
      <c r="B140" s="841" t="s">
        <v>3043</v>
      </c>
      <c r="C140" s="1160"/>
      <c r="D140" s="1160"/>
      <c r="E140" s="755" t="s">
        <v>616</v>
      </c>
      <c r="F140" s="755">
        <v>25</v>
      </c>
      <c r="G140" s="886"/>
      <c r="H140" s="843">
        <f t="shared" si="6"/>
        <v>0</v>
      </c>
      <c r="I140" s="886"/>
      <c r="J140" s="843">
        <f t="shared" si="7"/>
        <v>0</v>
      </c>
    </row>
    <row r="141" spans="1:10" ht="105" customHeight="1">
      <c r="A141" s="752">
        <v>108</v>
      </c>
      <c r="B141" s="894" t="s">
        <v>3431</v>
      </c>
      <c r="C141" s="1161"/>
      <c r="D141" s="1161"/>
      <c r="E141" s="891" t="s">
        <v>616</v>
      </c>
      <c r="F141" s="891">
        <v>25</v>
      </c>
      <c r="G141" s="886"/>
      <c r="H141" s="893">
        <f t="shared" si="6"/>
        <v>0</v>
      </c>
      <c r="I141" s="886"/>
      <c r="J141" s="893">
        <f t="shared" si="7"/>
        <v>0</v>
      </c>
    </row>
    <row r="142" spans="1:10" ht="27.6" customHeight="1">
      <c r="A142" s="752">
        <v>109</v>
      </c>
      <c r="B142" s="895" t="s">
        <v>3044</v>
      </c>
      <c r="C142" s="1167"/>
      <c r="D142" s="1167"/>
      <c r="E142" s="891" t="s">
        <v>616</v>
      </c>
      <c r="F142" s="891">
        <v>25</v>
      </c>
      <c r="G142" s="886"/>
      <c r="H142" s="893">
        <f t="shared" si="6"/>
        <v>0</v>
      </c>
      <c r="I142" s="886"/>
      <c r="J142" s="893">
        <f t="shared" si="7"/>
        <v>0</v>
      </c>
    </row>
    <row r="143" spans="1:10" ht="27.6" customHeight="1">
      <c r="A143" s="752">
        <v>110</v>
      </c>
      <c r="B143" s="895" t="s">
        <v>3045</v>
      </c>
      <c r="C143" s="1167"/>
      <c r="D143" s="1167"/>
      <c r="E143" s="891" t="s">
        <v>616</v>
      </c>
      <c r="F143" s="891">
        <v>28</v>
      </c>
      <c r="G143" s="886"/>
      <c r="H143" s="893">
        <f t="shared" si="6"/>
        <v>0</v>
      </c>
      <c r="I143" s="886"/>
      <c r="J143" s="893">
        <f t="shared" si="7"/>
        <v>0</v>
      </c>
    </row>
    <row r="144" spans="1:10" ht="27.6" customHeight="1">
      <c r="A144" s="752">
        <v>111</v>
      </c>
      <c r="B144" s="895" t="s">
        <v>3046</v>
      </c>
      <c r="C144" s="1167"/>
      <c r="D144" s="1167"/>
      <c r="E144" s="891" t="s">
        <v>616</v>
      </c>
      <c r="F144" s="891">
        <v>50</v>
      </c>
      <c r="G144" s="886"/>
      <c r="H144" s="893">
        <f t="shared" si="6"/>
        <v>0</v>
      </c>
      <c r="I144" s="886"/>
      <c r="J144" s="893">
        <f t="shared" si="7"/>
        <v>0</v>
      </c>
    </row>
    <row r="145" spans="1:10" ht="27.6" customHeight="1">
      <c r="A145" s="752">
        <v>112</v>
      </c>
      <c r="B145" s="895" t="s">
        <v>3047</v>
      </c>
      <c r="C145" s="1167"/>
      <c r="D145" s="1167"/>
      <c r="E145" s="891" t="s">
        <v>616</v>
      </c>
      <c r="F145" s="891">
        <v>4</v>
      </c>
      <c r="G145" s="886"/>
      <c r="H145" s="893">
        <f t="shared" si="6"/>
        <v>0</v>
      </c>
      <c r="I145" s="886"/>
      <c r="J145" s="893">
        <f t="shared" si="7"/>
        <v>0</v>
      </c>
    </row>
    <row r="146" spans="1:10" ht="27.6" customHeight="1">
      <c r="A146" s="752">
        <v>113</v>
      </c>
      <c r="B146" s="895" t="s">
        <v>3048</v>
      </c>
      <c r="C146" s="1167"/>
      <c r="D146" s="1167"/>
      <c r="E146" s="891" t="s">
        <v>616</v>
      </c>
      <c r="F146" s="891">
        <v>21</v>
      </c>
      <c r="G146" s="886"/>
      <c r="H146" s="893">
        <f t="shared" si="6"/>
        <v>0</v>
      </c>
      <c r="I146" s="886"/>
      <c r="J146" s="893">
        <f t="shared" si="7"/>
        <v>0</v>
      </c>
    </row>
    <row r="147" spans="1:10" ht="27.6" customHeight="1" thickBot="1">
      <c r="A147" s="752">
        <v>114</v>
      </c>
      <c r="B147" s="895" t="s">
        <v>3049</v>
      </c>
      <c r="C147" s="1167"/>
      <c r="D147" s="1167"/>
      <c r="E147" s="891" t="s">
        <v>616</v>
      </c>
      <c r="F147" s="891">
        <v>68</v>
      </c>
      <c r="G147" s="886"/>
      <c r="H147" s="893">
        <f t="shared" si="6"/>
        <v>0</v>
      </c>
      <c r="I147" s="886"/>
      <c r="J147" s="893">
        <f t="shared" si="7"/>
        <v>0</v>
      </c>
    </row>
    <row r="148" spans="1:10" ht="14.1" customHeight="1">
      <c r="B148" s="845" t="s">
        <v>1553</v>
      </c>
      <c r="C148" s="1223"/>
      <c r="D148" s="1223"/>
      <c r="E148" s="846"/>
      <c r="F148" s="761">
        <v>1</v>
      </c>
      <c r="G148" s="847"/>
      <c r="H148" s="848">
        <f>SUM(H123:H147)</f>
        <v>0</v>
      </c>
      <c r="I148" s="849"/>
      <c r="J148" s="850">
        <f>SUM(J123:J147)</f>
        <v>0</v>
      </c>
    </row>
    <row r="149" spans="1:10" ht="14.1" customHeight="1">
      <c r="B149" s="851" t="s">
        <v>1554</v>
      </c>
      <c r="C149" s="1224"/>
      <c r="D149" s="1224"/>
      <c r="E149" s="852">
        <v>0.08</v>
      </c>
      <c r="F149" s="768"/>
      <c r="G149" s="853"/>
      <c r="H149" s="854"/>
      <c r="I149" s="854"/>
      <c r="J149" s="855">
        <f>PRODUCT(J148,E149)</f>
        <v>0</v>
      </c>
    </row>
    <row r="150" spans="1:10" ht="14.1" customHeight="1" thickBot="1">
      <c r="B150" s="856" t="s">
        <v>1450</v>
      </c>
      <c r="C150" s="1225"/>
      <c r="D150" s="1225"/>
      <c r="E150" s="857"/>
      <c r="F150" s="774"/>
      <c r="G150" s="858"/>
      <c r="H150" s="859"/>
      <c r="I150" s="859"/>
      <c r="J150" s="860">
        <f>H148+J148+J149</f>
        <v>0</v>
      </c>
    </row>
    <row r="151" spans="1:10" ht="14.1" customHeight="1">
      <c r="B151" s="829"/>
      <c r="C151" s="1220"/>
      <c r="D151" s="1220"/>
      <c r="E151" s="861"/>
      <c r="F151" s="779"/>
      <c r="G151" s="862"/>
      <c r="H151" s="863"/>
      <c r="I151" s="863"/>
      <c r="J151" s="863"/>
    </row>
    <row r="152" spans="1:10">
      <c r="B152" s="869" t="s">
        <v>3057</v>
      </c>
      <c r="C152" s="1228"/>
      <c r="D152" s="1228"/>
      <c r="E152" s="768"/>
      <c r="F152" s="768"/>
      <c r="G152" s="868"/>
      <c r="H152" s="853"/>
      <c r="I152" s="868"/>
      <c r="J152" s="853"/>
    </row>
    <row r="153" spans="1:10" ht="15.75">
      <c r="A153" s="752">
        <v>115</v>
      </c>
      <c r="B153" s="870" t="s">
        <v>2860</v>
      </c>
      <c r="C153" s="1229"/>
      <c r="D153" s="1229"/>
      <c r="E153" s="789" t="s">
        <v>1566</v>
      </c>
      <c r="F153" s="789">
        <v>300</v>
      </c>
      <c r="G153" s="887"/>
      <c r="H153" s="853">
        <f t="shared" ref="H153:H163" si="8">G153*F153</f>
        <v>0</v>
      </c>
      <c r="I153" s="868"/>
      <c r="J153" s="853"/>
    </row>
    <row r="154" spans="1:10" ht="15.75">
      <c r="A154" s="752">
        <v>116</v>
      </c>
      <c r="B154" s="871" t="s">
        <v>1568</v>
      </c>
      <c r="C154" s="1229"/>
      <c r="D154" s="1229"/>
      <c r="E154" s="789" t="s">
        <v>1566</v>
      </c>
      <c r="F154" s="789">
        <v>100</v>
      </c>
      <c r="G154" s="887"/>
      <c r="H154" s="853">
        <f t="shared" si="8"/>
        <v>0</v>
      </c>
      <c r="I154" s="868"/>
      <c r="J154" s="853"/>
    </row>
    <row r="155" spans="1:10" ht="15.75">
      <c r="A155" s="752">
        <v>117</v>
      </c>
      <c r="B155" s="871" t="s">
        <v>3058</v>
      </c>
      <c r="C155" s="1230"/>
      <c r="D155" s="1230"/>
      <c r="E155" s="768" t="s">
        <v>1566</v>
      </c>
      <c r="F155" s="768">
        <v>40</v>
      </c>
      <c r="G155" s="887"/>
      <c r="H155" s="853">
        <f t="shared" si="8"/>
        <v>0</v>
      </c>
      <c r="I155" s="868"/>
      <c r="J155" s="853"/>
    </row>
    <row r="156" spans="1:10" ht="15.75">
      <c r="A156" s="752">
        <v>118</v>
      </c>
      <c r="B156" s="871" t="s">
        <v>3059</v>
      </c>
      <c r="C156" s="1229"/>
      <c r="D156" s="1229"/>
      <c r="E156" s="789" t="s">
        <v>1566</v>
      </c>
      <c r="F156" s="789">
        <v>200</v>
      </c>
      <c r="G156" s="887"/>
      <c r="H156" s="853">
        <f t="shared" si="8"/>
        <v>0</v>
      </c>
      <c r="I156" s="868"/>
      <c r="J156" s="853"/>
    </row>
    <row r="157" spans="1:10" ht="15.75">
      <c r="A157" s="752">
        <v>119</v>
      </c>
      <c r="B157" s="871" t="s">
        <v>1577</v>
      </c>
      <c r="C157" s="1230"/>
      <c r="D157" s="1230"/>
      <c r="E157" s="768" t="s">
        <v>1566</v>
      </c>
      <c r="F157" s="768">
        <v>50</v>
      </c>
      <c r="G157" s="887"/>
      <c r="H157" s="853">
        <f t="shared" si="8"/>
        <v>0</v>
      </c>
      <c r="I157" s="868"/>
      <c r="J157" s="853"/>
    </row>
    <row r="158" spans="1:10" ht="15.75">
      <c r="A158" s="752">
        <v>120</v>
      </c>
      <c r="B158" s="871" t="s">
        <v>1578</v>
      </c>
      <c r="C158" s="1229"/>
      <c r="D158" s="1229"/>
      <c r="E158" s="789" t="s">
        <v>1566</v>
      </c>
      <c r="F158" s="768">
        <v>50</v>
      </c>
      <c r="G158" s="887"/>
      <c r="H158" s="853">
        <f t="shared" si="8"/>
        <v>0</v>
      </c>
      <c r="I158" s="868"/>
      <c r="J158" s="853"/>
    </row>
    <row r="159" spans="1:10" ht="15.75">
      <c r="A159" s="752">
        <v>121</v>
      </c>
      <c r="B159" s="871" t="s">
        <v>1579</v>
      </c>
      <c r="C159" s="1230"/>
      <c r="D159" s="1230"/>
      <c r="E159" s="768" t="s">
        <v>1566</v>
      </c>
      <c r="F159" s="768">
        <v>100</v>
      </c>
      <c r="G159" s="887"/>
      <c r="H159" s="853">
        <f t="shared" si="8"/>
        <v>0</v>
      </c>
      <c r="I159" s="868"/>
      <c r="J159" s="853"/>
    </row>
    <row r="160" spans="1:10" ht="15.75">
      <c r="A160" s="752">
        <v>122</v>
      </c>
      <c r="B160" s="871" t="s">
        <v>1580</v>
      </c>
      <c r="C160" s="1230"/>
      <c r="D160" s="1230"/>
      <c r="E160" s="768" t="s">
        <v>1566</v>
      </c>
      <c r="F160" s="768">
        <v>200</v>
      </c>
      <c r="G160" s="887"/>
      <c r="H160" s="853">
        <f t="shared" si="8"/>
        <v>0</v>
      </c>
      <c r="I160" s="868"/>
      <c r="J160" s="853"/>
    </row>
    <row r="161" spans="1:10" ht="15.75">
      <c r="A161" s="752">
        <v>123</v>
      </c>
      <c r="B161" s="871" t="s">
        <v>1581</v>
      </c>
      <c r="C161" s="1229"/>
      <c r="D161" s="1229"/>
      <c r="E161" s="789" t="s">
        <v>1566</v>
      </c>
      <c r="F161" s="789">
        <v>60</v>
      </c>
      <c r="G161" s="887"/>
      <c r="H161" s="853">
        <f t="shared" si="8"/>
        <v>0</v>
      </c>
      <c r="I161" s="868"/>
      <c r="J161" s="853"/>
    </row>
    <row r="162" spans="1:10" ht="15.75">
      <c r="A162" s="752">
        <v>124</v>
      </c>
      <c r="B162" s="871" t="s">
        <v>1582</v>
      </c>
      <c r="C162" s="1230"/>
      <c r="D162" s="1230"/>
      <c r="E162" s="768" t="s">
        <v>1566</v>
      </c>
      <c r="F162" s="768">
        <v>20</v>
      </c>
      <c r="G162" s="887"/>
      <c r="H162" s="853">
        <f t="shared" si="8"/>
        <v>0</v>
      </c>
      <c r="I162" s="868"/>
      <c r="J162" s="853"/>
    </row>
    <row r="163" spans="1:10" ht="16.5" thickBot="1">
      <c r="A163" s="752">
        <v>125</v>
      </c>
      <c r="B163" s="872" t="s">
        <v>1583</v>
      </c>
      <c r="C163" s="1231"/>
      <c r="D163" s="1231"/>
      <c r="E163" s="793" t="s">
        <v>1566</v>
      </c>
      <c r="F163" s="793">
        <v>200</v>
      </c>
      <c r="G163" s="888"/>
      <c r="H163" s="853">
        <f t="shared" si="8"/>
        <v>0</v>
      </c>
      <c r="I163" s="873"/>
      <c r="J163" s="874"/>
    </row>
    <row r="164" spans="1:10" ht="15.75" thickBot="1">
      <c r="B164" s="875" t="s">
        <v>1553</v>
      </c>
      <c r="C164" s="1232"/>
      <c r="D164" s="1232"/>
      <c r="E164" s="876"/>
      <c r="F164" s="798">
        <v>1</v>
      </c>
      <c r="G164" s="877"/>
      <c r="H164" s="878">
        <f>SUM(H152:H163)</f>
        <v>0</v>
      </c>
      <c r="I164" s="879"/>
      <c r="J164" s="880"/>
    </row>
    <row r="166" spans="1:10">
      <c r="B166" s="829" t="s">
        <v>1584</v>
      </c>
      <c r="C166" s="1220"/>
      <c r="D166" s="1220"/>
    </row>
    <row r="167" spans="1:10">
      <c r="B167" s="884" t="s">
        <v>1585</v>
      </c>
      <c r="C167" s="1233"/>
      <c r="D167" s="1233"/>
    </row>
    <row r="168" spans="1:10">
      <c r="B168" s="885" t="s">
        <v>1586</v>
      </c>
      <c r="C168" s="1234"/>
      <c r="D168" s="1234"/>
    </row>
    <row r="169" spans="1:10">
      <c r="B169" s="885" t="s">
        <v>1587</v>
      </c>
      <c r="C169" s="1234"/>
      <c r="D169" s="1234"/>
    </row>
  </sheetData>
  <sheetProtection selectLockedCells="1" selectUnlockedCells="1"/>
  <mergeCells count="2">
    <mergeCell ref="G12:H12"/>
    <mergeCell ref="I12:J12"/>
  </mergeCells>
  <pageMargins left="0.6694444444444444" right="0.19652777777777777" top="1.1131944444444444" bottom="0.47222222222222221" header="0.51180555555555551" footer="0.2361111111111111"/>
  <pageSetup paperSize="9" scale="97" orientation="landscape" useFirstPageNumber="1" horizontalDpi="300" verticalDpi="300" r:id="rId1"/>
  <headerFooter alignWithMargins="0">
    <oddHeader>&amp;LOprava stávajících pokojů Bertiných lázní Třeboň - SP OBJEKT E
ELEKTROINSTALACE VÝPIS MATERIÁLŮ&amp;R&amp;D
DZS</oddHeader>
    <oddFooter>&amp;LZpracovatel: Atelier A02 spol.s.r.o.&amp;R&amp;P/&amp;N</oddFooter>
  </headerFooter>
  <legacyDrawing r:id="rId2"/>
</worksheet>
</file>

<file path=xl/worksheets/sheet17.xml><?xml version="1.0" encoding="utf-8"?>
<worksheet xmlns="http://schemas.openxmlformats.org/spreadsheetml/2006/main" xmlns:r="http://schemas.openxmlformats.org/officeDocument/2006/relationships">
  <sheetPr>
    <tabColor theme="6" tint="0.39997558519241921"/>
  </sheetPr>
  <dimension ref="A1:H592"/>
  <sheetViews>
    <sheetView topLeftCell="A558" zoomScaleNormal="100" workbookViewId="0">
      <selection activeCell="H592" sqref="H592"/>
    </sheetView>
  </sheetViews>
  <sheetFormatPr defaultRowHeight="15"/>
  <cols>
    <col min="1" max="1" width="5" customWidth="1"/>
    <col min="2" max="2" width="49.28515625" customWidth="1"/>
    <col min="3" max="4" width="13.140625" customWidth="1"/>
    <col min="6" max="6" width="7.42578125" customWidth="1"/>
    <col min="7" max="7" width="12.140625" customWidth="1"/>
    <col min="8" max="8" width="17.85546875" customWidth="1"/>
    <col min="9" max="9" width="3.42578125" customWidth="1"/>
  </cols>
  <sheetData>
    <row r="1" spans="1:8" ht="15.75">
      <c r="A1" s="1402" t="s">
        <v>3060</v>
      </c>
      <c r="B1" s="1402"/>
      <c r="C1" s="1402"/>
      <c r="D1" s="1402"/>
      <c r="E1" s="1402"/>
      <c r="F1" s="1402"/>
      <c r="G1" s="1402"/>
      <c r="H1" s="1402"/>
    </row>
    <row r="2" spans="1:8" ht="15.75">
      <c r="A2" s="1401" t="s">
        <v>1591</v>
      </c>
      <c r="B2" s="1401"/>
      <c r="C2" s="1401"/>
      <c r="D2" s="1401"/>
      <c r="E2" s="1401"/>
      <c r="F2" s="1401"/>
      <c r="G2" s="1401"/>
      <c r="H2" s="1401"/>
    </row>
    <row r="3" spans="1:8">
      <c r="A3" s="49"/>
      <c r="B3" s="50"/>
      <c r="C3" s="50"/>
      <c r="D3" s="50"/>
      <c r="E3" s="50"/>
      <c r="F3" s="50"/>
      <c r="G3" s="50"/>
      <c r="H3" s="50"/>
    </row>
    <row r="4" spans="1:8" ht="15.75">
      <c r="A4" s="51"/>
      <c r="B4" s="52" t="s">
        <v>1592</v>
      </c>
      <c r="C4" s="52"/>
      <c r="D4" s="52"/>
      <c r="E4" s="51"/>
      <c r="F4" s="51"/>
      <c r="G4" s="51"/>
      <c r="H4" s="51"/>
    </row>
    <row r="5" spans="1:8">
      <c r="A5" s="53"/>
      <c r="B5" s="53" t="s">
        <v>1593</v>
      </c>
      <c r="C5" s="53"/>
      <c r="D5" s="53"/>
      <c r="E5" s="53"/>
      <c r="F5" s="53"/>
      <c r="G5" s="53"/>
      <c r="H5" s="54">
        <f>H20+H29</f>
        <v>0</v>
      </c>
    </row>
    <row r="6" spans="1:8">
      <c r="A6" s="53"/>
      <c r="B6" s="53" t="s">
        <v>1594</v>
      </c>
      <c r="C6" s="53"/>
      <c r="D6" s="53"/>
      <c r="E6" s="53"/>
      <c r="F6" s="53"/>
      <c r="G6" s="53"/>
      <c r="H6" s="54">
        <f>H39+H49+H61</f>
        <v>0</v>
      </c>
    </row>
    <row r="7" spans="1:8">
      <c r="A7" s="53"/>
      <c r="B7" s="53" t="s">
        <v>1595</v>
      </c>
      <c r="C7" s="53"/>
      <c r="D7" s="53"/>
      <c r="E7" s="53"/>
      <c r="F7" s="53"/>
      <c r="G7" s="53"/>
      <c r="H7" s="54">
        <f>H5*0.01</f>
        <v>0</v>
      </c>
    </row>
    <row r="8" spans="1:8">
      <c r="A8" s="53"/>
      <c r="B8" s="53" t="s">
        <v>1596</v>
      </c>
      <c r="C8" s="53"/>
      <c r="D8" s="53"/>
      <c r="E8" s="53"/>
      <c r="F8" s="53"/>
      <c r="G8" s="53"/>
      <c r="H8" s="54">
        <f>H6*0.06</f>
        <v>0</v>
      </c>
    </row>
    <row r="9" spans="1:8" ht="15.75" thickBot="1">
      <c r="A9" s="55"/>
      <c r="B9" s="56" t="s">
        <v>1597</v>
      </c>
      <c r="C9" s="56"/>
      <c r="D9" s="56"/>
      <c r="E9" s="55"/>
      <c r="F9" s="55"/>
      <c r="G9" s="55"/>
      <c r="H9" s="57">
        <f>SUM(H5:H8)</f>
        <v>0</v>
      </c>
    </row>
    <row r="10" spans="1:8">
      <c r="A10" s="58"/>
      <c r="B10" s="59"/>
      <c r="C10" s="59"/>
      <c r="D10" s="59"/>
      <c r="E10" s="60"/>
      <c r="F10" s="61"/>
      <c r="G10" s="62"/>
      <c r="H10" s="62"/>
    </row>
    <row r="11" spans="1:8" ht="15.75">
      <c r="A11" s="63"/>
      <c r="B11" s="64" t="s">
        <v>1598</v>
      </c>
      <c r="C11" s="64"/>
      <c r="D11" s="64"/>
      <c r="E11" s="63"/>
      <c r="F11" s="63"/>
      <c r="G11" s="63"/>
      <c r="H11" s="63"/>
    </row>
    <row r="12" spans="1:8" ht="15.75">
      <c r="A12" s="65"/>
      <c r="B12" s="66" t="s">
        <v>1599</v>
      </c>
      <c r="C12" s="66"/>
      <c r="D12" s="66"/>
      <c r="E12" s="65"/>
      <c r="F12" s="65"/>
      <c r="G12" s="65"/>
      <c r="H12" s="65"/>
    </row>
    <row r="13" spans="1:8">
      <c r="A13" s="67"/>
      <c r="B13" s="67" t="s">
        <v>1600</v>
      </c>
      <c r="C13" s="68" t="s">
        <v>4674</v>
      </c>
      <c r="D13" s="68" t="s">
        <v>1</v>
      </c>
      <c r="E13" s="68" t="s">
        <v>1601</v>
      </c>
      <c r="F13" s="68" t="s">
        <v>4</v>
      </c>
      <c r="G13" s="69" t="s">
        <v>7</v>
      </c>
      <c r="H13" s="69" t="s">
        <v>1450</v>
      </c>
    </row>
    <row r="14" spans="1:8">
      <c r="A14" s="933" t="s">
        <v>3061</v>
      </c>
      <c r="B14" s="937" t="s">
        <v>4724</v>
      </c>
      <c r="C14" s="937"/>
      <c r="D14" s="937" t="s">
        <v>4707</v>
      </c>
      <c r="E14" s="938">
        <v>70</v>
      </c>
      <c r="F14" s="939" t="s">
        <v>616</v>
      </c>
      <c r="G14" s="440">
        <v>0</v>
      </c>
      <c r="H14" s="93">
        <f>E14*G14</f>
        <v>0</v>
      </c>
    </row>
    <row r="15" spans="1:8">
      <c r="A15" s="933" t="s">
        <v>1616</v>
      </c>
      <c r="B15" s="937" t="s">
        <v>1617</v>
      </c>
      <c r="C15" s="937"/>
      <c r="D15" s="937"/>
      <c r="E15" s="938">
        <v>70</v>
      </c>
      <c r="F15" s="939" t="s">
        <v>616</v>
      </c>
      <c r="G15" s="440">
        <v>0</v>
      </c>
      <c r="H15" s="93">
        <f t="shared" ref="H15:H19" si="0">E15*G15</f>
        <v>0</v>
      </c>
    </row>
    <row r="16" spans="1:8">
      <c r="A16" s="78" t="s">
        <v>1618</v>
      </c>
      <c r="B16" s="90" t="s">
        <v>1619</v>
      </c>
      <c r="C16" s="90"/>
      <c r="D16" s="90"/>
      <c r="E16" s="91">
        <v>8</v>
      </c>
      <c r="F16" s="92" t="s">
        <v>616</v>
      </c>
      <c r="G16" s="440">
        <v>0</v>
      </c>
      <c r="H16" s="93">
        <f t="shared" si="0"/>
        <v>0</v>
      </c>
    </row>
    <row r="17" spans="1:8">
      <c r="A17" s="78" t="s">
        <v>1620</v>
      </c>
      <c r="B17" s="90" t="s">
        <v>1621</v>
      </c>
      <c r="C17" s="90"/>
      <c r="D17" s="90"/>
      <c r="E17" s="91">
        <v>5</v>
      </c>
      <c r="F17" s="92" t="s">
        <v>616</v>
      </c>
      <c r="G17" s="440">
        <v>0</v>
      </c>
      <c r="H17" s="93">
        <f t="shared" si="0"/>
        <v>0</v>
      </c>
    </row>
    <row r="18" spans="1:8">
      <c r="A18" s="78" t="s">
        <v>1622</v>
      </c>
      <c r="B18" s="90" t="s">
        <v>1623</v>
      </c>
      <c r="C18" s="90"/>
      <c r="D18" s="90"/>
      <c r="E18" s="91">
        <v>4</v>
      </c>
      <c r="F18" s="92" t="s">
        <v>616</v>
      </c>
      <c r="G18" s="440">
        <v>0</v>
      </c>
      <c r="H18" s="93">
        <f t="shared" si="0"/>
        <v>0</v>
      </c>
    </row>
    <row r="19" spans="1:8">
      <c r="A19" s="78" t="s">
        <v>1624</v>
      </c>
      <c r="B19" s="90" t="s">
        <v>1625</v>
      </c>
      <c r="C19" s="90"/>
      <c r="D19" s="90"/>
      <c r="E19" s="91">
        <v>5</v>
      </c>
      <c r="F19" s="92" t="s">
        <v>616</v>
      </c>
      <c r="G19" s="440">
        <v>0</v>
      </c>
      <c r="H19" s="93">
        <f t="shared" si="0"/>
        <v>0</v>
      </c>
    </row>
    <row r="20" spans="1:8">
      <c r="A20" s="86"/>
      <c r="B20" s="87" t="s">
        <v>1450</v>
      </c>
      <c r="C20" s="87"/>
      <c r="D20" s="87"/>
      <c r="E20" s="88"/>
      <c r="F20" s="88"/>
      <c r="G20" s="88"/>
      <c r="H20" s="89">
        <f>SUM(H14:H19)</f>
        <v>0</v>
      </c>
    </row>
    <row r="21" spans="1:8">
      <c r="A21" s="67"/>
      <c r="B21" s="67"/>
      <c r="C21" s="67"/>
      <c r="D21" s="67"/>
      <c r="E21" s="68"/>
      <c r="F21" s="68"/>
      <c r="G21" s="69"/>
      <c r="H21" s="69"/>
    </row>
    <row r="22" spans="1:8" ht="15.75">
      <c r="A22" s="65"/>
      <c r="B22" s="66" t="s">
        <v>1637</v>
      </c>
      <c r="C22" s="66"/>
      <c r="D22" s="66"/>
      <c r="E22" s="65"/>
      <c r="F22" s="65"/>
      <c r="G22" s="65"/>
      <c r="H22" s="65"/>
    </row>
    <row r="23" spans="1:8">
      <c r="A23" s="67"/>
      <c r="B23" s="67" t="s">
        <v>1600</v>
      </c>
      <c r="C23" s="68" t="s">
        <v>4674</v>
      </c>
      <c r="D23" s="68" t="s">
        <v>1</v>
      </c>
      <c r="E23" s="68" t="s">
        <v>1601</v>
      </c>
      <c r="F23" s="68" t="s">
        <v>4</v>
      </c>
      <c r="G23" s="69" t="s">
        <v>7</v>
      </c>
      <c r="H23" s="69" t="s">
        <v>1450</v>
      </c>
    </row>
    <row r="24" spans="1:8">
      <c r="A24" s="78" t="s">
        <v>1638</v>
      </c>
      <c r="B24" s="90" t="s">
        <v>1639</v>
      </c>
      <c r="C24" s="90"/>
      <c r="D24" s="90"/>
      <c r="E24" s="91">
        <v>200</v>
      </c>
      <c r="F24" s="92" t="s">
        <v>39</v>
      </c>
      <c r="G24" s="440">
        <v>0</v>
      </c>
      <c r="H24" s="93">
        <f t="shared" ref="H24:H28" si="1">E24*G24</f>
        <v>0</v>
      </c>
    </row>
    <row r="25" spans="1:8">
      <c r="A25" s="78" t="s">
        <v>1640</v>
      </c>
      <c r="B25" s="90" t="s">
        <v>1641</v>
      </c>
      <c r="C25" s="90"/>
      <c r="D25" s="90"/>
      <c r="E25" s="91">
        <v>450</v>
      </c>
      <c r="F25" s="92" t="s">
        <v>39</v>
      </c>
      <c r="G25" s="440">
        <v>0</v>
      </c>
      <c r="H25" s="93">
        <f t="shared" si="1"/>
        <v>0</v>
      </c>
    </row>
    <row r="26" spans="1:8">
      <c r="A26" s="78" t="s">
        <v>1642</v>
      </c>
      <c r="B26" s="90" t="s">
        <v>1643</v>
      </c>
      <c r="C26" s="90"/>
      <c r="D26" s="90"/>
      <c r="E26" s="91">
        <v>650</v>
      </c>
      <c r="F26" s="92" t="s">
        <v>39</v>
      </c>
      <c r="G26" s="440">
        <v>0</v>
      </c>
      <c r="H26" s="93">
        <f t="shared" si="1"/>
        <v>0</v>
      </c>
    </row>
    <row r="27" spans="1:8">
      <c r="A27" s="78" t="s">
        <v>1644</v>
      </c>
      <c r="B27" s="90" t="s">
        <v>1645</v>
      </c>
      <c r="C27" s="90"/>
      <c r="D27" s="90"/>
      <c r="E27" s="91">
        <v>1</v>
      </c>
      <c r="F27" s="92" t="s">
        <v>616</v>
      </c>
      <c r="G27" s="440">
        <v>0</v>
      </c>
      <c r="H27" s="93">
        <f t="shared" si="1"/>
        <v>0</v>
      </c>
    </row>
    <row r="28" spans="1:8">
      <c r="A28" s="78" t="s">
        <v>1644</v>
      </c>
      <c r="B28" s="90" t="s">
        <v>1646</v>
      </c>
      <c r="C28" s="90"/>
      <c r="D28" s="90"/>
      <c r="E28" s="91">
        <v>1</v>
      </c>
      <c r="F28" s="92" t="s">
        <v>1602</v>
      </c>
      <c r="G28" s="440">
        <v>0</v>
      </c>
      <c r="H28" s="93">
        <f t="shared" si="1"/>
        <v>0</v>
      </c>
    </row>
    <row r="29" spans="1:8">
      <c r="A29" s="86"/>
      <c r="B29" s="87" t="s">
        <v>1450</v>
      </c>
      <c r="C29" s="87"/>
      <c r="D29" s="87"/>
      <c r="E29" s="88"/>
      <c r="F29" s="88"/>
      <c r="G29" s="88"/>
      <c r="H29" s="89">
        <f>SUM(H24:H28)</f>
        <v>0</v>
      </c>
    </row>
    <row r="30" spans="1:8">
      <c r="A30" s="58"/>
      <c r="B30" s="59"/>
      <c r="C30" s="59"/>
      <c r="D30" s="59"/>
      <c r="E30" s="60"/>
      <c r="F30" s="61"/>
      <c r="G30" s="62"/>
      <c r="H30" s="62"/>
    </row>
    <row r="31" spans="1:8" ht="15.75">
      <c r="A31" s="65"/>
      <c r="B31" s="66" t="s">
        <v>1647</v>
      </c>
      <c r="C31" s="66"/>
      <c r="D31" s="66"/>
      <c r="E31" s="65"/>
      <c r="F31" s="65"/>
      <c r="G31" s="65"/>
      <c r="H31" s="65"/>
    </row>
    <row r="32" spans="1:8">
      <c r="A32" s="67"/>
      <c r="B32" s="67" t="s">
        <v>1600</v>
      </c>
      <c r="C32" s="68" t="s">
        <v>4674</v>
      </c>
      <c r="D32" s="68" t="s">
        <v>1</v>
      </c>
      <c r="E32" s="68" t="s">
        <v>1601</v>
      </c>
      <c r="F32" s="68" t="s">
        <v>4</v>
      </c>
      <c r="G32" s="69" t="s">
        <v>7</v>
      </c>
      <c r="H32" s="69" t="s">
        <v>1450</v>
      </c>
    </row>
    <row r="33" spans="1:8">
      <c r="A33" s="78" t="s">
        <v>1659</v>
      </c>
      <c r="B33" s="90" t="s">
        <v>1660</v>
      </c>
      <c r="C33" s="90"/>
      <c r="D33" s="90"/>
      <c r="E33" s="91">
        <v>70</v>
      </c>
      <c r="F33" s="92" t="s">
        <v>616</v>
      </c>
      <c r="G33" s="440">
        <v>0</v>
      </c>
      <c r="H33" s="93">
        <f t="shared" ref="H33:H38" si="2">E33*G33</f>
        <v>0</v>
      </c>
    </row>
    <row r="34" spans="1:8">
      <c r="A34" s="78" t="s">
        <v>1668</v>
      </c>
      <c r="B34" s="90" t="s">
        <v>1669</v>
      </c>
      <c r="C34" s="90"/>
      <c r="D34" s="90"/>
      <c r="E34" s="91">
        <v>8</v>
      </c>
      <c r="F34" s="92" t="s">
        <v>616</v>
      </c>
      <c r="G34" s="440">
        <v>0</v>
      </c>
      <c r="H34" s="93">
        <f t="shared" si="2"/>
        <v>0</v>
      </c>
    </row>
    <row r="35" spans="1:8">
      <c r="A35" s="98" t="s">
        <v>1670</v>
      </c>
      <c r="B35" s="90" t="s">
        <v>1671</v>
      </c>
      <c r="C35" s="90"/>
      <c r="D35" s="90"/>
      <c r="E35" s="91">
        <v>88</v>
      </c>
      <c r="F35" s="92" t="s">
        <v>616</v>
      </c>
      <c r="G35" s="440">
        <v>0</v>
      </c>
      <c r="H35" s="93">
        <f t="shared" si="2"/>
        <v>0</v>
      </c>
    </row>
    <row r="36" spans="1:8">
      <c r="A36" s="98" t="s">
        <v>1672</v>
      </c>
      <c r="B36" s="90" t="s">
        <v>1673</v>
      </c>
      <c r="C36" s="90"/>
      <c r="D36" s="90"/>
      <c r="E36" s="91">
        <v>4</v>
      </c>
      <c r="F36" s="92" t="s">
        <v>616</v>
      </c>
      <c r="G36" s="440">
        <v>0</v>
      </c>
      <c r="H36" s="93">
        <f t="shared" si="2"/>
        <v>0</v>
      </c>
    </row>
    <row r="37" spans="1:8">
      <c r="A37" s="98" t="s">
        <v>1674</v>
      </c>
      <c r="B37" s="90" t="s">
        <v>1675</v>
      </c>
      <c r="C37" s="90"/>
      <c r="D37" s="90"/>
      <c r="E37" s="91">
        <v>5</v>
      </c>
      <c r="F37" s="92" t="s">
        <v>616</v>
      </c>
      <c r="G37" s="440">
        <v>0</v>
      </c>
      <c r="H37" s="93">
        <f t="shared" si="2"/>
        <v>0</v>
      </c>
    </row>
    <row r="38" spans="1:8">
      <c r="A38" s="98" t="s">
        <v>1676</v>
      </c>
      <c r="B38" s="90" t="s">
        <v>1677</v>
      </c>
      <c r="C38" s="90"/>
      <c r="D38" s="90"/>
      <c r="E38" s="91">
        <v>5</v>
      </c>
      <c r="F38" s="92" t="s">
        <v>616</v>
      </c>
      <c r="G38" s="440">
        <v>0</v>
      </c>
      <c r="H38" s="93">
        <f t="shared" si="2"/>
        <v>0</v>
      </c>
    </row>
    <row r="39" spans="1:8">
      <c r="A39" s="86"/>
      <c r="B39" s="87" t="s">
        <v>1450</v>
      </c>
      <c r="C39" s="87"/>
      <c r="D39" s="87"/>
      <c r="E39" s="88"/>
      <c r="F39" s="88"/>
      <c r="G39" s="88"/>
      <c r="H39" s="89">
        <f>SUM(H33:H38)</f>
        <v>0</v>
      </c>
    </row>
    <row r="40" spans="1:8">
      <c r="A40" s="58"/>
      <c r="B40" s="59"/>
      <c r="C40" s="59"/>
      <c r="D40" s="59"/>
      <c r="E40" s="60"/>
      <c r="F40" s="61"/>
      <c r="G40" s="62"/>
      <c r="H40" s="62"/>
    </row>
    <row r="41" spans="1:8" ht="15.75">
      <c r="A41" s="65"/>
      <c r="B41" s="66" t="s">
        <v>1681</v>
      </c>
      <c r="C41" s="66"/>
      <c r="D41" s="66"/>
      <c r="E41" s="65"/>
      <c r="F41" s="65"/>
      <c r="G41" s="65"/>
      <c r="H41" s="65"/>
    </row>
    <row r="42" spans="1:8">
      <c r="A42" s="67"/>
      <c r="B42" s="67" t="s">
        <v>1600</v>
      </c>
      <c r="C42" s="68" t="s">
        <v>4674</v>
      </c>
      <c r="D42" s="68" t="s">
        <v>1</v>
      </c>
      <c r="E42" s="68" t="s">
        <v>1601</v>
      </c>
      <c r="F42" s="68" t="s">
        <v>4</v>
      </c>
      <c r="G42" s="69" t="s">
        <v>7</v>
      </c>
      <c r="H42" s="69" t="s">
        <v>1450</v>
      </c>
    </row>
    <row r="43" spans="1:8">
      <c r="A43" s="78" t="s">
        <v>1682</v>
      </c>
      <c r="B43" s="90" t="s">
        <v>1683</v>
      </c>
      <c r="C43" s="90"/>
      <c r="D43" s="90"/>
      <c r="E43" s="91">
        <v>650</v>
      </c>
      <c r="F43" s="92" t="s">
        <v>39</v>
      </c>
      <c r="G43" s="440">
        <v>0</v>
      </c>
      <c r="H43" s="93">
        <f>E43*G43</f>
        <v>0</v>
      </c>
    </row>
    <row r="44" spans="1:8">
      <c r="A44" s="78" t="s">
        <v>1684</v>
      </c>
      <c r="B44" s="90" t="s">
        <v>1685</v>
      </c>
      <c r="C44" s="90"/>
      <c r="D44" s="90"/>
      <c r="E44" s="91">
        <v>200</v>
      </c>
      <c r="F44" s="92" t="s">
        <v>39</v>
      </c>
      <c r="G44" s="440">
        <v>0</v>
      </c>
      <c r="H44" s="93">
        <f t="shared" ref="H44:H48" si="3">E44*G44</f>
        <v>0</v>
      </c>
    </row>
    <row r="45" spans="1:8">
      <c r="A45" s="78" t="s">
        <v>1686</v>
      </c>
      <c r="B45" s="90" t="s">
        <v>1687</v>
      </c>
      <c r="C45" s="90"/>
      <c r="D45" s="90"/>
      <c r="E45" s="91">
        <v>450</v>
      </c>
      <c r="F45" s="92" t="s">
        <v>39</v>
      </c>
      <c r="G45" s="440">
        <v>0</v>
      </c>
      <c r="H45" s="93">
        <f t="shared" si="3"/>
        <v>0</v>
      </c>
    </row>
    <row r="46" spans="1:8">
      <c r="A46" s="78" t="s">
        <v>1688</v>
      </c>
      <c r="B46" s="90" t="s">
        <v>1689</v>
      </c>
      <c r="C46" s="90"/>
      <c r="D46" s="90"/>
      <c r="E46" s="91">
        <v>650</v>
      </c>
      <c r="F46" s="92" t="s">
        <v>39</v>
      </c>
      <c r="G46" s="440">
        <v>0</v>
      </c>
      <c r="H46" s="93">
        <f t="shared" si="3"/>
        <v>0</v>
      </c>
    </row>
    <row r="47" spans="1:8">
      <c r="A47" s="78" t="s">
        <v>1690</v>
      </c>
      <c r="B47" s="90" t="s">
        <v>1691</v>
      </c>
      <c r="C47" s="90"/>
      <c r="D47" s="90"/>
      <c r="E47" s="91">
        <v>50</v>
      </c>
      <c r="F47" s="92" t="s">
        <v>616</v>
      </c>
      <c r="G47" s="440">
        <v>0</v>
      </c>
      <c r="H47" s="93">
        <f t="shared" si="3"/>
        <v>0</v>
      </c>
    </row>
    <row r="48" spans="1:8">
      <c r="A48" s="78" t="s">
        <v>1692</v>
      </c>
      <c r="B48" s="90" t="s">
        <v>1693</v>
      </c>
      <c r="C48" s="90"/>
      <c r="D48" s="90"/>
      <c r="E48" s="91">
        <v>1</v>
      </c>
      <c r="F48" s="92" t="s">
        <v>1602</v>
      </c>
      <c r="G48" s="440">
        <v>0</v>
      </c>
      <c r="H48" s="93">
        <f t="shared" si="3"/>
        <v>0</v>
      </c>
    </row>
    <row r="49" spans="1:8">
      <c r="A49" s="86"/>
      <c r="B49" s="87" t="s">
        <v>1450</v>
      </c>
      <c r="C49" s="87"/>
      <c r="D49" s="87"/>
      <c r="E49" s="88"/>
      <c r="F49" s="88"/>
      <c r="G49" s="88"/>
      <c r="H49" s="89">
        <f>SUM(H43:H48)</f>
        <v>0</v>
      </c>
    </row>
    <row r="50" spans="1:8">
      <c r="A50" s="99"/>
      <c r="B50" s="100"/>
      <c r="C50" s="100"/>
      <c r="D50" s="100"/>
      <c r="E50" s="100"/>
      <c r="F50" s="100"/>
      <c r="G50" s="100"/>
      <c r="H50" s="100"/>
    </row>
    <row r="51" spans="1:8" ht="15.75">
      <c r="A51" s="65"/>
      <c r="B51" s="66" t="s">
        <v>1694</v>
      </c>
      <c r="C51" s="66"/>
      <c r="D51" s="66"/>
      <c r="E51" s="65"/>
      <c r="F51" s="65"/>
      <c r="G51" s="65"/>
      <c r="H51" s="65"/>
    </row>
    <row r="52" spans="1:8">
      <c r="A52" s="67"/>
      <c r="B52" s="67" t="s">
        <v>1600</v>
      </c>
      <c r="C52" s="68" t="s">
        <v>4674</v>
      </c>
      <c r="D52" s="68" t="s">
        <v>1</v>
      </c>
      <c r="E52" s="68" t="s">
        <v>1601</v>
      </c>
      <c r="F52" s="68" t="s">
        <v>4</v>
      </c>
      <c r="G52" s="69" t="s">
        <v>7</v>
      </c>
      <c r="H52" s="69" t="s">
        <v>1450</v>
      </c>
    </row>
    <row r="53" spans="1:8">
      <c r="A53" s="78" t="s">
        <v>1695</v>
      </c>
      <c r="B53" s="90" t="s">
        <v>1696</v>
      </c>
      <c r="C53" s="90"/>
      <c r="D53" s="90"/>
      <c r="E53" s="91">
        <v>1</v>
      </c>
      <c r="F53" s="92" t="s">
        <v>616</v>
      </c>
      <c r="G53" s="440">
        <v>0</v>
      </c>
      <c r="H53" s="93">
        <f t="shared" ref="H53:H58" si="4">E53*G53</f>
        <v>0</v>
      </c>
    </row>
    <row r="54" spans="1:8">
      <c r="A54" s="78" t="s">
        <v>1697</v>
      </c>
      <c r="B54" s="90" t="s">
        <v>1698</v>
      </c>
      <c r="C54" s="90"/>
      <c r="D54" s="90"/>
      <c r="E54" s="91">
        <v>1</v>
      </c>
      <c r="F54" s="92" t="s">
        <v>779</v>
      </c>
      <c r="G54" s="440">
        <v>0</v>
      </c>
      <c r="H54" s="93">
        <f t="shared" si="4"/>
        <v>0</v>
      </c>
    </row>
    <row r="55" spans="1:8">
      <c r="A55" s="78" t="s">
        <v>1699</v>
      </c>
      <c r="B55" s="90" t="s">
        <v>1700</v>
      </c>
      <c r="C55" s="90"/>
      <c r="D55" s="90"/>
      <c r="E55" s="91">
        <v>2</v>
      </c>
      <c r="F55" s="92" t="s">
        <v>1566</v>
      </c>
      <c r="G55" s="440">
        <v>0</v>
      </c>
      <c r="H55" s="93">
        <f t="shared" si="4"/>
        <v>0</v>
      </c>
    </row>
    <row r="56" spans="1:8">
      <c r="A56" s="78" t="s">
        <v>1701</v>
      </c>
      <c r="B56" s="90" t="s">
        <v>1702</v>
      </c>
      <c r="C56" s="90"/>
      <c r="D56" s="90"/>
      <c r="E56" s="91">
        <v>4</v>
      </c>
      <c r="F56" s="92" t="s">
        <v>1566</v>
      </c>
      <c r="G56" s="440">
        <v>0</v>
      </c>
      <c r="H56" s="93">
        <f>E56*G56</f>
        <v>0</v>
      </c>
    </row>
    <row r="57" spans="1:8">
      <c r="A57" s="78" t="s">
        <v>1703</v>
      </c>
      <c r="B57" s="90" t="s">
        <v>1704</v>
      </c>
      <c r="C57" s="90"/>
      <c r="D57" s="90"/>
      <c r="E57" s="91">
        <v>2</v>
      </c>
      <c r="F57" s="92" t="s">
        <v>1566</v>
      </c>
      <c r="G57" s="440">
        <v>0</v>
      </c>
      <c r="H57" s="93">
        <f t="shared" si="4"/>
        <v>0</v>
      </c>
    </row>
    <row r="58" spans="1:8">
      <c r="A58" s="78" t="s">
        <v>1705</v>
      </c>
      <c r="B58" s="59" t="s">
        <v>3062</v>
      </c>
      <c r="C58" s="59"/>
      <c r="D58" s="59"/>
      <c r="E58" s="60">
        <v>1</v>
      </c>
      <c r="F58" s="61" t="s">
        <v>616</v>
      </c>
      <c r="G58" s="440">
        <v>0</v>
      </c>
      <c r="H58" s="93">
        <f t="shared" si="4"/>
        <v>0</v>
      </c>
    </row>
    <row r="59" spans="1:8">
      <c r="A59" s="78"/>
      <c r="B59" s="59" t="s">
        <v>3063</v>
      </c>
      <c r="C59" s="59"/>
      <c r="D59" s="59"/>
      <c r="E59" s="60"/>
      <c r="F59" s="61"/>
      <c r="G59" s="62"/>
      <c r="H59" s="93"/>
    </row>
    <row r="60" spans="1:8">
      <c r="A60" s="78" t="s">
        <v>1707</v>
      </c>
      <c r="B60" s="90" t="s">
        <v>1708</v>
      </c>
      <c r="C60" s="90"/>
      <c r="D60" s="90"/>
      <c r="E60" s="91">
        <v>1</v>
      </c>
      <c r="F60" s="92" t="s">
        <v>1709</v>
      </c>
      <c r="G60" s="440">
        <v>0</v>
      </c>
      <c r="H60" s="93">
        <f>E60*G60</f>
        <v>0</v>
      </c>
    </row>
    <row r="61" spans="1:8">
      <c r="A61" s="86"/>
      <c r="B61" s="87" t="s">
        <v>1450</v>
      </c>
      <c r="C61" s="87"/>
      <c r="D61" s="87"/>
      <c r="E61" s="88"/>
      <c r="F61" s="88"/>
      <c r="G61" s="88"/>
      <c r="H61" s="89">
        <f>SUM(H53:H60)</f>
        <v>0</v>
      </c>
    </row>
    <row r="62" spans="1:8">
      <c r="A62" s="102"/>
      <c r="B62" s="103"/>
      <c r="C62" s="103"/>
      <c r="D62" s="103"/>
      <c r="E62" s="104"/>
      <c r="F62" s="104"/>
      <c r="G62" s="104"/>
      <c r="H62" s="101"/>
    </row>
    <row r="63" spans="1:8" ht="15.75">
      <c r="A63" s="1402" t="s">
        <v>3060</v>
      </c>
      <c r="B63" s="1402"/>
      <c r="C63" s="1402"/>
      <c r="D63" s="1402"/>
      <c r="E63" s="1402"/>
      <c r="F63" s="1402"/>
      <c r="G63" s="1402"/>
      <c r="H63" s="1402"/>
    </row>
    <row r="64" spans="1:8" ht="15.75">
      <c r="A64" s="1401" t="s">
        <v>1710</v>
      </c>
      <c r="B64" s="1401"/>
      <c r="C64" s="1401"/>
      <c r="D64" s="1401"/>
      <c r="E64" s="1401"/>
      <c r="F64" s="1401"/>
      <c r="G64" s="1401"/>
      <c r="H64" s="1401"/>
    </row>
    <row r="65" spans="1:8">
      <c r="A65" s="336"/>
      <c r="B65" s="337"/>
      <c r="C65" s="337"/>
      <c r="D65" s="337"/>
      <c r="E65" s="337"/>
      <c r="F65" s="337"/>
      <c r="G65" s="337"/>
      <c r="H65" s="337"/>
    </row>
    <row r="66" spans="1:8" ht="15.75">
      <c r="A66" s="105"/>
      <c r="B66" s="106" t="s">
        <v>1592</v>
      </c>
      <c r="C66" s="106"/>
      <c r="D66" s="106"/>
      <c r="E66" s="105"/>
      <c r="F66" s="105"/>
      <c r="G66" s="105"/>
      <c r="H66" s="105"/>
    </row>
    <row r="67" spans="1:8">
      <c r="B67" t="s">
        <v>1593</v>
      </c>
      <c r="H67" s="107">
        <v>0</v>
      </c>
    </row>
    <row r="68" spans="1:8">
      <c r="B68" t="s">
        <v>1594</v>
      </c>
      <c r="H68" s="107">
        <v>0</v>
      </c>
    </row>
    <row r="69" spans="1:8" ht="15.75" thickBot="1">
      <c r="A69" s="108"/>
      <c r="B69" s="109" t="s">
        <v>1597</v>
      </c>
      <c r="C69" s="109"/>
      <c r="D69" s="109"/>
      <c r="E69" s="108"/>
      <c r="F69" s="108"/>
      <c r="G69" s="108"/>
      <c r="H69" s="110">
        <f>SUM(H67:H68)</f>
        <v>0</v>
      </c>
    </row>
    <row r="71" spans="1:8" ht="15.75">
      <c r="A71" s="1402" t="s">
        <v>3060</v>
      </c>
      <c r="B71" s="1402"/>
      <c r="C71" s="1402"/>
      <c r="D71" s="1402"/>
      <c r="E71" s="1402"/>
      <c r="F71" s="1402"/>
      <c r="G71" s="1402"/>
      <c r="H71" s="1402"/>
    </row>
    <row r="72" spans="1:8" ht="15.75">
      <c r="A72" s="1401" t="s">
        <v>1762</v>
      </c>
      <c r="B72" s="1401"/>
      <c r="C72" s="1401"/>
      <c r="D72" s="1401"/>
      <c r="E72" s="1401"/>
      <c r="F72" s="1401"/>
      <c r="G72" s="1401"/>
      <c r="H72" s="1401"/>
    </row>
    <row r="73" spans="1:8">
      <c r="A73" s="49"/>
      <c r="B73" s="50"/>
      <c r="C73" s="50"/>
      <c r="D73" s="50"/>
      <c r="E73" s="50"/>
      <c r="F73" s="50"/>
      <c r="G73" s="50"/>
      <c r="H73" s="50"/>
    </row>
    <row r="74" spans="1:8" ht="15.75">
      <c r="A74" s="51"/>
      <c r="B74" s="52" t="s">
        <v>1592</v>
      </c>
      <c r="C74" s="52"/>
      <c r="D74" s="52"/>
      <c r="E74" s="51"/>
      <c r="F74" s="51"/>
      <c r="G74" s="51"/>
      <c r="H74" s="51"/>
    </row>
    <row r="75" spans="1:8">
      <c r="A75" s="53"/>
      <c r="B75" s="53" t="s">
        <v>1593</v>
      </c>
      <c r="C75" s="53"/>
      <c r="D75" s="53"/>
      <c r="E75" s="53"/>
      <c r="F75" s="53"/>
      <c r="G75" s="53"/>
      <c r="H75" s="54">
        <f>H87+H95+H101</f>
        <v>0</v>
      </c>
    </row>
    <row r="76" spans="1:8">
      <c r="A76" s="53"/>
      <c r="B76" s="53" t="s">
        <v>1594</v>
      </c>
      <c r="C76" s="53"/>
      <c r="D76" s="53"/>
      <c r="E76" s="53"/>
      <c r="F76" s="53"/>
      <c r="G76" s="53"/>
      <c r="H76" s="54">
        <f>H111+H120+H126+H137</f>
        <v>0</v>
      </c>
    </row>
    <row r="77" spans="1:8">
      <c r="A77" s="53"/>
      <c r="B77" s="53" t="s">
        <v>1595</v>
      </c>
      <c r="C77" s="53"/>
      <c r="D77" s="53"/>
      <c r="E77" s="53"/>
      <c r="F77" s="53"/>
      <c r="G77" s="53"/>
      <c r="H77" s="54">
        <f>H75*0.01</f>
        <v>0</v>
      </c>
    </row>
    <row r="78" spans="1:8">
      <c r="A78" s="53"/>
      <c r="B78" s="53" t="s">
        <v>1596</v>
      </c>
      <c r="C78" s="53"/>
      <c r="D78" s="53"/>
      <c r="E78" s="53"/>
      <c r="F78" s="53"/>
      <c r="G78" s="53"/>
      <c r="H78" s="54">
        <f>H76*0.06</f>
        <v>0</v>
      </c>
    </row>
    <row r="79" spans="1:8" ht="15.75" thickBot="1">
      <c r="A79" s="55"/>
      <c r="B79" s="56" t="s">
        <v>1597</v>
      </c>
      <c r="C79" s="56"/>
      <c r="D79" s="56"/>
      <c r="E79" s="55"/>
      <c r="F79" s="55"/>
      <c r="G79" s="55"/>
      <c r="H79" s="57">
        <f>SUM(H75:H78)</f>
        <v>0</v>
      </c>
    </row>
    <row r="80" spans="1:8">
      <c r="A80" s="123"/>
      <c r="B80" s="103"/>
      <c r="C80" s="103"/>
      <c r="D80" s="103"/>
      <c r="E80" s="123"/>
      <c r="F80" s="123"/>
      <c r="G80" s="123"/>
      <c r="H80" s="124"/>
    </row>
    <row r="81" spans="1:8" ht="15.75">
      <c r="A81" s="63"/>
      <c r="B81" s="64" t="s">
        <v>1598</v>
      </c>
      <c r="C81" s="64"/>
      <c r="D81" s="64"/>
      <c r="E81" s="63"/>
      <c r="F81" s="63"/>
      <c r="G81" s="63"/>
      <c r="H81" s="63"/>
    </row>
    <row r="82" spans="1:8" ht="15.75">
      <c r="A82" s="65"/>
      <c r="B82" s="66" t="s">
        <v>1599</v>
      </c>
      <c r="C82" s="66"/>
      <c r="D82" s="66"/>
      <c r="E82" s="65"/>
      <c r="F82" s="65"/>
      <c r="G82" s="65"/>
      <c r="H82" s="65"/>
    </row>
    <row r="83" spans="1:8">
      <c r="A83" s="67"/>
      <c r="B83" s="67" t="s">
        <v>1600</v>
      </c>
      <c r="C83" s="68" t="s">
        <v>4674</v>
      </c>
      <c r="D83" s="68" t="s">
        <v>1</v>
      </c>
      <c r="E83" s="68" t="s">
        <v>1601</v>
      </c>
      <c r="F83" s="68" t="s">
        <v>4</v>
      </c>
      <c r="G83" s="69" t="s">
        <v>7</v>
      </c>
      <c r="H83" s="69" t="s">
        <v>1450</v>
      </c>
    </row>
    <row r="84" spans="1:8">
      <c r="A84" s="933" t="s">
        <v>1626</v>
      </c>
      <c r="B84" s="937" t="s">
        <v>3064</v>
      </c>
      <c r="C84" s="937"/>
      <c r="D84" s="937"/>
      <c r="E84" s="938">
        <v>45</v>
      </c>
      <c r="F84" s="939" t="s">
        <v>616</v>
      </c>
      <c r="G84" s="440">
        <v>0</v>
      </c>
      <c r="H84" s="93">
        <f t="shared" ref="H84" si="5">E84*G84</f>
        <v>0</v>
      </c>
    </row>
    <row r="85" spans="1:8">
      <c r="A85" s="933" t="s">
        <v>1628</v>
      </c>
      <c r="B85" s="937" t="s">
        <v>1773</v>
      </c>
      <c r="C85" s="937"/>
      <c r="D85" s="937"/>
      <c r="E85" s="938">
        <v>17</v>
      </c>
      <c r="F85" s="939" t="s">
        <v>616</v>
      </c>
      <c r="G85" s="440">
        <v>0</v>
      </c>
      <c r="H85" s="93">
        <f>E85*G85</f>
        <v>0</v>
      </c>
    </row>
    <row r="86" spans="1:8">
      <c r="A86" s="78" t="s">
        <v>1722</v>
      </c>
      <c r="B86" s="90" t="s">
        <v>3065</v>
      </c>
      <c r="C86" s="90"/>
      <c r="D86" s="90"/>
      <c r="E86" s="91">
        <v>17</v>
      </c>
      <c r="F86" s="92" t="s">
        <v>616</v>
      </c>
      <c r="G86" s="440">
        <v>0</v>
      </c>
      <c r="H86" s="93">
        <f>E86*G86</f>
        <v>0</v>
      </c>
    </row>
    <row r="87" spans="1:8">
      <c r="A87" s="86"/>
      <c r="B87" s="87" t="s">
        <v>1450</v>
      </c>
      <c r="C87" s="87"/>
      <c r="D87" s="87"/>
      <c r="E87" s="88"/>
      <c r="F87" s="88"/>
      <c r="G87" s="88"/>
      <c r="H87" s="89">
        <f>SUM(H84:H86)</f>
        <v>0</v>
      </c>
    </row>
    <row r="88" spans="1:8">
      <c r="A88" s="67"/>
      <c r="B88" s="67"/>
      <c r="C88" s="67"/>
      <c r="D88" s="67"/>
      <c r="E88" s="68"/>
      <c r="F88" s="68"/>
      <c r="G88" s="69"/>
      <c r="H88" s="69"/>
    </row>
    <row r="89" spans="1:8" ht="15.75">
      <c r="A89" s="65"/>
      <c r="B89" s="66" t="s">
        <v>1637</v>
      </c>
      <c r="C89" s="66"/>
      <c r="D89" s="66"/>
      <c r="E89" s="65"/>
      <c r="F89" s="65"/>
      <c r="G89" s="65"/>
      <c r="H89" s="65"/>
    </row>
    <row r="90" spans="1:8">
      <c r="A90" s="67"/>
      <c r="B90" s="67" t="s">
        <v>1600</v>
      </c>
      <c r="C90" s="68" t="s">
        <v>4674</v>
      </c>
      <c r="D90" s="68" t="s">
        <v>1</v>
      </c>
      <c r="E90" s="68" t="s">
        <v>1601</v>
      </c>
      <c r="F90" s="68" t="s">
        <v>4</v>
      </c>
      <c r="G90" s="69" t="s">
        <v>7</v>
      </c>
      <c r="H90" s="69" t="s">
        <v>1450</v>
      </c>
    </row>
    <row r="91" spans="1:8">
      <c r="A91" s="58" t="s">
        <v>1638</v>
      </c>
      <c r="B91" s="59" t="s">
        <v>1774</v>
      </c>
      <c r="C91" s="59"/>
      <c r="D91" s="59"/>
      <c r="E91" s="60">
        <v>900</v>
      </c>
      <c r="F91" s="61" t="s">
        <v>616</v>
      </c>
      <c r="G91" s="440">
        <v>0</v>
      </c>
      <c r="H91" s="93">
        <f t="shared" ref="H91:H94" si="6">E91*G91</f>
        <v>0</v>
      </c>
    </row>
    <row r="92" spans="1:8">
      <c r="A92" s="58" t="s">
        <v>1640</v>
      </c>
      <c r="B92" s="59" t="s">
        <v>1775</v>
      </c>
      <c r="C92" s="59"/>
      <c r="D92" s="59"/>
      <c r="E92" s="60">
        <v>150</v>
      </c>
      <c r="F92" s="61" t="s">
        <v>39</v>
      </c>
      <c r="G92" s="440">
        <v>0</v>
      </c>
      <c r="H92" s="93">
        <f t="shared" si="6"/>
        <v>0</v>
      </c>
    </row>
    <row r="93" spans="1:8">
      <c r="A93" s="78" t="s">
        <v>1737</v>
      </c>
      <c r="B93" s="90" t="s">
        <v>1739</v>
      </c>
      <c r="C93" s="90"/>
      <c r="D93" s="90"/>
      <c r="E93" s="91">
        <v>150</v>
      </c>
      <c r="F93" s="92" t="s">
        <v>39</v>
      </c>
      <c r="G93" s="440">
        <v>0</v>
      </c>
      <c r="H93" s="93">
        <f t="shared" si="6"/>
        <v>0</v>
      </c>
    </row>
    <row r="94" spans="1:8">
      <c r="A94" s="58" t="s">
        <v>1642</v>
      </c>
      <c r="B94" s="59" t="s">
        <v>1741</v>
      </c>
      <c r="C94" s="59"/>
      <c r="D94" s="59"/>
      <c r="E94" s="60">
        <v>1</v>
      </c>
      <c r="F94" s="61" t="s">
        <v>1602</v>
      </c>
      <c r="G94" s="440">
        <v>0</v>
      </c>
      <c r="H94" s="93">
        <f t="shared" si="6"/>
        <v>0</v>
      </c>
    </row>
    <row r="95" spans="1:8">
      <c r="A95" s="86"/>
      <c r="B95" s="87" t="s">
        <v>1450</v>
      </c>
      <c r="C95" s="87"/>
      <c r="D95" s="87"/>
      <c r="E95" s="88"/>
      <c r="F95" s="88"/>
      <c r="G95" s="88"/>
      <c r="H95" s="89">
        <f>SUM(H91:H94)</f>
        <v>0</v>
      </c>
    </row>
    <row r="96" spans="1:8">
      <c r="A96" s="128"/>
      <c r="B96" s="129"/>
      <c r="C96" s="129"/>
      <c r="D96" s="129"/>
      <c r="E96" s="130"/>
      <c r="F96" s="130"/>
      <c r="G96" s="131"/>
      <c r="H96" s="132"/>
    </row>
    <row r="97" spans="1:8" ht="15.75">
      <c r="A97" s="65"/>
      <c r="B97" s="66" t="s">
        <v>1749</v>
      </c>
      <c r="C97" s="66"/>
      <c r="D97" s="66"/>
      <c r="E97" s="65"/>
      <c r="F97" s="65"/>
      <c r="G97" s="65"/>
      <c r="H97" s="65"/>
    </row>
    <row r="98" spans="1:8">
      <c r="A98" s="67"/>
      <c r="B98" s="67" t="s">
        <v>1600</v>
      </c>
      <c r="C98" s="68" t="s">
        <v>4674</v>
      </c>
      <c r="D98" s="68" t="s">
        <v>1</v>
      </c>
      <c r="E98" s="68" t="s">
        <v>1601</v>
      </c>
      <c r="F98" s="68" t="s">
        <v>4</v>
      </c>
      <c r="G98" s="69" t="s">
        <v>7</v>
      </c>
      <c r="H98" s="69" t="s">
        <v>1450</v>
      </c>
    </row>
    <row r="99" spans="1:8">
      <c r="A99" s="78" t="s">
        <v>1750</v>
      </c>
      <c r="B99" s="90" t="s">
        <v>1776</v>
      </c>
      <c r="C99" s="90"/>
      <c r="D99" s="90"/>
      <c r="E99" s="91">
        <v>1000</v>
      </c>
      <c r="F99" s="92" t="s">
        <v>39</v>
      </c>
      <c r="G99" s="440">
        <v>0</v>
      </c>
      <c r="H99" s="93">
        <f t="shared" ref="H99:H100" si="7">E99*G99</f>
        <v>0</v>
      </c>
    </row>
    <row r="100" spans="1:8">
      <c r="A100" s="78" t="s">
        <v>1752</v>
      </c>
      <c r="B100" s="90" t="s">
        <v>1755</v>
      </c>
      <c r="C100" s="90"/>
      <c r="D100" s="90"/>
      <c r="E100" s="91">
        <v>0</v>
      </c>
      <c r="F100" s="92" t="s">
        <v>39</v>
      </c>
      <c r="G100" s="440">
        <v>0</v>
      </c>
      <c r="H100" s="93">
        <f t="shared" si="7"/>
        <v>0</v>
      </c>
    </row>
    <row r="101" spans="1:8">
      <c r="A101" s="86"/>
      <c r="B101" s="87" t="s">
        <v>1450</v>
      </c>
      <c r="C101" s="87"/>
      <c r="D101" s="87"/>
      <c r="E101" s="88"/>
      <c r="F101" s="88"/>
      <c r="G101" s="88"/>
      <c r="H101" s="89">
        <f>SUM(H99:H100)</f>
        <v>0</v>
      </c>
    </row>
    <row r="102" spans="1:8">
      <c r="A102" s="67"/>
      <c r="B102" s="67"/>
      <c r="C102" s="67"/>
      <c r="D102" s="67"/>
      <c r="E102" s="68"/>
      <c r="F102" s="68"/>
      <c r="G102" s="69"/>
      <c r="H102" s="69"/>
    </row>
    <row r="103" spans="1:8" ht="15.75">
      <c r="A103" s="65"/>
      <c r="B103" s="66" t="s">
        <v>1647</v>
      </c>
      <c r="C103" s="66"/>
      <c r="D103" s="66"/>
      <c r="E103" s="65"/>
      <c r="F103" s="65"/>
      <c r="G103" s="65"/>
      <c r="H103" s="65"/>
    </row>
    <row r="104" spans="1:8">
      <c r="A104" s="67"/>
      <c r="B104" s="67" t="s">
        <v>1600</v>
      </c>
      <c r="C104" s="68" t="s">
        <v>4674</v>
      </c>
      <c r="D104" s="68" t="s">
        <v>1</v>
      </c>
      <c r="E104" s="68" t="s">
        <v>1601</v>
      </c>
      <c r="F104" s="68" t="s">
        <v>4</v>
      </c>
      <c r="G104" s="69" t="s">
        <v>7</v>
      </c>
      <c r="H104" s="69" t="s">
        <v>1450</v>
      </c>
    </row>
    <row r="105" spans="1:8">
      <c r="A105" s="78" t="s">
        <v>1651</v>
      </c>
      <c r="B105" s="90" t="s">
        <v>1779</v>
      </c>
      <c r="C105" s="90"/>
      <c r="D105" s="90"/>
      <c r="E105" s="91">
        <v>1</v>
      </c>
      <c r="F105" s="92" t="s">
        <v>1602</v>
      </c>
      <c r="G105" s="440">
        <v>0</v>
      </c>
      <c r="H105" s="93">
        <f t="shared" ref="H105:H110" si="8">E105*G105</f>
        <v>0</v>
      </c>
    </row>
    <row r="106" spans="1:8">
      <c r="A106" s="58" t="s">
        <v>1653</v>
      </c>
      <c r="B106" s="59" t="s">
        <v>1780</v>
      </c>
      <c r="C106" s="59"/>
      <c r="D106" s="59"/>
      <c r="E106" s="60">
        <v>45</v>
      </c>
      <c r="F106" s="61" t="s">
        <v>616</v>
      </c>
      <c r="G106" s="440">
        <v>0</v>
      </c>
      <c r="H106" s="93">
        <f t="shared" si="8"/>
        <v>0</v>
      </c>
    </row>
    <row r="107" spans="1:8">
      <c r="A107" s="58" t="s">
        <v>1655</v>
      </c>
      <c r="B107" s="59" t="s">
        <v>1781</v>
      </c>
      <c r="C107" s="59"/>
      <c r="D107" s="59"/>
      <c r="E107" s="60">
        <v>17</v>
      </c>
      <c r="F107" s="61" t="s">
        <v>616</v>
      </c>
      <c r="G107" s="440">
        <v>0</v>
      </c>
      <c r="H107" s="93">
        <f t="shared" si="8"/>
        <v>0</v>
      </c>
    </row>
    <row r="108" spans="1:8">
      <c r="A108" s="58" t="s">
        <v>1730</v>
      </c>
      <c r="B108" s="59" t="s">
        <v>1782</v>
      </c>
      <c r="C108" s="59"/>
      <c r="D108" s="59"/>
      <c r="E108" s="60">
        <v>1</v>
      </c>
      <c r="F108" s="61" t="s">
        <v>616</v>
      </c>
      <c r="G108" s="440">
        <v>0</v>
      </c>
      <c r="H108" s="93">
        <f t="shared" si="8"/>
        <v>0</v>
      </c>
    </row>
    <row r="109" spans="1:8">
      <c r="A109" s="58" t="s">
        <v>1657</v>
      </c>
      <c r="B109" s="59" t="s">
        <v>1783</v>
      </c>
      <c r="C109" s="59"/>
      <c r="D109" s="59"/>
      <c r="E109" s="60">
        <v>1</v>
      </c>
      <c r="F109" s="61" t="s">
        <v>1602</v>
      </c>
      <c r="G109" s="440">
        <v>0</v>
      </c>
      <c r="H109" s="93">
        <f t="shared" si="8"/>
        <v>0</v>
      </c>
    </row>
    <row r="110" spans="1:8">
      <c r="A110" s="58" t="s">
        <v>1659</v>
      </c>
      <c r="B110" s="59" t="s">
        <v>1784</v>
      </c>
      <c r="C110" s="59"/>
      <c r="D110" s="59"/>
      <c r="E110" s="60">
        <v>1</v>
      </c>
      <c r="F110" s="61" t="s">
        <v>616</v>
      </c>
      <c r="G110" s="440">
        <v>0</v>
      </c>
      <c r="H110" s="93">
        <f t="shared" si="8"/>
        <v>0</v>
      </c>
    </row>
    <row r="111" spans="1:8">
      <c r="A111" s="86"/>
      <c r="B111" s="87" t="s">
        <v>1450</v>
      </c>
      <c r="C111" s="87"/>
      <c r="D111" s="87"/>
      <c r="E111" s="88"/>
      <c r="F111" s="88"/>
      <c r="G111" s="88"/>
      <c r="H111" s="89">
        <f>SUM(H105:H110)</f>
        <v>0</v>
      </c>
    </row>
    <row r="112" spans="1:8">
      <c r="A112" s="133"/>
      <c r="B112" s="133"/>
      <c r="C112" s="133"/>
      <c r="D112" s="133"/>
      <c r="E112" s="134"/>
      <c r="F112" s="134"/>
      <c r="G112" s="134"/>
      <c r="H112" s="134"/>
    </row>
    <row r="113" spans="1:8" ht="15.75">
      <c r="A113" s="65"/>
      <c r="B113" s="66" t="s">
        <v>1681</v>
      </c>
      <c r="C113" s="66"/>
      <c r="D113" s="66"/>
      <c r="E113" s="65"/>
      <c r="F113" s="65"/>
      <c r="G113" s="65"/>
      <c r="H113" s="65"/>
    </row>
    <row r="114" spans="1:8">
      <c r="A114" s="67"/>
      <c r="B114" s="67" t="s">
        <v>1600</v>
      </c>
      <c r="C114" s="68" t="s">
        <v>4674</v>
      </c>
      <c r="D114" s="68" t="s">
        <v>1</v>
      </c>
      <c r="E114" s="68" t="s">
        <v>1601</v>
      </c>
      <c r="F114" s="68" t="s">
        <v>4</v>
      </c>
      <c r="G114" s="69" t="s">
        <v>7</v>
      </c>
      <c r="H114" s="69" t="s">
        <v>1450</v>
      </c>
    </row>
    <row r="115" spans="1:8">
      <c r="A115" s="58" t="s">
        <v>1682</v>
      </c>
      <c r="B115" s="59" t="s">
        <v>1683</v>
      </c>
      <c r="C115" s="59"/>
      <c r="D115" s="59"/>
      <c r="E115" s="60">
        <v>600</v>
      </c>
      <c r="F115" s="61" t="s">
        <v>39</v>
      </c>
      <c r="G115" s="440">
        <v>0</v>
      </c>
      <c r="H115" s="93">
        <f t="shared" ref="H115:H119" si="9">E115*G115</f>
        <v>0</v>
      </c>
    </row>
    <row r="116" spans="1:8">
      <c r="A116" s="58" t="s">
        <v>1686</v>
      </c>
      <c r="B116" s="59" t="s">
        <v>1785</v>
      </c>
      <c r="C116" s="59"/>
      <c r="D116" s="59"/>
      <c r="E116" s="60">
        <v>150</v>
      </c>
      <c r="F116" s="61" t="s">
        <v>39</v>
      </c>
      <c r="G116" s="440">
        <v>0</v>
      </c>
      <c r="H116" s="93">
        <f t="shared" si="9"/>
        <v>0</v>
      </c>
    </row>
    <row r="117" spans="1:8">
      <c r="A117" s="58" t="s">
        <v>1688</v>
      </c>
      <c r="B117" s="59" t="s">
        <v>1786</v>
      </c>
      <c r="C117" s="59"/>
      <c r="D117" s="59"/>
      <c r="E117" s="60">
        <v>900</v>
      </c>
      <c r="F117" s="61" t="s">
        <v>616</v>
      </c>
      <c r="G117" s="440">
        <v>0</v>
      </c>
      <c r="H117" s="93">
        <f t="shared" si="9"/>
        <v>0</v>
      </c>
    </row>
    <row r="118" spans="1:8">
      <c r="A118" s="58" t="s">
        <v>1690</v>
      </c>
      <c r="B118" s="59" t="s">
        <v>1745</v>
      </c>
      <c r="C118" s="59"/>
      <c r="D118" s="59"/>
      <c r="E118" s="60">
        <v>50</v>
      </c>
      <c r="F118" s="61" t="s">
        <v>616</v>
      </c>
      <c r="G118" s="440">
        <v>0</v>
      </c>
      <c r="H118" s="93">
        <f t="shared" si="9"/>
        <v>0</v>
      </c>
    </row>
    <row r="119" spans="1:8">
      <c r="A119" s="58" t="s">
        <v>1692</v>
      </c>
      <c r="B119" s="59" t="s">
        <v>1787</v>
      </c>
      <c r="C119" s="59"/>
      <c r="D119" s="59"/>
      <c r="E119" s="60">
        <v>50</v>
      </c>
      <c r="F119" s="61" t="s">
        <v>616</v>
      </c>
      <c r="G119" s="440">
        <v>0</v>
      </c>
      <c r="H119" s="93">
        <f t="shared" si="9"/>
        <v>0</v>
      </c>
    </row>
    <row r="120" spans="1:8">
      <c r="A120" s="86"/>
      <c r="B120" s="87" t="s">
        <v>1450</v>
      </c>
      <c r="C120" s="87"/>
      <c r="D120" s="87"/>
      <c r="E120" s="88"/>
      <c r="F120" s="88"/>
      <c r="G120" s="88"/>
      <c r="H120" s="89">
        <f>SUM(H115:H119)</f>
        <v>0</v>
      </c>
    </row>
    <row r="121" spans="1:8">
      <c r="A121" s="128"/>
      <c r="B121" s="129"/>
      <c r="C121" s="129"/>
      <c r="D121" s="129"/>
      <c r="E121" s="130"/>
      <c r="F121" s="130"/>
      <c r="G121" s="131"/>
      <c r="H121" s="132"/>
    </row>
    <row r="122" spans="1:8" ht="15.75">
      <c r="A122" s="65"/>
      <c r="B122" s="66" t="s">
        <v>1756</v>
      </c>
      <c r="C122" s="66"/>
      <c r="D122" s="66"/>
      <c r="E122" s="65"/>
      <c r="F122" s="65"/>
      <c r="G122" s="65"/>
      <c r="H122" s="65"/>
    </row>
    <row r="123" spans="1:8">
      <c r="A123" s="67"/>
      <c r="B123" s="67" t="s">
        <v>1600</v>
      </c>
      <c r="C123" s="68" t="s">
        <v>4674</v>
      </c>
      <c r="D123" s="68" t="s">
        <v>1</v>
      </c>
      <c r="E123" s="68" t="s">
        <v>1601</v>
      </c>
      <c r="F123" s="68" t="s">
        <v>4</v>
      </c>
      <c r="G123" s="69" t="s">
        <v>7</v>
      </c>
      <c r="H123" s="69" t="s">
        <v>1450</v>
      </c>
    </row>
    <row r="124" spans="1:8">
      <c r="A124" s="78" t="s">
        <v>1757</v>
      </c>
      <c r="B124" s="90" t="s">
        <v>1788</v>
      </c>
      <c r="C124" s="90"/>
      <c r="D124" s="90"/>
      <c r="E124" s="91">
        <v>1000</v>
      </c>
      <c r="F124" s="92" t="s">
        <v>39</v>
      </c>
      <c r="G124" s="440">
        <v>0</v>
      </c>
      <c r="H124" s="93">
        <f t="shared" ref="H124:H125" si="10">E124*G124</f>
        <v>0</v>
      </c>
    </row>
    <row r="125" spans="1:8">
      <c r="A125" s="78" t="s">
        <v>1759</v>
      </c>
      <c r="B125" s="90" t="s">
        <v>1758</v>
      </c>
      <c r="C125" s="90"/>
      <c r="D125" s="90"/>
      <c r="E125" s="91">
        <v>0</v>
      </c>
      <c r="F125" s="92" t="s">
        <v>39</v>
      </c>
      <c r="G125" s="440">
        <v>0</v>
      </c>
      <c r="H125" s="93">
        <f t="shared" si="10"/>
        <v>0</v>
      </c>
    </row>
    <row r="126" spans="1:8">
      <c r="A126" s="86"/>
      <c r="B126" s="87" t="s">
        <v>1450</v>
      </c>
      <c r="C126" s="87"/>
      <c r="D126" s="87"/>
      <c r="E126" s="88"/>
      <c r="F126" s="88"/>
      <c r="G126" s="88"/>
      <c r="H126" s="89">
        <f>SUM(H124:H125)</f>
        <v>0</v>
      </c>
    </row>
    <row r="127" spans="1:8">
      <c r="A127" s="58"/>
      <c r="B127" s="59"/>
      <c r="C127" s="59"/>
      <c r="D127" s="59"/>
      <c r="E127" s="60"/>
      <c r="F127" s="61"/>
      <c r="G127" s="62"/>
      <c r="H127" s="62"/>
    </row>
    <row r="128" spans="1:8" ht="15.75">
      <c r="A128" s="65"/>
      <c r="B128" s="66" t="s">
        <v>1694</v>
      </c>
      <c r="C128" s="66"/>
      <c r="D128" s="66"/>
      <c r="E128" s="65"/>
      <c r="F128" s="65"/>
      <c r="G128" s="65"/>
      <c r="H128" s="65"/>
    </row>
    <row r="129" spans="1:8">
      <c r="A129" s="67"/>
      <c r="B129" s="67" t="s">
        <v>1600</v>
      </c>
      <c r="C129" s="68" t="s">
        <v>4674</v>
      </c>
      <c r="D129" s="68" t="s">
        <v>1</v>
      </c>
      <c r="E129" s="68" t="s">
        <v>1601</v>
      </c>
      <c r="F129" s="68" t="s">
        <v>4</v>
      </c>
      <c r="G129" s="69" t="s">
        <v>7</v>
      </c>
      <c r="H129" s="69" t="s">
        <v>1450</v>
      </c>
    </row>
    <row r="130" spans="1:8">
      <c r="A130" s="78" t="s">
        <v>1695</v>
      </c>
      <c r="B130" s="59" t="s">
        <v>1696</v>
      </c>
      <c r="C130" s="59"/>
      <c r="D130" s="59"/>
      <c r="E130" s="60">
        <v>1</v>
      </c>
      <c r="F130" s="61" t="s">
        <v>616</v>
      </c>
      <c r="G130" s="440">
        <v>0</v>
      </c>
      <c r="H130" s="93">
        <f t="shared" ref="H130:H136" si="11">E130*G130</f>
        <v>0</v>
      </c>
    </row>
    <row r="131" spans="1:8">
      <c r="A131" s="78" t="s">
        <v>1697</v>
      </c>
      <c r="B131" s="59" t="s">
        <v>1789</v>
      </c>
      <c r="C131" s="59"/>
      <c r="D131" s="59"/>
      <c r="E131" s="60">
        <v>1</v>
      </c>
      <c r="F131" s="61" t="s">
        <v>1602</v>
      </c>
      <c r="G131" s="440">
        <v>0</v>
      </c>
      <c r="H131" s="93">
        <f t="shared" si="11"/>
        <v>0</v>
      </c>
    </row>
    <row r="132" spans="1:8">
      <c r="A132" s="78" t="s">
        <v>1699</v>
      </c>
      <c r="B132" s="59" t="s">
        <v>1700</v>
      </c>
      <c r="C132" s="59"/>
      <c r="D132" s="59"/>
      <c r="E132" s="60">
        <v>2</v>
      </c>
      <c r="F132" s="61" t="s">
        <v>1566</v>
      </c>
      <c r="G132" s="440">
        <v>0</v>
      </c>
      <c r="H132" s="93">
        <f t="shared" si="11"/>
        <v>0</v>
      </c>
    </row>
    <row r="133" spans="1:8">
      <c r="A133" s="78" t="s">
        <v>1701</v>
      </c>
      <c r="B133" s="59" t="s">
        <v>1702</v>
      </c>
      <c r="C133" s="59"/>
      <c r="D133" s="59"/>
      <c r="E133" s="60">
        <v>2</v>
      </c>
      <c r="F133" s="61" t="s">
        <v>1566</v>
      </c>
      <c r="G133" s="440">
        <v>0</v>
      </c>
      <c r="H133" s="93">
        <f t="shared" si="11"/>
        <v>0</v>
      </c>
    </row>
    <row r="134" spans="1:8">
      <c r="A134" s="78" t="s">
        <v>1703</v>
      </c>
      <c r="B134" s="59" t="s">
        <v>1790</v>
      </c>
      <c r="C134" s="59"/>
      <c r="D134" s="59"/>
      <c r="E134" s="60">
        <v>1</v>
      </c>
      <c r="F134" s="61" t="s">
        <v>616</v>
      </c>
      <c r="G134" s="440">
        <v>0</v>
      </c>
      <c r="H134" s="93">
        <f t="shared" si="11"/>
        <v>0</v>
      </c>
    </row>
    <row r="135" spans="1:8">
      <c r="A135" s="78" t="s">
        <v>1705</v>
      </c>
      <c r="B135" s="59" t="s">
        <v>1704</v>
      </c>
      <c r="C135" s="59"/>
      <c r="D135" s="59"/>
      <c r="E135" s="60">
        <v>1</v>
      </c>
      <c r="F135" s="61" t="s">
        <v>616</v>
      </c>
      <c r="G135" s="440">
        <v>0</v>
      </c>
      <c r="H135" s="93">
        <f t="shared" si="11"/>
        <v>0</v>
      </c>
    </row>
    <row r="136" spans="1:8">
      <c r="A136" s="78" t="s">
        <v>1707</v>
      </c>
      <c r="B136" s="90" t="s">
        <v>1708</v>
      </c>
      <c r="C136" s="90"/>
      <c r="D136" s="90"/>
      <c r="E136" s="91">
        <v>1</v>
      </c>
      <c r="F136" s="92" t="s">
        <v>1792</v>
      </c>
      <c r="G136" s="440">
        <v>0</v>
      </c>
      <c r="H136" s="93">
        <f t="shared" si="11"/>
        <v>0</v>
      </c>
    </row>
    <row r="137" spans="1:8">
      <c r="A137" s="86"/>
      <c r="B137" s="87" t="s">
        <v>1450</v>
      </c>
      <c r="C137" s="87"/>
      <c r="D137" s="87"/>
      <c r="E137" s="88"/>
      <c r="F137" s="88"/>
      <c r="G137" s="88"/>
      <c r="H137" s="89">
        <f>SUM(H130:H136)</f>
        <v>0</v>
      </c>
    </row>
    <row r="138" spans="1:8">
      <c r="A138" s="58"/>
      <c r="B138" s="59"/>
      <c r="C138" s="59"/>
      <c r="D138" s="59"/>
      <c r="E138" s="60"/>
      <c r="F138" s="61"/>
      <c r="G138" s="62"/>
      <c r="H138" s="62"/>
    </row>
    <row r="139" spans="1:8" ht="15.75">
      <c r="A139" s="1402" t="s">
        <v>3060</v>
      </c>
      <c r="B139" s="1402"/>
      <c r="C139" s="1402"/>
      <c r="D139" s="1402"/>
      <c r="E139" s="1402"/>
      <c r="F139" s="1402"/>
      <c r="G139" s="1402"/>
      <c r="H139" s="1402"/>
    </row>
    <row r="140" spans="1:8" ht="15.75">
      <c r="A140" s="1401" t="s">
        <v>1793</v>
      </c>
      <c r="B140" s="1401"/>
      <c r="C140" s="1401"/>
      <c r="D140" s="1401"/>
      <c r="E140" s="1401"/>
      <c r="F140" s="1401"/>
      <c r="G140" s="1401"/>
      <c r="H140" s="1401"/>
    </row>
    <row r="141" spans="1:8">
      <c r="A141" s="49"/>
      <c r="B141" s="50"/>
      <c r="C141" s="50"/>
      <c r="D141" s="50"/>
      <c r="E141" s="50"/>
      <c r="F141" s="50"/>
      <c r="G141" s="50"/>
      <c r="H141" s="50"/>
    </row>
    <row r="142" spans="1:8" ht="15.75">
      <c r="A142" s="51"/>
      <c r="B142" s="52" t="s">
        <v>1592</v>
      </c>
      <c r="C142" s="52"/>
      <c r="D142" s="52"/>
      <c r="E142" s="51"/>
      <c r="F142" s="51"/>
      <c r="G142" s="51"/>
      <c r="H142" s="51"/>
    </row>
    <row r="143" spans="1:8">
      <c r="A143" s="53"/>
      <c r="B143" s="53" t="s">
        <v>1593</v>
      </c>
      <c r="C143" s="53"/>
      <c r="D143" s="53"/>
      <c r="E143" s="53"/>
      <c r="F143" s="53"/>
      <c r="G143" s="53"/>
      <c r="H143" s="54">
        <f>H154+H183+H189+H201</f>
        <v>0</v>
      </c>
    </row>
    <row r="144" spans="1:8">
      <c r="A144" s="53"/>
      <c r="B144" s="53" t="s">
        <v>1594</v>
      </c>
      <c r="C144" s="53"/>
      <c r="D144" s="53"/>
      <c r="E144" s="53"/>
      <c r="F144" s="53"/>
      <c r="G144" s="53"/>
      <c r="H144" s="54">
        <f>H223+H232+H244+H253</f>
        <v>0</v>
      </c>
    </row>
    <row r="145" spans="1:8">
      <c r="A145" s="53"/>
      <c r="B145" s="53" t="s">
        <v>1595</v>
      </c>
      <c r="C145" s="53"/>
      <c r="D145" s="53"/>
      <c r="E145" s="53"/>
      <c r="F145" s="53"/>
      <c r="G145" s="53"/>
      <c r="H145" s="54">
        <f>H143*0.01</f>
        <v>0</v>
      </c>
    </row>
    <row r="146" spans="1:8">
      <c r="A146" s="53"/>
      <c r="B146" s="53" t="s">
        <v>1596</v>
      </c>
      <c r="C146" s="53"/>
      <c r="D146" s="53"/>
      <c r="E146" s="53"/>
      <c r="F146" s="53"/>
      <c r="G146" s="53"/>
      <c r="H146" s="54">
        <f>H144*0.06</f>
        <v>0</v>
      </c>
    </row>
    <row r="147" spans="1:8" ht="15.75" thickBot="1">
      <c r="A147" s="55"/>
      <c r="B147" s="56" t="s">
        <v>1597</v>
      </c>
      <c r="C147" s="56"/>
      <c r="D147" s="56"/>
      <c r="E147" s="55"/>
      <c r="F147" s="55"/>
      <c r="G147" s="55"/>
      <c r="H147" s="57">
        <f>SUM(H143:H146)</f>
        <v>0</v>
      </c>
    </row>
    <row r="148" spans="1:8">
      <c r="A148" s="123"/>
      <c r="B148" s="103"/>
      <c r="C148" s="103"/>
      <c r="D148" s="103"/>
      <c r="E148" s="123"/>
      <c r="F148" s="123"/>
      <c r="G148" s="123"/>
      <c r="H148" s="124"/>
    </row>
    <row r="149" spans="1:8" ht="15.75">
      <c r="A149" s="63"/>
      <c r="B149" s="64" t="s">
        <v>1598</v>
      </c>
      <c r="C149" s="64"/>
      <c r="D149" s="64"/>
      <c r="E149" s="63"/>
      <c r="F149" s="63"/>
      <c r="G149" s="63"/>
      <c r="H149" s="63"/>
    </row>
    <row r="150" spans="1:8" ht="15.75">
      <c r="A150" s="65"/>
      <c r="B150" s="66" t="s">
        <v>1794</v>
      </c>
      <c r="C150" s="66"/>
      <c r="D150" s="66"/>
      <c r="E150" s="65"/>
      <c r="F150" s="65"/>
      <c r="G150" s="65"/>
      <c r="H150" s="65"/>
    </row>
    <row r="151" spans="1:8">
      <c r="A151" s="67"/>
      <c r="B151" s="67" t="s">
        <v>1600</v>
      </c>
      <c r="C151" s="68" t="s">
        <v>4674</v>
      </c>
      <c r="D151" s="68" t="s">
        <v>1</v>
      </c>
      <c r="E151" s="68" t="s">
        <v>1601</v>
      </c>
      <c r="F151" s="68" t="s">
        <v>4</v>
      </c>
      <c r="G151" s="69" t="s">
        <v>7</v>
      </c>
      <c r="H151" s="69" t="s">
        <v>1450</v>
      </c>
    </row>
    <row r="152" spans="1:8">
      <c r="A152" s="58"/>
      <c r="B152" s="59" t="s">
        <v>1795</v>
      </c>
      <c r="C152" s="59"/>
      <c r="D152" s="59"/>
      <c r="E152" s="60">
        <v>0</v>
      </c>
      <c r="F152" s="61" t="s">
        <v>616</v>
      </c>
      <c r="G152" s="441">
        <v>0</v>
      </c>
      <c r="H152" s="93">
        <f t="shared" ref="H152:H153" si="12">E152*G152</f>
        <v>0</v>
      </c>
    </row>
    <row r="153" spans="1:8">
      <c r="A153" s="58"/>
      <c r="B153" s="59" t="s">
        <v>3066</v>
      </c>
      <c r="C153" s="59"/>
      <c r="D153" s="59"/>
      <c r="E153" s="60">
        <v>43</v>
      </c>
      <c r="F153" s="61" t="s">
        <v>616</v>
      </c>
      <c r="G153" s="440">
        <v>0</v>
      </c>
      <c r="H153" s="93">
        <f t="shared" si="12"/>
        <v>0</v>
      </c>
    </row>
    <row r="154" spans="1:8">
      <c r="A154" s="86"/>
      <c r="B154" s="87" t="s">
        <v>1450</v>
      </c>
      <c r="C154" s="87"/>
      <c r="D154" s="87"/>
      <c r="E154" s="88"/>
      <c r="F154" s="88"/>
      <c r="G154" s="88"/>
      <c r="H154" s="89">
        <f>SUM(H152:H153)</f>
        <v>0</v>
      </c>
    </row>
    <row r="155" spans="1:8">
      <c r="A155" s="58"/>
      <c r="B155" s="59"/>
      <c r="C155" s="59"/>
      <c r="D155" s="59"/>
      <c r="E155" s="60"/>
      <c r="F155" s="61"/>
      <c r="G155" s="62"/>
      <c r="H155" s="62"/>
    </row>
    <row r="156" spans="1:8" ht="15.75">
      <c r="A156" s="65"/>
      <c r="B156" s="66" t="s">
        <v>1599</v>
      </c>
      <c r="C156" s="66"/>
      <c r="D156" s="66"/>
      <c r="E156" s="65"/>
      <c r="F156" s="65"/>
      <c r="G156" s="65"/>
      <c r="H156" s="65"/>
    </row>
    <row r="157" spans="1:8">
      <c r="A157" s="67"/>
      <c r="B157" s="67" t="s">
        <v>1600</v>
      </c>
      <c r="C157" s="68" t="s">
        <v>4674</v>
      </c>
      <c r="D157" s="68" t="s">
        <v>1</v>
      </c>
      <c r="E157" s="68" t="s">
        <v>1601</v>
      </c>
      <c r="F157" s="68" t="s">
        <v>4</v>
      </c>
      <c r="G157" s="69" t="s">
        <v>7</v>
      </c>
      <c r="H157" s="69" t="s">
        <v>1450</v>
      </c>
    </row>
    <row r="158" spans="1:8">
      <c r="A158" s="78" t="s">
        <v>1618</v>
      </c>
      <c r="B158" s="90" t="s">
        <v>1805</v>
      </c>
      <c r="C158" s="90"/>
      <c r="D158" s="90"/>
      <c r="E158" s="91">
        <v>7</v>
      </c>
      <c r="F158" s="92" t="s">
        <v>616</v>
      </c>
      <c r="G158" s="440">
        <v>0</v>
      </c>
      <c r="H158" s="93">
        <f t="shared" ref="H158:H160" si="13">E158*G158</f>
        <v>0</v>
      </c>
    </row>
    <row r="159" spans="1:8">
      <c r="A159" s="78" t="s">
        <v>1811</v>
      </c>
      <c r="B159" s="90" t="s">
        <v>1812</v>
      </c>
      <c r="C159" s="90"/>
      <c r="D159" s="90"/>
      <c r="E159" s="91">
        <v>43</v>
      </c>
      <c r="F159" s="92" t="s">
        <v>616</v>
      </c>
      <c r="G159" s="440">
        <v>0</v>
      </c>
      <c r="H159" s="93">
        <f t="shared" si="13"/>
        <v>0</v>
      </c>
    </row>
    <row r="160" spans="1:8">
      <c r="A160" s="78" t="s">
        <v>1813</v>
      </c>
      <c r="B160" s="90" t="s">
        <v>1814</v>
      </c>
      <c r="C160" s="90"/>
      <c r="D160" s="90"/>
      <c r="E160" s="91">
        <v>0</v>
      </c>
      <c r="F160" s="92" t="s">
        <v>616</v>
      </c>
      <c r="G160" s="440">
        <v>0</v>
      </c>
      <c r="H160" s="93">
        <f t="shared" si="13"/>
        <v>0</v>
      </c>
    </row>
    <row r="161" spans="1:8">
      <c r="A161" s="78" t="s">
        <v>1815</v>
      </c>
      <c r="B161" s="90" t="s">
        <v>1816</v>
      </c>
      <c r="C161" s="90"/>
      <c r="D161" s="90"/>
      <c r="E161" s="91">
        <v>18</v>
      </c>
      <c r="F161" s="92" t="s">
        <v>616</v>
      </c>
      <c r="G161" s="440">
        <v>0</v>
      </c>
      <c r="H161" s="93">
        <f>E161*G161</f>
        <v>0</v>
      </c>
    </row>
    <row r="162" spans="1:8">
      <c r="A162" s="78" t="s">
        <v>1624</v>
      </c>
      <c r="B162" s="90" t="s">
        <v>3067</v>
      </c>
      <c r="C162" s="90"/>
      <c r="D162" s="90"/>
      <c r="E162" s="91">
        <v>43</v>
      </c>
      <c r="F162" s="92" t="s">
        <v>616</v>
      </c>
      <c r="G162" s="440">
        <v>0</v>
      </c>
      <c r="H162" s="93">
        <f t="shared" ref="H162:H169" si="14">E162*G162</f>
        <v>0</v>
      </c>
    </row>
    <row r="163" spans="1:8">
      <c r="A163" s="78" t="s">
        <v>1626</v>
      </c>
      <c r="B163" s="90" t="s">
        <v>1820</v>
      </c>
      <c r="C163" s="90"/>
      <c r="D163" s="90"/>
      <c r="E163" s="91">
        <v>165</v>
      </c>
      <c r="F163" s="92" t="s">
        <v>616</v>
      </c>
      <c r="G163" s="440">
        <v>0</v>
      </c>
      <c r="H163" s="93">
        <f t="shared" si="14"/>
        <v>0</v>
      </c>
    </row>
    <row r="164" spans="1:8">
      <c r="A164" s="78" t="s">
        <v>1628</v>
      </c>
      <c r="B164" s="90" t="s">
        <v>1821</v>
      </c>
      <c r="C164" s="90"/>
      <c r="D164" s="90"/>
      <c r="E164" s="91">
        <v>165</v>
      </c>
      <c r="F164" s="92" t="s">
        <v>616</v>
      </c>
      <c r="G164" s="440">
        <v>0</v>
      </c>
      <c r="H164" s="93">
        <f t="shared" si="14"/>
        <v>0</v>
      </c>
    </row>
    <row r="165" spans="1:8">
      <c r="A165" s="78" t="s">
        <v>1724</v>
      </c>
      <c r="B165" s="90" t="s">
        <v>1822</v>
      </c>
      <c r="C165" s="90"/>
      <c r="D165" s="90"/>
      <c r="E165" s="91">
        <v>50</v>
      </c>
      <c r="F165" s="92" t="s">
        <v>616</v>
      </c>
      <c r="G165" s="440">
        <v>0</v>
      </c>
      <c r="H165" s="93">
        <f t="shared" si="14"/>
        <v>0</v>
      </c>
    </row>
    <row r="166" spans="1:8">
      <c r="A166" s="78" t="s">
        <v>1823</v>
      </c>
      <c r="B166" s="90" t="s">
        <v>1824</v>
      </c>
      <c r="C166" s="90"/>
      <c r="D166" s="90"/>
      <c r="E166" s="91">
        <v>50</v>
      </c>
      <c r="F166" s="92" t="s">
        <v>616</v>
      </c>
      <c r="G166" s="440">
        <v>0</v>
      </c>
      <c r="H166" s="93">
        <f t="shared" si="14"/>
        <v>0</v>
      </c>
    </row>
    <row r="167" spans="1:8">
      <c r="A167" s="78" t="s">
        <v>1825</v>
      </c>
      <c r="B167" s="90" t="s">
        <v>1826</v>
      </c>
      <c r="C167" s="90"/>
      <c r="D167" s="90"/>
      <c r="E167" s="91">
        <v>350</v>
      </c>
      <c r="F167" s="92" t="s">
        <v>616</v>
      </c>
      <c r="G167" s="440">
        <v>0</v>
      </c>
      <c r="H167" s="93">
        <f t="shared" si="14"/>
        <v>0</v>
      </c>
    </row>
    <row r="168" spans="1:8">
      <c r="A168" s="78" t="s">
        <v>1827</v>
      </c>
      <c r="B168" s="90" t="s">
        <v>1828</v>
      </c>
      <c r="C168" s="90"/>
      <c r="D168" s="90"/>
      <c r="E168" s="91">
        <v>25</v>
      </c>
      <c r="F168" s="92" t="s">
        <v>616</v>
      </c>
      <c r="G168" s="440">
        <v>0</v>
      </c>
      <c r="H168" s="93">
        <f t="shared" si="14"/>
        <v>0</v>
      </c>
    </row>
    <row r="169" spans="1:8">
      <c r="A169" s="78" t="s">
        <v>1831</v>
      </c>
      <c r="B169" s="90" t="s">
        <v>1832</v>
      </c>
      <c r="C169" s="90"/>
      <c r="D169" s="90"/>
      <c r="E169" s="91">
        <v>1</v>
      </c>
      <c r="F169" s="92" t="s">
        <v>616</v>
      </c>
      <c r="G169" s="440">
        <v>0</v>
      </c>
      <c r="H169" s="93">
        <f t="shared" si="14"/>
        <v>0</v>
      </c>
    </row>
    <row r="170" spans="1:8">
      <c r="A170" s="78"/>
      <c r="B170" s="90"/>
      <c r="C170" s="90"/>
      <c r="D170" s="90"/>
      <c r="E170" s="91"/>
      <c r="F170" s="92"/>
      <c r="G170" s="93"/>
      <c r="H170" s="93"/>
    </row>
    <row r="171" spans="1:8">
      <c r="A171" s="78" t="s">
        <v>1833</v>
      </c>
      <c r="B171" s="90" t="s">
        <v>1834</v>
      </c>
      <c r="C171" s="90"/>
      <c r="D171" s="90"/>
      <c r="E171" s="91">
        <v>2</v>
      </c>
      <c r="F171" s="92" t="s">
        <v>616</v>
      </c>
      <c r="G171" s="440">
        <v>0</v>
      </c>
      <c r="H171" s="93">
        <f t="shared" ref="H171:H177" si="15">E171*G171</f>
        <v>0</v>
      </c>
    </row>
    <row r="172" spans="1:8">
      <c r="A172" s="78" t="s">
        <v>1835</v>
      </c>
      <c r="B172" s="90" t="s">
        <v>1836</v>
      </c>
      <c r="C172" s="90"/>
      <c r="D172" s="90"/>
      <c r="E172" s="91">
        <v>2</v>
      </c>
      <c r="F172" s="92" t="s">
        <v>1837</v>
      </c>
      <c r="G172" s="440">
        <v>0</v>
      </c>
      <c r="H172" s="93">
        <f t="shared" si="15"/>
        <v>0</v>
      </c>
    </row>
    <row r="173" spans="1:8">
      <c r="A173" s="78"/>
      <c r="B173" s="90" t="s">
        <v>1839</v>
      </c>
      <c r="C173" s="90"/>
      <c r="D173" s="90"/>
      <c r="E173" s="91">
        <v>2</v>
      </c>
      <c r="F173" s="92" t="s">
        <v>616</v>
      </c>
      <c r="G173" s="440">
        <v>0</v>
      </c>
      <c r="H173" s="93">
        <f t="shared" si="15"/>
        <v>0</v>
      </c>
    </row>
    <row r="174" spans="1:8">
      <c r="A174" s="78" t="s">
        <v>1631</v>
      </c>
      <c r="B174" s="90" t="s">
        <v>1840</v>
      </c>
      <c r="C174" s="90"/>
      <c r="D174" s="90"/>
      <c r="E174" s="91">
        <v>48</v>
      </c>
      <c r="F174" s="92" t="s">
        <v>616</v>
      </c>
      <c r="G174" s="440">
        <v>0</v>
      </c>
      <c r="H174" s="93">
        <f t="shared" si="15"/>
        <v>0</v>
      </c>
    </row>
    <row r="175" spans="1:8">
      <c r="A175" s="78" t="s">
        <v>1633</v>
      </c>
      <c r="B175" s="90" t="s">
        <v>1841</v>
      </c>
      <c r="C175" s="90"/>
      <c r="D175" s="90"/>
      <c r="E175" s="91">
        <v>48</v>
      </c>
      <c r="F175" s="92" t="s">
        <v>616</v>
      </c>
      <c r="G175" s="440">
        <v>0</v>
      </c>
      <c r="H175" s="93">
        <f t="shared" si="15"/>
        <v>0</v>
      </c>
    </row>
    <row r="176" spans="1:8">
      <c r="A176" s="78" t="s">
        <v>1635</v>
      </c>
      <c r="B176" s="90" t="s">
        <v>1842</v>
      </c>
      <c r="C176" s="90"/>
      <c r="D176" s="90"/>
      <c r="E176" s="91">
        <v>48</v>
      </c>
      <c r="F176" s="92" t="s">
        <v>616</v>
      </c>
      <c r="G176" s="440">
        <v>0</v>
      </c>
      <c r="H176" s="93">
        <f t="shared" si="15"/>
        <v>0</v>
      </c>
    </row>
    <row r="177" spans="1:8">
      <c r="A177" s="78" t="s">
        <v>1843</v>
      </c>
      <c r="B177" s="90" t="s">
        <v>1844</v>
      </c>
      <c r="C177" s="90"/>
      <c r="D177" s="90"/>
      <c r="E177" s="91">
        <v>48</v>
      </c>
      <c r="F177" s="92" t="s">
        <v>616</v>
      </c>
      <c r="G177" s="440">
        <v>0</v>
      </c>
      <c r="H177" s="93">
        <f t="shared" si="15"/>
        <v>0</v>
      </c>
    </row>
    <row r="178" spans="1:8">
      <c r="A178" s="78"/>
      <c r="B178" s="90"/>
      <c r="C178" s="90"/>
      <c r="D178" s="90"/>
      <c r="E178" s="91"/>
      <c r="F178" s="92"/>
      <c r="G178" s="93"/>
      <c r="H178" s="93"/>
    </row>
    <row r="179" spans="1:8">
      <c r="A179" s="58" t="s">
        <v>3068</v>
      </c>
      <c r="B179" s="90" t="s">
        <v>3069</v>
      </c>
      <c r="C179" s="90"/>
      <c r="D179" s="90"/>
      <c r="E179" s="91">
        <v>10</v>
      </c>
      <c r="F179" s="92" t="s">
        <v>616</v>
      </c>
      <c r="G179" s="440">
        <v>0</v>
      </c>
      <c r="H179" s="62">
        <f t="shared" ref="H179:H182" si="16">E179*G179</f>
        <v>0</v>
      </c>
    </row>
    <row r="180" spans="1:8">
      <c r="A180" s="78" t="s">
        <v>3070</v>
      </c>
      <c r="B180" s="90" t="s">
        <v>1854</v>
      </c>
      <c r="C180" s="90"/>
      <c r="D180" s="90"/>
      <c r="E180" s="91">
        <v>1</v>
      </c>
      <c r="F180" s="92" t="s">
        <v>1602</v>
      </c>
      <c r="G180" s="440">
        <v>0</v>
      </c>
      <c r="H180" s="93">
        <f t="shared" si="16"/>
        <v>0</v>
      </c>
    </row>
    <row r="181" spans="1:8">
      <c r="A181" s="78" t="s">
        <v>3071</v>
      </c>
      <c r="B181" s="90" t="s">
        <v>1855</v>
      </c>
      <c r="C181" s="90"/>
      <c r="D181" s="90"/>
      <c r="E181" s="91">
        <v>0</v>
      </c>
      <c r="F181" s="92" t="s">
        <v>616</v>
      </c>
      <c r="G181" s="94">
        <v>0</v>
      </c>
      <c r="H181" s="93">
        <f t="shared" si="16"/>
        <v>0</v>
      </c>
    </row>
    <row r="182" spans="1:8">
      <c r="A182" s="58"/>
      <c r="B182" s="90" t="s">
        <v>1856</v>
      </c>
      <c r="C182" s="90"/>
      <c r="D182" s="90"/>
      <c r="E182" s="91">
        <v>0</v>
      </c>
      <c r="F182" s="92" t="s">
        <v>616</v>
      </c>
      <c r="G182" s="94">
        <v>0</v>
      </c>
      <c r="H182" s="93">
        <f t="shared" si="16"/>
        <v>0</v>
      </c>
    </row>
    <row r="183" spans="1:8">
      <c r="A183" s="86"/>
      <c r="B183" s="87" t="s">
        <v>1450</v>
      </c>
      <c r="C183" s="87"/>
      <c r="D183" s="87"/>
      <c r="E183" s="88"/>
      <c r="F183" s="88"/>
      <c r="G183" s="88"/>
      <c r="H183" s="89">
        <f>SUM(H159:H182)</f>
        <v>0</v>
      </c>
    </row>
    <row r="184" spans="1:8">
      <c r="A184" s="58"/>
      <c r="B184" s="59"/>
      <c r="C184" s="59"/>
      <c r="D184" s="59"/>
      <c r="E184" s="60"/>
      <c r="F184" s="61"/>
      <c r="G184" s="62"/>
      <c r="H184" s="62"/>
    </row>
    <row r="185" spans="1:8" ht="15.75">
      <c r="A185" s="65"/>
      <c r="B185" s="66" t="s">
        <v>1749</v>
      </c>
      <c r="C185" s="66"/>
      <c r="D185" s="66"/>
      <c r="E185" s="65"/>
      <c r="F185" s="65"/>
      <c r="G185" s="65"/>
      <c r="H185" s="65"/>
    </row>
    <row r="186" spans="1:8">
      <c r="A186" s="67"/>
      <c r="B186" s="67" t="s">
        <v>1600</v>
      </c>
      <c r="C186" s="68" t="s">
        <v>4674</v>
      </c>
      <c r="D186" s="68" t="s">
        <v>1</v>
      </c>
      <c r="E186" s="68" t="s">
        <v>1601</v>
      </c>
      <c r="F186" s="68" t="s">
        <v>4</v>
      </c>
      <c r="G186" s="69" t="s">
        <v>7</v>
      </c>
      <c r="H186" s="69" t="s">
        <v>1450</v>
      </c>
    </row>
    <row r="187" spans="1:8">
      <c r="A187" s="78" t="s">
        <v>1638</v>
      </c>
      <c r="B187" s="59" t="s">
        <v>1857</v>
      </c>
      <c r="C187" s="59"/>
      <c r="D187" s="59"/>
      <c r="E187" s="91">
        <v>14000</v>
      </c>
      <c r="F187" s="92" t="s">
        <v>39</v>
      </c>
      <c r="G187" s="440">
        <v>0</v>
      </c>
      <c r="H187" s="93">
        <f t="shared" ref="H187:H188" si="17">E187*G187</f>
        <v>0</v>
      </c>
    </row>
    <row r="188" spans="1:8">
      <c r="A188" s="78"/>
      <c r="B188" s="90" t="s">
        <v>1919</v>
      </c>
      <c r="C188" s="90"/>
      <c r="D188" s="90"/>
      <c r="E188" s="91">
        <v>20</v>
      </c>
      <c r="F188" s="92" t="s">
        <v>39</v>
      </c>
      <c r="G188" s="440">
        <v>0</v>
      </c>
      <c r="H188" s="93">
        <f t="shared" si="17"/>
        <v>0</v>
      </c>
    </row>
    <row r="189" spans="1:8">
      <c r="A189" s="86"/>
      <c r="B189" s="87" t="s">
        <v>1450</v>
      </c>
      <c r="C189" s="87"/>
      <c r="D189" s="87"/>
      <c r="E189" s="88"/>
      <c r="F189" s="88"/>
      <c r="G189" s="88"/>
      <c r="H189" s="89">
        <f>SUM(H187:H188)</f>
        <v>0</v>
      </c>
    </row>
    <row r="190" spans="1:8">
      <c r="A190" s="67"/>
      <c r="B190" s="67"/>
      <c r="C190" s="67"/>
      <c r="D190" s="67"/>
      <c r="E190" s="68"/>
      <c r="F190" s="68"/>
      <c r="G190" s="69"/>
      <c r="H190" s="69"/>
    </row>
    <row r="191" spans="1:8" ht="15.75">
      <c r="A191" s="65"/>
      <c r="B191" s="66" t="s">
        <v>1637</v>
      </c>
      <c r="C191" s="66"/>
      <c r="D191" s="66"/>
      <c r="E191" s="65"/>
      <c r="F191" s="65"/>
      <c r="G191" s="65"/>
      <c r="H191" s="65"/>
    </row>
    <row r="192" spans="1:8">
      <c r="A192" s="67"/>
      <c r="B192" s="67" t="s">
        <v>1600</v>
      </c>
      <c r="C192" s="68" t="s">
        <v>4674</v>
      </c>
      <c r="D192" s="68" t="s">
        <v>1</v>
      </c>
      <c r="E192" s="68" t="s">
        <v>1601</v>
      </c>
      <c r="F192" s="68" t="s">
        <v>4</v>
      </c>
      <c r="G192" s="69" t="s">
        <v>7</v>
      </c>
      <c r="H192" s="69" t="s">
        <v>1450</v>
      </c>
    </row>
    <row r="193" spans="1:8">
      <c r="A193" s="78" t="s">
        <v>1750</v>
      </c>
      <c r="B193" s="90" t="s">
        <v>1863</v>
      </c>
      <c r="C193" s="90"/>
      <c r="D193" s="90"/>
      <c r="E193" s="91">
        <v>220</v>
      </c>
      <c r="F193" s="92" t="s">
        <v>39</v>
      </c>
      <c r="G193" s="440">
        <v>0</v>
      </c>
      <c r="H193" s="93">
        <f t="shared" ref="H193:H200" si="18">E193*G193</f>
        <v>0</v>
      </c>
    </row>
    <row r="194" spans="1:8">
      <c r="A194" s="78" t="s">
        <v>1752</v>
      </c>
      <c r="B194" s="90" t="s">
        <v>1864</v>
      </c>
      <c r="C194" s="90"/>
      <c r="D194" s="90"/>
      <c r="E194" s="91">
        <v>150</v>
      </c>
      <c r="F194" s="92" t="s">
        <v>39</v>
      </c>
      <c r="G194" s="440">
        <v>0</v>
      </c>
      <c r="H194" s="93">
        <f t="shared" si="18"/>
        <v>0</v>
      </c>
    </row>
    <row r="195" spans="1:8">
      <c r="A195" s="78" t="s">
        <v>1754</v>
      </c>
      <c r="B195" s="90" t="s">
        <v>1865</v>
      </c>
      <c r="C195" s="90"/>
      <c r="D195" s="90"/>
      <c r="E195" s="91">
        <v>1000</v>
      </c>
      <c r="F195" s="92" t="s">
        <v>39</v>
      </c>
      <c r="G195" s="440">
        <v>0</v>
      </c>
      <c r="H195" s="93">
        <f t="shared" si="18"/>
        <v>0</v>
      </c>
    </row>
    <row r="196" spans="1:8">
      <c r="A196" s="78" t="s">
        <v>1866</v>
      </c>
      <c r="B196" s="90" t="s">
        <v>1739</v>
      </c>
      <c r="C196" s="90"/>
      <c r="D196" s="90"/>
      <c r="E196" s="91">
        <v>1000</v>
      </c>
      <c r="F196" s="92" t="s">
        <v>39</v>
      </c>
      <c r="G196" s="440">
        <v>0</v>
      </c>
      <c r="H196" s="93">
        <f t="shared" si="18"/>
        <v>0</v>
      </c>
    </row>
    <row r="197" spans="1:8">
      <c r="A197" s="78" t="s">
        <v>1867</v>
      </c>
      <c r="B197" s="90" t="s">
        <v>1868</v>
      </c>
      <c r="C197" s="90"/>
      <c r="D197" s="90"/>
      <c r="E197" s="91">
        <v>104</v>
      </c>
      <c r="F197" s="92" t="s">
        <v>616</v>
      </c>
      <c r="G197" s="440">
        <v>0</v>
      </c>
      <c r="H197" s="93">
        <f t="shared" si="18"/>
        <v>0</v>
      </c>
    </row>
    <row r="198" spans="1:8">
      <c r="A198" s="78" t="s">
        <v>1869</v>
      </c>
      <c r="B198" s="90" t="s">
        <v>1870</v>
      </c>
      <c r="C198" s="90"/>
      <c r="D198" s="90"/>
      <c r="E198" s="91">
        <v>18</v>
      </c>
      <c r="F198" s="92" t="s">
        <v>616</v>
      </c>
      <c r="G198" s="440">
        <v>0</v>
      </c>
      <c r="H198" s="93">
        <f t="shared" si="18"/>
        <v>0</v>
      </c>
    </row>
    <row r="199" spans="1:8">
      <c r="A199" s="78" t="s">
        <v>1871</v>
      </c>
      <c r="B199" s="90" t="s">
        <v>1872</v>
      </c>
      <c r="C199" s="90"/>
      <c r="D199" s="90"/>
      <c r="E199" s="91">
        <v>160</v>
      </c>
      <c r="F199" s="92" t="s">
        <v>616</v>
      </c>
      <c r="G199" s="440">
        <v>0</v>
      </c>
      <c r="H199" s="93">
        <f t="shared" si="18"/>
        <v>0</v>
      </c>
    </row>
    <row r="200" spans="1:8">
      <c r="A200" s="78" t="s">
        <v>1873</v>
      </c>
      <c r="B200" s="90" t="s">
        <v>1874</v>
      </c>
      <c r="C200" s="90"/>
      <c r="D200" s="90"/>
      <c r="E200" s="91">
        <v>1</v>
      </c>
      <c r="F200" s="92" t="s">
        <v>1602</v>
      </c>
      <c r="G200" s="440">
        <v>0</v>
      </c>
      <c r="H200" s="93">
        <f t="shared" si="18"/>
        <v>0</v>
      </c>
    </row>
    <row r="201" spans="1:8">
      <c r="A201" s="86"/>
      <c r="B201" s="87" t="s">
        <v>1450</v>
      </c>
      <c r="C201" s="87"/>
      <c r="D201" s="87"/>
      <c r="E201" s="88"/>
      <c r="F201" s="88"/>
      <c r="G201" s="88"/>
      <c r="H201" s="89">
        <f>SUM(H193:H200)</f>
        <v>0</v>
      </c>
    </row>
    <row r="202" spans="1:8">
      <c r="A202" s="58"/>
      <c r="B202" s="59"/>
      <c r="C202" s="59"/>
      <c r="D202" s="59"/>
      <c r="E202" s="60"/>
      <c r="F202" s="61"/>
      <c r="G202" s="62"/>
      <c r="H202" s="62"/>
    </row>
    <row r="203" spans="1:8" ht="15.75">
      <c r="A203" s="65"/>
      <c r="B203" s="66" t="s">
        <v>1647</v>
      </c>
      <c r="C203" s="66"/>
      <c r="D203" s="66"/>
      <c r="E203" s="65"/>
      <c r="F203" s="65"/>
      <c r="G203" s="65"/>
      <c r="H203" s="65"/>
    </row>
    <row r="204" spans="1:8">
      <c r="A204" s="67"/>
      <c r="B204" s="67" t="s">
        <v>1600</v>
      </c>
      <c r="C204" s="68" t="s">
        <v>4674</v>
      </c>
      <c r="D204" s="68" t="s">
        <v>1</v>
      </c>
      <c r="E204" s="68" t="s">
        <v>1601</v>
      </c>
      <c r="F204" s="68" t="s">
        <v>4</v>
      </c>
      <c r="G204" s="69" t="s">
        <v>7</v>
      </c>
      <c r="H204" s="69" t="s">
        <v>1450</v>
      </c>
    </row>
    <row r="205" spans="1:8">
      <c r="A205" s="78" t="s">
        <v>1730</v>
      </c>
      <c r="B205" s="90" t="s">
        <v>1878</v>
      </c>
      <c r="C205" s="90"/>
      <c r="D205" s="90"/>
      <c r="E205" s="91">
        <v>7</v>
      </c>
      <c r="F205" s="92" t="s">
        <v>616</v>
      </c>
      <c r="G205" s="440">
        <v>0</v>
      </c>
      <c r="H205" s="93">
        <f t="shared" ref="H205:H222" si="19">E205*G205</f>
        <v>0</v>
      </c>
    </row>
    <row r="206" spans="1:8">
      <c r="A206" s="78" t="s">
        <v>1657</v>
      </c>
      <c r="B206" s="90" t="s">
        <v>1879</v>
      </c>
      <c r="C206" s="90"/>
      <c r="D206" s="90"/>
      <c r="E206" s="91">
        <v>165</v>
      </c>
      <c r="F206" s="92" t="s">
        <v>616</v>
      </c>
      <c r="G206" s="440">
        <v>0</v>
      </c>
      <c r="H206" s="93">
        <f t="shared" si="19"/>
        <v>0</v>
      </c>
    </row>
    <row r="207" spans="1:8">
      <c r="A207" s="78" t="s">
        <v>1884</v>
      </c>
      <c r="B207" s="90" t="s">
        <v>1885</v>
      </c>
      <c r="C207" s="90"/>
      <c r="D207" s="90"/>
      <c r="E207" s="91">
        <v>104</v>
      </c>
      <c r="F207" s="92" t="s">
        <v>616</v>
      </c>
      <c r="G207" s="440">
        <v>0</v>
      </c>
      <c r="H207" s="93">
        <f t="shared" si="19"/>
        <v>0</v>
      </c>
    </row>
    <row r="208" spans="1:8">
      <c r="A208" s="78" t="s">
        <v>1886</v>
      </c>
      <c r="B208" s="90" t="s">
        <v>1887</v>
      </c>
      <c r="C208" s="90"/>
      <c r="D208" s="90"/>
      <c r="E208" s="91">
        <v>165</v>
      </c>
      <c r="F208" s="92" t="s">
        <v>616</v>
      </c>
      <c r="G208" s="440">
        <v>0</v>
      </c>
      <c r="H208" s="93">
        <f t="shared" si="19"/>
        <v>0</v>
      </c>
    </row>
    <row r="209" spans="1:8">
      <c r="A209" s="78" t="s">
        <v>1888</v>
      </c>
      <c r="B209" s="90" t="s">
        <v>1889</v>
      </c>
      <c r="C209" s="90"/>
      <c r="D209" s="90"/>
      <c r="E209" s="91">
        <v>430</v>
      </c>
      <c r="F209" s="92" t="s">
        <v>616</v>
      </c>
      <c r="G209" s="440">
        <v>0</v>
      </c>
      <c r="H209" s="93">
        <f t="shared" si="19"/>
        <v>0</v>
      </c>
    </row>
    <row r="210" spans="1:8">
      <c r="A210" s="78" t="s">
        <v>1891</v>
      </c>
      <c r="B210" s="90" t="s">
        <v>1892</v>
      </c>
      <c r="C210" s="90"/>
      <c r="D210" s="90"/>
      <c r="E210" s="91">
        <v>3</v>
      </c>
      <c r="F210" s="92" t="s">
        <v>616</v>
      </c>
      <c r="G210" s="440">
        <v>0</v>
      </c>
      <c r="H210" s="93">
        <f t="shared" si="19"/>
        <v>0</v>
      </c>
    </row>
    <row r="211" spans="1:8">
      <c r="A211" s="78" t="s">
        <v>1893</v>
      </c>
      <c r="B211" s="90" t="s">
        <v>1894</v>
      </c>
      <c r="C211" s="90"/>
      <c r="D211" s="90"/>
      <c r="E211" s="91">
        <v>165</v>
      </c>
      <c r="F211" s="92" t="s">
        <v>616</v>
      </c>
      <c r="G211" s="440">
        <v>0</v>
      </c>
      <c r="H211" s="93">
        <f t="shared" si="19"/>
        <v>0</v>
      </c>
    </row>
    <row r="212" spans="1:8">
      <c r="A212" s="78" t="s">
        <v>1895</v>
      </c>
      <c r="B212" s="90" t="s">
        <v>1896</v>
      </c>
      <c r="C212" s="90"/>
      <c r="D212" s="90"/>
      <c r="E212" s="91">
        <v>24</v>
      </c>
      <c r="F212" s="92" t="s">
        <v>616</v>
      </c>
      <c r="G212" s="440">
        <v>0</v>
      </c>
      <c r="H212" s="93">
        <f t="shared" si="19"/>
        <v>0</v>
      </c>
    </row>
    <row r="213" spans="1:8">
      <c r="A213" s="78" t="s">
        <v>1670</v>
      </c>
      <c r="B213" s="90" t="s">
        <v>1897</v>
      </c>
      <c r="C213" s="90"/>
      <c r="D213" s="90"/>
      <c r="E213" s="91">
        <v>24</v>
      </c>
      <c r="F213" s="92" t="s">
        <v>616</v>
      </c>
      <c r="G213" s="440">
        <v>0</v>
      </c>
      <c r="H213" s="93">
        <f t="shared" si="19"/>
        <v>0</v>
      </c>
    </row>
    <row r="214" spans="1:8">
      <c r="A214" s="78" t="s">
        <v>1672</v>
      </c>
      <c r="B214" s="90" t="s">
        <v>1898</v>
      </c>
      <c r="C214" s="90"/>
      <c r="D214" s="90"/>
      <c r="E214" s="91">
        <v>6</v>
      </c>
      <c r="F214" s="92" t="s">
        <v>616</v>
      </c>
      <c r="G214" s="440">
        <v>0</v>
      </c>
      <c r="H214" s="93">
        <f t="shared" si="19"/>
        <v>0</v>
      </c>
    </row>
    <row r="215" spans="1:8">
      <c r="A215" s="78" t="s">
        <v>1674</v>
      </c>
      <c r="B215" s="90" t="s">
        <v>1899</v>
      </c>
      <c r="C215" s="90"/>
      <c r="D215" s="90"/>
      <c r="E215" s="91">
        <v>12</v>
      </c>
      <c r="F215" s="92" t="s">
        <v>616</v>
      </c>
      <c r="G215" s="440">
        <v>0</v>
      </c>
      <c r="H215" s="93">
        <f t="shared" si="19"/>
        <v>0</v>
      </c>
    </row>
    <row r="216" spans="1:8">
      <c r="A216" s="78" t="s">
        <v>1676</v>
      </c>
      <c r="B216" s="90" t="s">
        <v>1900</v>
      </c>
      <c r="C216" s="90"/>
      <c r="D216" s="90"/>
      <c r="E216" s="91">
        <v>0</v>
      </c>
      <c r="F216" s="92" t="s">
        <v>616</v>
      </c>
      <c r="G216" s="440">
        <v>0</v>
      </c>
      <c r="H216" s="93">
        <f t="shared" si="19"/>
        <v>0</v>
      </c>
    </row>
    <row r="217" spans="1:8">
      <c r="A217" s="78" t="s">
        <v>1901</v>
      </c>
      <c r="B217" s="90" t="s">
        <v>1902</v>
      </c>
      <c r="C217" s="90"/>
      <c r="D217" s="90"/>
      <c r="E217" s="91">
        <v>0</v>
      </c>
      <c r="F217" s="92" t="s">
        <v>616</v>
      </c>
      <c r="G217" s="440">
        <v>0</v>
      </c>
      <c r="H217" s="93">
        <f t="shared" si="19"/>
        <v>0</v>
      </c>
    </row>
    <row r="218" spans="1:8">
      <c r="A218" s="78" t="s">
        <v>1903</v>
      </c>
      <c r="B218" s="90" t="s">
        <v>1904</v>
      </c>
      <c r="C218" s="90"/>
      <c r="D218" s="90"/>
      <c r="E218" s="91">
        <v>4</v>
      </c>
      <c r="F218" s="92" t="s">
        <v>616</v>
      </c>
      <c r="G218" s="440">
        <v>0</v>
      </c>
      <c r="H218" s="93">
        <f t="shared" si="19"/>
        <v>0</v>
      </c>
    </row>
    <row r="219" spans="1:8">
      <c r="A219" s="78"/>
      <c r="B219" s="90"/>
      <c r="C219" s="90"/>
      <c r="D219" s="90"/>
      <c r="E219" s="91"/>
      <c r="F219" s="92"/>
      <c r="G219" s="93"/>
      <c r="H219" s="93"/>
    </row>
    <row r="220" spans="1:8">
      <c r="A220" s="78" t="s">
        <v>3072</v>
      </c>
      <c r="B220" s="90" t="s">
        <v>1910</v>
      </c>
      <c r="C220" s="90"/>
      <c r="D220" s="90"/>
      <c r="E220" s="91">
        <v>18</v>
      </c>
      <c r="F220" s="92" t="s">
        <v>616</v>
      </c>
      <c r="G220" s="440">
        <v>0</v>
      </c>
      <c r="H220" s="93">
        <f t="shared" si="19"/>
        <v>0</v>
      </c>
    </row>
    <row r="221" spans="1:8">
      <c r="A221" s="78" t="s">
        <v>1905</v>
      </c>
      <c r="B221" s="90" t="s">
        <v>3073</v>
      </c>
      <c r="C221" s="90"/>
      <c r="D221" s="90"/>
      <c r="E221" s="91">
        <v>0</v>
      </c>
      <c r="F221" s="92" t="s">
        <v>616</v>
      </c>
      <c r="G221" s="93">
        <v>0</v>
      </c>
      <c r="H221" s="93">
        <f t="shared" si="19"/>
        <v>0</v>
      </c>
    </row>
    <row r="222" spans="1:8">
      <c r="A222" s="78" t="s">
        <v>1907</v>
      </c>
      <c r="B222" s="90" t="s">
        <v>1912</v>
      </c>
      <c r="C222" s="90"/>
      <c r="D222" s="90"/>
      <c r="E222" s="91">
        <v>0</v>
      </c>
      <c r="F222" s="92" t="s">
        <v>616</v>
      </c>
      <c r="G222" s="93">
        <v>0</v>
      </c>
      <c r="H222" s="93">
        <f t="shared" si="19"/>
        <v>0</v>
      </c>
    </row>
    <row r="223" spans="1:8">
      <c r="A223" s="78"/>
      <c r="B223" s="87" t="s">
        <v>1450</v>
      </c>
      <c r="C223" s="87"/>
      <c r="D223" s="87"/>
      <c r="E223" s="88"/>
      <c r="F223" s="88"/>
      <c r="G223" s="88"/>
      <c r="H223" s="89">
        <f>SUM(H205:H222)</f>
        <v>0</v>
      </c>
    </row>
    <row r="224" spans="1:8">
      <c r="A224" s="78"/>
      <c r="B224" s="90"/>
      <c r="C224" s="90"/>
      <c r="D224" s="90"/>
      <c r="E224" s="91"/>
      <c r="F224" s="92"/>
      <c r="G224" s="93"/>
      <c r="H224" s="93"/>
    </row>
    <row r="225" spans="1:8" ht="15.75">
      <c r="A225" s="65"/>
      <c r="B225" s="66" t="s">
        <v>1913</v>
      </c>
      <c r="C225" s="66"/>
      <c r="D225" s="66"/>
      <c r="E225" s="65"/>
      <c r="F225" s="65"/>
      <c r="G225" s="65"/>
      <c r="H225" s="65"/>
    </row>
    <row r="226" spans="1:8">
      <c r="A226" s="67"/>
      <c r="B226" s="67" t="s">
        <v>1600</v>
      </c>
      <c r="C226" s="68" t="s">
        <v>4674</v>
      </c>
      <c r="D226" s="68" t="s">
        <v>1</v>
      </c>
      <c r="E226" s="68" t="s">
        <v>1601</v>
      </c>
      <c r="F226" s="68" t="s">
        <v>4</v>
      </c>
      <c r="G226" s="69" t="s">
        <v>7</v>
      </c>
      <c r="H226" s="69" t="s">
        <v>1450</v>
      </c>
    </row>
    <row r="227" spans="1:8">
      <c r="A227" s="78" t="s">
        <v>1682</v>
      </c>
      <c r="B227" s="90" t="s">
        <v>1914</v>
      </c>
      <c r="C227" s="90"/>
      <c r="D227" s="90"/>
      <c r="E227" s="91">
        <v>14000</v>
      </c>
      <c r="F227" s="92" t="s">
        <v>39</v>
      </c>
      <c r="G227" s="440">
        <v>0</v>
      </c>
      <c r="H227" s="93">
        <f t="shared" ref="H227:H231" si="20">E227*G227</f>
        <v>0</v>
      </c>
    </row>
    <row r="228" spans="1:8">
      <c r="A228" s="78" t="s">
        <v>1686</v>
      </c>
      <c r="B228" s="90" t="s">
        <v>1915</v>
      </c>
      <c r="C228" s="90"/>
      <c r="D228" s="90"/>
      <c r="E228" s="91">
        <v>80</v>
      </c>
      <c r="F228" s="92" t="s">
        <v>39</v>
      </c>
      <c r="G228" s="440">
        <v>0</v>
      </c>
      <c r="H228" s="93">
        <f t="shared" si="20"/>
        <v>0</v>
      </c>
    </row>
    <row r="229" spans="1:8">
      <c r="A229" s="78" t="s">
        <v>1686</v>
      </c>
      <c r="B229" s="90" t="s">
        <v>1916</v>
      </c>
      <c r="C229" s="90"/>
      <c r="D229" s="90"/>
      <c r="E229" s="91">
        <v>20</v>
      </c>
      <c r="F229" s="92" t="s">
        <v>39</v>
      </c>
      <c r="G229" s="440">
        <v>0</v>
      </c>
      <c r="H229" s="93">
        <f t="shared" si="20"/>
        <v>0</v>
      </c>
    </row>
    <row r="230" spans="1:8">
      <c r="A230" s="78" t="s">
        <v>1688</v>
      </c>
      <c r="B230" s="90" t="s">
        <v>1917</v>
      </c>
      <c r="C230" s="90"/>
      <c r="D230" s="90"/>
      <c r="E230" s="91">
        <v>20</v>
      </c>
      <c r="F230" s="92" t="s">
        <v>39</v>
      </c>
      <c r="G230" s="440">
        <v>0</v>
      </c>
      <c r="H230" s="93">
        <f t="shared" si="20"/>
        <v>0</v>
      </c>
    </row>
    <row r="231" spans="1:8">
      <c r="A231" s="78" t="s">
        <v>1692</v>
      </c>
      <c r="B231" s="90" t="s">
        <v>1919</v>
      </c>
      <c r="C231" s="90"/>
      <c r="D231" s="90"/>
      <c r="E231" s="91">
        <v>20</v>
      </c>
      <c r="F231" s="92" t="s">
        <v>39</v>
      </c>
      <c r="G231" s="440">
        <v>0</v>
      </c>
      <c r="H231" s="93">
        <f t="shared" si="20"/>
        <v>0</v>
      </c>
    </row>
    <row r="232" spans="1:8">
      <c r="A232" s="86"/>
      <c r="B232" s="87" t="s">
        <v>1450</v>
      </c>
      <c r="C232" s="87"/>
      <c r="D232" s="87"/>
      <c r="E232" s="88"/>
      <c r="F232" s="88"/>
      <c r="G232" s="88"/>
      <c r="H232" s="89">
        <f>SUM(H227:H231)</f>
        <v>0</v>
      </c>
    </row>
    <row r="233" spans="1:8">
      <c r="A233" s="58"/>
      <c r="B233" s="59"/>
      <c r="C233" s="59"/>
      <c r="D233" s="59"/>
      <c r="E233" s="60"/>
      <c r="F233" s="61"/>
      <c r="G233" s="62"/>
      <c r="H233" s="62"/>
    </row>
    <row r="234" spans="1:8" ht="15.75">
      <c r="A234" s="65"/>
      <c r="B234" s="66" t="s">
        <v>1681</v>
      </c>
      <c r="C234" s="66"/>
      <c r="D234" s="66"/>
      <c r="E234" s="65"/>
      <c r="F234" s="65"/>
      <c r="G234" s="65"/>
      <c r="H234" s="65"/>
    </row>
    <row r="235" spans="1:8">
      <c r="A235" s="67"/>
      <c r="B235" s="67" t="s">
        <v>1600</v>
      </c>
      <c r="C235" s="68" t="s">
        <v>4674</v>
      </c>
      <c r="D235" s="68" t="s">
        <v>1</v>
      </c>
      <c r="E235" s="68" t="s">
        <v>1601</v>
      </c>
      <c r="F235" s="68" t="s">
        <v>4</v>
      </c>
      <c r="G235" s="69" t="s">
        <v>7</v>
      </c>
      <c r="H235" s="69" t="s">
        <v>1450</v>
      </c>
    </row>
    <row r="236" spans="1:8">
      <c r="A236" s="78" t="s">
        <v>1757</v>
      </c>
      <c r="B236" s="90" t="s">
        <v>1683</v>
      </c>
      <c r="C236" s="90"/>
      <c r="D236" s="90"/>
      <c r="E236" s="91">
        <v>1300</v>
      </c>
      <c r="F236" s="92" t="s">
        <v>39</v>
      </c>
      <c r="G236" s="440">
        <v>0</v>
      </c>
      <c r="H236" s="93">
        <f t="shared" ref="H236:H243" si="21">E236*G236</f>
        <v>0</v>
      </c>
    </row>
    <row r="237" spans="1:8">
      <c r="A237" s="78" t="s">
        <v>1759</v>
      </c>
      <c r="B237" s="90" t="s">
        <v>1920</v>
      </c>
      <c r="C237" s="90"/>
      <c r="D237" s="90"/>
      <c r="E237" s="91">
        <v>220</v>
      </c>
      <c r="F237" s="92" t="s">
        <v>39</v>
      </c>
      <c r="G237" s="440">
        <v>0</v>
      </c>
      <c r="H237" s="93">
        <f t="shared" si="21"/>
        <v>0</v>
      </c>
    </row>
    <row r="238" spans="1:8">
      <c r="A238" s="78" t="s">
        <v>1684</v>
      </c>
      <c r="B238" s="90" t="s">
        <v>1685</v>
      </c>
      <c r="C238" s="90"/>
      <c r="D238" s="90"/>
      <c r="E238" s="91">
        <v>1150</v>
      </c>
      <c r="F238" s="92" t="s">
        <v>39</v>
      </c>
      <c r="G238" s="440">
        <v>0</v>
      </c>
      <c r="H238" s="93">
        <f t="shared" si="21"/>
        <v>0</v>
      </c>
    </row>
    <row r="239" spans="1:8">
      <c r="A239" s="78" t="s">
        <v>1921</v>
      </c>
      <c r="B239" s="90" t="s">
        <v>1747</v>
      </c>
      <c r="C239" s="90"/>
      <c r="D239" s="90"/>
      <c r="E239" s="91">
        <v>1150</v>
      </c>
      <c r="F239" s="92" t="s">
        <v>39</v>
      </c>
      <c r="G239" s="440">
        <v>0</v>
      </c>
      <c r="H239" s="93">
        <f t="shared" si="21"/>
        <v>0</v>
      </c>
    </row>
    <row r="240" spans="1:8">
      <c r="A240" s="78" t="s">
        <v>1922</v>
      </c>
      <c r="B240" s="90" t="s">
        <v>1868</v>
      </c>
      <c r="C240" s="90"/>
      <c r="D240" s="90"/>
      <c r="E240" s="91">
        <v>104</v>
      </c>
      <c r="F240" s="92" t="s">
        <v>616</v>
      </c>
      <c r="G240" s="440">
        <v>0</v>
      </c>
      <c r="H240" s="93">
        <f t="shared" si="21"/>
        <v>0</v>
      </c>
    </row>
    <row r="241" spans="1:8">
      <c r="A241" s="78" t="s">
        <v>1923</v>
      </c>
      <c r="B241" s="90" t="s">
        <v>1924</v>
      </c>
      <c r="C241" s="90"/>
      <c r="D241" s="90"/>
      <c r="E241" s="91">
        <v>18</v>
      </c>
      <c r="F241" s="92" t="s">
        <v>616</v>
      </c>
      <c r="G241" s="440">
        <v>0</v>
      </c>
      <c r="H241" s="93">
        <f t="shared" si="21"/>
        <v>0</v>
      </c>
    </row>
    <row r="242" spans="1:8">
      <c r="A242" s="78" t="s">
        <v>1925</v>
      </c>
      <c r="B242" s="90" t="s">
        <v>1745</v>
      </c>
      <c r="C242" s="90"/>
      <c r="D242" s="90"/>
      <c r="E242" s="91">
        <v>90</v>
      </c>
      <c r="F242" s="92" t="s">
        <v>616</v>
      </c>
      <c r="G242" s="440">
        <v>0</v>
      </c>
      <c r="H242" s="93">
        <f t="shared" si="21"/>
        <v>0</v>
      </c>
    </row>
    <row r="243" spans="1:8">
      <c r="A243" s="78" t="s">
        <v>1926</v>
      </c>
      <c r="B243" s="90" t="s">
        <v>1693</v>
      </c>
      <c r="C243" s="90"/>
      <c r="D243" s="90"/>
      <c r="E243" s="91">
        <v>90</v>
      </c>
      <c r="F243" s="92" t="s">
        <v>616</v>
      </c>
      <c r="G243" s="440">
        <v>0</v>
      </c>
      <c r="H243" s="93">
        <f t="shared" si="21"/>
        <v>0</v>
      </c>
    </row>
    <row r="244" spans="1:8">
      <c r="A244" s="86"/>
      <c r="B244" s="87" t="s">
        <v>1450</v>
      </c>
      <c r="C244" s="87"/>
      <c r="D244" s="87"/>
      <c r="E244" s="88"/>
      <c r="F244" s="88"/>
      <c r="G244" s="88"/>
      <c r="H244" s="89">
        <f>SUM(H236:H243)</f>
        <v>0</v>
      </c>
    </row>
    <row r="245" spans="1:8">
      <c r="A245" s="58"/>
      <c r="B245" s="59"/>
      <c r="C245" s="59"/>
      <c r="D245" s="59"/>
      <c r="E245" s="60"/>
      <c r="F245" s="61"/>
      <c r="G245" s="62"/>
      <c r="H245" s="62"/>
    </row>
    <row r="246" spans="1:8" ht="15.75">
      <c r="A246" s="65"/>
      <c r="B246" s="66" t="s">
        <v>1694</v>
      </c>
      <c r="C246" s="66"/>
      <c r="D246" s="66"/>
      <c r="E246" s="65"/>
      <c r="F246" s="65"/>
      <c r="G246" s="65"/>
      <c r="H246" s="65"/>
    </row>
    <row r="247" spans="1:8">
      <c r="A247" s="67"/>
      <c r="B247" s="67" t="s">
        <v>1600</v>
      </c>
      <c r="C247" s="68" t="s">
        <v>4674</v>
      </c>
      <c r="D247" s="68" t="s">
        <v>1</v>
      </c>
      <c r="E247" s="68" t="s">
        <v>1601</v>
      </c>
      <c r="F247" s="68" t="s">
        <v>4</v>
      </c>
      <c r="G247" s="69" t="s">
        <v>7</v>
      </c>
      <c r="H247" s="69" t="s">
        <v>1450</v>
      </c>
    </row>
    <row r="248" spans="1:8">
      <c r="A248" s="78" t="s">
        <v>1695</v>
      </c>
      <c r="B248" s="90" t="s">
        <v>1789</v>
      </c>
      <c r="C248" s="90"/>
      <c r="D248" s="90"/>
      <c r="E248" s="91">
        <v>1</v>
      </c>
      <c r="F248" s="92" t="s">
        <v>779</v>
      </c>
      <c r="G248" s="440">
        <v>0</v>
      </c>
      <c r="H248" s="93">
        <f t="shared" ref="H248:H252" si="22">E248*G248</f>
        <v>0</v>
      </c>
    </row>
    <row r="249" spans="1:8">
      <c r="A249" s="78" t="s">
        <v>1697</v>
      </c>
      <c r="B249" s="90" t="s">
        <v>1927</v>
      </c>
      <c r="C249" s="90"/>
      <c r="D249" s="90"/>
      <c r="E249" s="91">
        <v>10</v>
      </c>
      <c r="F249" s="92" t="s">
        <v>1566</v>
      </c>
      <c r="G249" s="440">
        <v>0</v>
      </c>
      <c r="H249" s="93">
        <f t="shared" si="22"/>
        <v>0</v>
      </c>
    </row>
    <row r="250" spans="1:8">
      <c r="A250" s="78" t="s">
        <v>1699</v>
      </c>
      <c r="B250" s="90" t="s">
        <v>1928</v>
      </c>
      <c r="C250" s="90"/>
      <c r="D250" s="90"/>
      <c r="E250" s="91">
        <v>1</v>
      </c>
      <c r="F250" s="92" t="s">
        <v>616</v>
      </c>
      <c r="G250" s="440">
        <v>0</v>
      </c>
      <c r="H250" s="93">
        <f t="shared" si="22"/>
        <v>0</v>
      </c>
    </row>
    <row r="251" spans="1:8">
      <c r="A251" s="78" t="s">
        <v>1701</v>
      </c>
      <c r="B251" s="59" t="s">
        <v>1790</v>
      </c>
      <c r="C251" s="59"/>
      <c r="D251" s="59"/>
      <c r="E251" s="60">
        <v>18</v>
      </c>
      <c r="F251" s="61" t="s">
        <v>1566</v>
      </c>
      <c r="G251" s="440">
        <v>0</v>
      </c>
      <c r="H251" s="93">
        <f t="shared" si="22"/>
        <v>0</v>
      </c>
    </row>
    <row r="252" spans="1:8">
      <c r="A252" s="78" t="s">
        <v>1703</v>
      </c>
      <c r="B252" s="90" t="s">
        <v>1708</v>
      </c>
      <c r="C252" s="90"/>
      <c r="D252" s="90"/>
      <c r="E252" s="91">
        <v>1</v>
      </c>
      <c r="F252" s="92" t="s">
        <v>1709</v>
      </c>
      <c r="G252" s="440">
        <v>0</v>
      </c>
      <c r="H252" s="93">
        <f t="shared" si="22"/>
        <v>0</v>
      </c>
    </row>
    <row r="253" spans="1:8">
      <c r="A253" s="86"/>
      <c r="B253" s="87" t="s">
        <v>1450</v>
      </c>
      <c r="C253" s="87"/>
      <c r="D253" s="87"/>
      <c r="E253" s="88"/>
      <c r="F253" s="88"/>
      <c r="G253" s="88"/>
      <c r="H253" s="89">
        <f>SUM(H248:H252)</f>
        <v>0</v>
      </c>
    </row>
    <row r="254" spans="1:8">
      <c r="A254" s="58"/>
      <c r="B254" s="59"/>
      <c r="C254" s="59"/>
      <c r="D254" s="59"/>
      <c r="E254" s="60"/>
      <c r="F254" s="61"/>
      <c r="G254" s="62"/>
      <c r="H254" s="62"/>
    </row>
    <row r="255" spans="1:8" ht="15.75">
      <c r="A255" s="1402" t="s">
        <v>3060</v>
      </c>
      <c r="B255" s="1402"/>
      <c r="C255" s="1402"/>
      <c r="D255" s="1402"/>
      <c r="E255" s="1402"/>
      <c r="F255" s="1402"/>
      <c r="G255" s="1402"/>
      <c r="H255" s="1402"/>
    </row>
    <row r="256" spans="1:8" ht="15.75">
      <c r="A256" s="1403" t="s">
        <v>1930</v>
      </c>
      <c r="B256" s="1403"/>
      <c r="C256" s="1403"/>
      <c r="D256" s="1403"/>
      <c r="E256" s="1403"/>
      <c r="F256" s="1403"/>
      <c r="G256" s="1403"/>
      <c r="H256" s="1403"/>
    </row>
    <row r="257" spans="1:8">
      <c r="A257" s="49"/>
      <c r="B257" s="50"/>
      <c r="C257" s="50"/>
      <c r="D257" s="50"/>
      <c r="E257" s="50"/>
      <c r="F257" s="50"/>
      <c r="G257" s="50"/>
      <c r="H257" s="50"/>
    </row>
    <row r="258" spans="1:8" ht="15.75">
      <c r="A258" s="51"/>
      <c r="B258" s="52" t="s">
        <v>1592</v>
      </c>
      <c r="C258" s="52"/>
      <c r="D258" s="52"/>
      <c r="E258" s="51"/>
      <c r="F258" s="51"/>
      <c r="G258" s="51"/>
      <c r="H258" s="51"/>
    </row>
    <row r="259" spans="1:8">
      <c r="A259" s="53"/>
      <c r="B259" s="53" t="s">
        <v>1593</v>
      </c>
      <c r="C259" s="53"/>
      <c r="D259" s="53"/>
      <c r="E259" s="53"/>
      <c r="F259" s="53"/>
      <c r="G259" s="53"/>
      <c r="H259" s="54">
        <f>H296+H304+H310</f>
        <v>0</v>
      </c>
    </row>
    <row r="260" spans="1:8">
      <c r="A260" s="53"/>
      <c r="B260" s="53" t="s">
        <v>1594</v>
      </c>
      <c r="C260" s="53"/>
      <c r="D260" s="53"/>
      <c r="E260" s="53"/>
      <c r="F260" s="53"/>
      <c r="G260" s="53"/>
      <c r="H260" s="54">
        <f>H323+H334+H340+H350</f>
        <v>0</v>
      </c>
    </row>
    <row r="261" spans="1:8">
      <c r="A261" s="53"/>
      <c r="B261" s="53" t="s">
        <v>1595</v>
      </c>
      <c r="C261" s="53"/>
      <c r="D261" s="53"/>
      <c r="E261" s="53"/>
      <c r="F261" s="53"/>
      <c r="G261" s="53"/>
      <c r="H261" s="54">
        <f>H259*0.01</f>
        <v>0</v>
      </c>
    </row>
    <row r="262" spans="1:8">
      <c r="A262" s="53"/>
      <c r="B262" s="53" t="s">
        <v>1596</v>
      </c>
      <c r="C262" s="53"/>
      <c r="D262" s="53"/>
      <c r="E262" s="53"/>
      <c r="F262" s="53"/>
      <c r="G262" s="53"/>
      <c r="H262" s="54">
        <f>H260*0.06</f>
        <v>0</v>
      </c>
    </row>
    <row r="263" spans="1:8" ht="15.75" thickBot="1">
      <c r="A263" s="55"/>
      <c r="B263" s="56" t="s">
        <v>1597</v>
      </c>
      <c r="C263" s="56"/>
      <c r="D263" s="56"/>
      <c r="E263" s="55"/>
      <c r="F263" s="55"/>
      <c r="G263" s="55"/>
      <c r="H263" s="57">
        <f>SUM(H259:H262)</f>
        <v>0</v>
      </c>
    </row>
    <row r="264" spans="1:8">
      <c r="A264" s="123"/>
      <c r="B264" s="103"/>
      <c r="C264" s="103"/>
      <c r="D264" s="103"/>
      <c r="E264" s="123"/>
      <c r="F264" s="123"/>
      <c r="G264" s="123"/>
      <c r="H264" s="124"/>
    </row>
    <row r="265" spans="1:8" ht="15.75">
      <c r="A265" s="63"/>
      <c r="B265" s="64" t="s">
        <v>1598</v>
      </c>
      <c r="C265" s="64"/>
      <c r="D265" s="64"/>
      <c r="E265" s="63"/>
      <c r="F265" s="63"/>
      <c r="G265" s="63"/>
      <c r="H265" s="63"/>
    </row>
    <row r="266" spans="1:8" ht="15.75">
      <c r="A266" s="65"/>
      <c r="B266" s="66" t="s">
        <v>1931</v>
      </c>
      <c r="C266" s="66"/>
      <c r="D266" s="66"/>
      <c r="E266" s="65"/>
      <c r="F266" s="65"/>
      <c r="G266" s="65"/>
      <c r="H266" s="65"/>
    </row>
    <row r="267" spans="1:8">
      <c r="A267" s="67"/>
      <c r="B267" s="67" t="s">
        <v>1600</v>
      </c>
      <c r="C267" s="68" t="s">
        <v>4674</v>
      </c>
      <c r="D267" s="68" t="s">
        <v>1</v>
      </c>
      <c r="E267" s="68" t="s">
        <v>1601</v>
      </c>
      <c r="F267" s="68" t="s">
        <v>4</v>
      </c>
      <c r="G267" s="69" t="s">
        <v>7</v>
      </c>
      <c r="H267" s="69" t="s">
        <v>1450</v>
      </c>
    </row>
    <row r="268" spans="1:8">
      <c r="A268" s="67"/>
      <c r="B268" s="67" t="s">
        <v>1600</v>
      </c>
      <c r="C268" s="67"/>
      <c r="D268" s="67"/>
      <c r="E268" s="68" t="s">
        <v>1601</v>
      </c>
      <c r="F268" s="68" t="s">
        <v>4</v>
      </c>
      <c r="G268" s="69" t="s">
        <v>7</v>
      </c>
      <c r="H268" s="69" t="s">
        <v>1450</v>
      </c>
    </row>
    <row r="269" spans="1:8">
      <c r="A269" s="933" t="s">
        <v>1612</v>
      </c>
      <c r="B269" s="940" t="s">
        <v>1932</v>
      </c>
      <c r="C269" s="940"/>
      <c r="D269" s="940"/>
      <c r="E269" s="938">
        <v>4</v>
      </c>
      <c r="F269" s="939" t="s">
        <v>616</v>
      </c>
      <c r="G269" s="440">
        <v>0</v>
      </c>
      <c r="H269" s="93">
        <f t="shared" ref="H269" si="23">E269*G269</f>
        <v>0</v>
      </c>
    </row>
    <row r="270" spans="1:8">
      <c r="A270" s="933"/>
      <c r="B270" s="940" t="s">
        <v>1933</v>
      </c>
      <c r="C270" s="940"/>
      <c r="D270" s="940"/>
      <c r="E270" s="938"/>
      <c r="F270" s="939"/>
      <c r="G270" s="93"/>
      <c r="H270" s="93"/>
    </row>
    <row r="271" spans="1:8">
      <c r="A271" s="125" t="s">
        <v>1611</v>
      </c>
      <c r="B271" s="59" t="s">
        <v>1934</v>
      </c>
      <c r="C271" s="59"/>
      <c r="D271" s="59"/>
      <c r="E271" s="60">
        <v>5</v>
      </c>
      <c r="F271" s="61" t="s">
        <v>616</v>
      </c>
      <c r="G271" s="441">
        <v>0</v>
      </c>
      <c r="H271" s="93">
        <f t="shared" ref="H271:H281" si="24">E271*G271</f>
        <v>0</v>
      </c>
    </row>
    <row r="272" spans="1:8">
      <c r="A272" s="933" t="s">
        <v>1614</v>
      </c>
      <c r="B272" s="940" t="s">
        <v>1935</v>
      </c>
      <c r="C272" s="940"/>
      <c r="D272" s="940"/>
      <c r="E272" s="938">
        <v>0</v>
      </c>
      <c r="F272" s="939" t="s">
        <v>616</v>
      </c>
      <c r="G272" s="94">
        <v>0</v>
      </c>
      <c r="H272" s="93">
        <f t="shared" si="24"/>
        <v>0</v>
      </c>
    </row>
    <row r="273" spans="1:8">
      <c r="A273" s="933"/>
      <c r="B273" s="940" t="s">
        <v>1936</v>
      </c>
      <c r="C273" s="940"/>
      <c r="D273" s="940"/>
      <c r="E273" s="938"/>
      <c r="F273" s="939"/>
      <c r="G273" s="93"/>
      <c r="H273" s="93"/>
    </row>
    <row r="274" spans="1:8">
      <c r="A274" s="933"/>
      <c r="B274" s="940" t="s">
        <v>1937</v>
      </c>
      <c r="C274" s="940"/>
      <c r="D274" s="940"/>
      <c r="E274" s="938"/>
      <c r="F274" s="939"/>
      <c r="G274" s="93"/>
      <c r="H274" s="93"/>
    </row>
    <row r="275" spans="1:8">
      <c r="A275" s="125" t="s">
        <v>3074</v>
      </c>
      <c r="B275" s="59" t="s">
        <v>3075</v>
      </c>
      <c r="C275" s="59"/>
      <c r="D275" s="59"/>
      <c r="E275" s="60">
        <v>0</v>
      </c>
      <c r="F275" s="61" t="s">
        <v>616</v>
      </c>
      <c r="G275" s="710">
        <v>0</v>
      </c>
      <c r="H275" s="93">
        <f t="shared" si="24"/>
        <v>0</v>
      </c>
    </row>
    <row r="276" spans="1:8">
      <c r="A276" s="78" t="s">
        <v>1616</v>
      </c>
      <c r="B276" s="90" t="s">
        <v>1938</v>
      </c>
      <c r="C276" s="90"/>
      <c r="D276" s="90"/>
      <c r="E276" s="91">
        <v>0</v>
      </c>
      <c r="F276" s="92" t="s">
        <v>616</v>
      </c>
      <c r="G276" s="94">
        <v>0</v>
      </c>
      <c r="H276" s="93">
        <f t="shared" si="24"/>
        <v>0</v>
      </c>
    </row>
    <row r="277" spans="1:8">
      <c r="A277" s="78" t="s">
        <v>1618</v>
      </c>
      <c r="B277" s="90" t="s">
        <v>1939</v>
      </c>
      <c r="C277" s="90"/>
      <c r="D277" s="90"/>
      <c r="E277" s="91">
        <v>2</v>
      </c>
      <c r="F277" s="92" t="s">
        <v>616</v>
      </c>
      <c r="G277" s="440">
        <v>0</v>
      </c>
      <c r="H277" s="93">
        <f t="shared" si="24"/>
        <v>0</v>
      </c>
    </row>
    <row r="278" spans="1:8">
      <c r="A278" s="78"/>
      <c r="B278" s="90"/>
      <c r="C278" s="90"/>
      <c r="D278" s="90"/>
      <c r="E278" s="91"/>
      <c r="F278" s="92"/>
      <c r="G278" s="93"/>
      <c r="H278" s="93"/>
    </row>
    <row r="279" spans="1:8">
      <c r="A279" s="78" t="s">
        <v>1620</v>
      </c>
      <c r="B279" s="79" t="s">
        <v>1940</v>
      </c>
      <c r="C279" s="79"/>
      <c r="D279" s="79"/>
      <c r="E279" s="91">
        <v>3</v>
      </c>
      <c r="F279" s="92" t="s">
        <v>616</v>
      </c>
      <c r="G279" s="440">
        <v>0</v>
      </c>
      <c r="H279" s="93">
        <f t="shared" si="24"/>
        <v>0</v>
      </c>
    </row>
    <row r="280" spans="1:8">
      <c r="A280" s="78"/>
      <c r="B280" s="90"/>
      <c r="C280" s="90"/>
      <c r="D280" s="90"/>
      <c r="E280" s="91"/>
      <c r="F280" s="92"/>
      <c r="G280" s="93"/>
      <c r="H280" s="93"/>
    </row>
    <row r="281" spans="1:8">
      <c r="A281" s="78" t="s">
        <v>1622</v>
      </c>
      <c r="B281" s="90" t="s">
        <v>1941</v>
      </c>
      <c r="C281" s="90"/>
      <c r="D281" s="90"/>
      <c r="E281" s="91">
        <v>9</v>
      </c>
      <c r="F281" s="92" t="s">
        <v>616</v>
      </c>
      <c r="G281" s="440">
        <v>0</v>
      </c>
      <c r="H281" s="93">
        <f t="shared" si="24"/>
        <v>0</v>
      </c>
    </row>
    <row r="282" spans="1:8">
      <c r="A282" s="78"/>
      <c r="B282" s="93"/>
      <c r="C282" s="93"/>
      <c r="D282" s="93"/>
      <c r="E282" s="137"/>
      <c r="F282" s="137"/>
      <c r="G282" s="137"/>
      <c r="H282" s="137"/>
    </row>
    <row r="283" spans="1:8">
      <c r="A283" s="125">
        <v>107</v>
      </c>
      <c r="B283" s="138" t="s">
        <v>1942</v>
      </c>
      <c r="C283" s="138"/>
      <c r="D283" s="138"/>
      <c r="E283" s="139">
        <v>2</v>
      </c>
      <c r="F283" s="140" t="s">
        <v>616</v>
      </c>
      <c r="G283" s="440">
        <v>0</v>
      </c>
      <c r="H283" s="93">
        <f t="shared" ref="H283:H286" si="25">E283*G283</f>
        <v>0</v>
      </c>
    </row>
    <row r="284" spans="1:8">
      <c r="A284" s="125"/>
      <c r="B284" s="138"/>
      <c r="C284" s="138"/>
      <c r="D284" s="138"/>
      <c r="E284" s="139"/>
      <c r="F284" s="140"/>
      <c r="G284" s="139"/>
      <c r="H284" s="93"/>
    </row>
    <row r="285" spans="1:8">
      <c r="A285" s="78" t="s">
        <v>1626</v>
      </c>
      <c r="B285" s="90" t="s">
        <v>1943</v>
      </c>
      <c r="C285" s="90"/>
      <c r="D285" s="90"/>
      <c r="E285" s="91">
        <v>1</v>
      </c>
      <c r="F285" s="92" t="s">
        <v>616</v>
      </c>
      <c r="G285" s="440">
        <v>0</v>
      </c>
      <c r="H285" s="93">
        <f t="shared" si="25"/>
        <v>0</v>
      </c>
    </row>
    <row r="286" spans="1:8">
      <c r="A286" s="78" t="s">
        <v>1628</v>
      </c>
      <c r="B286" s="90" t="s">
        <v>1821</v>
      </c>
      <c r="C286" s="90"/>
      <c r="D286" s="90"/>
      <c r="E286" s="91">
        <v>9</v>
      </c>
      <c r="F286" s="92" t="s">
        <v>616</v>
      </c>
      <c r="G286" s="440">
        <v>0</v>
      </c>
      <c r="H286" s="93">
        <f t="shared" si="25"/>
        <v>0</v>
      </c>
    </row>
    <row r="287" spans="1:8">
      <c r="A287" s="125"/>
      <c r="B287" s="90"/>
      <c r="C287" s="90"/>
      <c r="D287" s="90"/>
      <c r="E287" s="91"/>
      <c r="F287" s="92"/>
      <c r="G287" s="93"/>
      <c r="H287" s="93"/>
    </row>
    <row r="288" spans="1:8">
      <c r="A288" s="78" t="s">
        <v>1835</v>
      </c>
      <c r="B288" s="90" t="s">
        <v>1834</v>
      </c>
      <c r="C288" s="90"/>
      <c r="D288" s="90"/>
      <c r="E288" s="91">
        <v>4</v>
      </c>
      <c r="F288" s="92" t="s">
        <v>616</v>
      </c>
      <c r="G288" s="440">
        <v>0</v>
      </c>
      <c r="H288" s="93">
        <f t="shared" ref="H288:H294" si="26">E288*G288</f>
        <v>0</v>
      </c>
    </row>
    <row r="289" spans="1:8">
      <c r="A289" s="78" t="s">
        <v>1838</v>
      </c>
      <c r="B289" s="90" t="s">
        <v>1836</v>
      </c>
      <c r="C289" s="90"/>
      <c r="D289" s="90"/>
      <c r="E289" s="91">
        <v>4</v>
      </c>
      <c r="F289" s="92" t="s">
        <v>1837</v>
      </c>
      <c r="G289" s="440">
        <v>0</v>
      </c>
      <c r="H289" s="93">
        <f t="shared" si="26"/>
        <v>0</v>
      </c>
    </row>
    <row r="290" spans="1:8">
      <c r="A290" s="78" t="s">
        <v>1631</v>
      </c>
      <c r="B290" s="90" t="s">
        <v>1839</v>
      </c>
      <c r="C290" s="90"/>
      <c r="D290" s="90"/>
      <c r="E290" s="91">
        <v>4</v>
      </c>
      <c r="F290" s="92" t="s">
        <v>616</v>
      </c>
      <c r="G290" s="440">
        <v>0</v>
      </c>
      <c r="H290" s="93">
        <f t="shared" si="26"/>
        <v>0</v>
      </c>
    </row>
    <row r="291" spans="1:8">
      <c r="A291" s="78" t="s">
        <v>1633</v>
      </c>
      <c r="B291" s="90" t="s">
        <v>1840</v>
      </c>
      <c r="C291" s="90"/>
      <c r="D291" s="90"/>
      <c r="E291" s="91">
        <v>48</v>
      </c>
      <c r="F291" s="92" t="s">
        <v>616</v>
      </c>
      <c r="G291" s="440">
        <v>0</v>
      </c>
      <c r="H291" s="93">
        <f t="shared" si="26"/>
        <v>0</v>
      </c>
    </row>
    <row r="292" spans="1:8">
      <c r="A292" s="78" t="s">
        <v>1635</v>
      </c>
      <c r="B292" s="90" t="s">
        <v>1841</v>
      </c>
      <c r="C292" s="90"/>
      <c r="D292" s="90"/>
      <c r="E292" s="91">
        <v>48</v>
      </c>
      <c r="F292" s="92" t="s">
        <v>616</v>
      </c>
      <c r="G292" s="440">
        <v>0</v>
      </c>
      <c r="H292" s="93">
        <f t="shared" si="26"/>
        <v>0</v>
      </c>
    </row>
    <row r="293" spans="1:8">
      <c r="A293" s="78" t="s">
        <v>1944</v>
      </c>
      <c r="B293" s="90" t="s">
        <v>1842</v>
      </c>
      <c r="C293" s="90"/>
      <c r="D293" s="90"/>
      <c r="E293" s="91">
        <v>48</v>
      </c>
      <c r="F293" s="92" t="s">
        <v>616</v>
      </c>
      <c r="G293" s="440">
        <v>0</v>
      </c>
      <c r="H293" s="93">
        <f t="shared" si="26"/>
        <v>0</v>
      </c>
    </row>
    <row r="294" spans="1:8">
      <c r="A294" s="78" t="s">
        <v>1843</v>
      </c>
      <c r="B294" s="90" t="s">
        <v>1844</v>
      </c>
      <c r="C294" s="90"/>
      <c r="D294" s="90"/>
      <c r="E294" s="91">
        <v>48</v>
      </c>
      <c r="F294" s="92" t="s">
        <v>616</v>
      </c>
      <c r="G294" s="440">
        <v>0</v>
      </c>
      <c r="H294" s="93">
        <f t="shared" si="26"/>
        <v>0</v>
      </c>
    </row>
    <row r="295" spans="1:8">
      <c r="A295" s="78" t="s">
        <v>3076</v>
      </c>
      <c r="B295" s="90" t="s">
        <v>1945</v>
      </c>
      <c r="C295" s="90"/>
      <c r="D295" s="90"/>
      <c r="E295" s="91">
        <v>1</v>
      </c>
      <c r="F295" s="92" t="s">
        <v>1602</v>
      </c>
      <c r="G295" s="440">
        <v>0</v>
      </c>
      <c r="H295" s="93">
        <f>E295*G295</f>
        <v>0</v>
      </c>
    </row>
    <row r="296" spans="1:8">
      <c r="A296" s="86"/>
      <c r="B296" s="87" t="s">
        <v>1450</v>
      </c>
      <c r="C296" s="87"/>
      <c r="D296" s="87"/>
      <c r="E296" s="88"/>
      <c r="F296" s="88"/>
      <c r="G296" s="88"/>
      <c r="H296" s="89">
        <f>SUM(H269:H295)</f>
        <v>0</v>
      </c>
    </row>
    <row r="297" spans="1:8">
      <c r="A297" s="58"/>
      <c r="B297" s="59"/>
      <c r="C297" s="59"/>
      <c r="D297" s="59"/>
      <c r="E297" s="60"/>
      <c r="F297" s="61"/>
      <c r="G297" s="62"/>
      <c r="H297" s="62"/>
    </row>
    <row r="298" spans="1:8" ht="15.75">
      <c r="A298" s="65"/>
      <c r="B298" s="66" t="s">
        <v>1946</v>
      </c>
      <c r="C298" s="66"/>
      <c r="D298" s="66"/>
      <c r="E298" s="65"/>
      <c r="F298" s="65"/>
      <c r="G298" s="65"/>
      <c r="H298" s="65"/>
    </row>
    <row r="299" spans="1:8">
      <c r="A299" s="67"/>
      <c r="B299" s="67" t="s">
        <v>1600</v>
      </c>
      <c r="C299" s="68" t="s">
        <v>4674</v>
      </c>
      <c r="D299" s="68" t="s">
        <v>1</v>
      </c>
      <c r="E299" s="68" t="s">
        <v>1601</v>
      </c>
      <c r="F299" s="68" t="s">
        <v>4</v>
      </c>
      <c r="G299" s="69" t="s">
        <v>7</v>
      </c>
      <c r="H299" s="69" t="s">
        <v>1450</v>
      </c>
    </row>
    <row r="300" spans="1:8">
      <c r="A300" s="78" t="s">
        <v>1750</v>
      </c>
      <c r="B300" s="90" t="s">
        <v>1947</v>
      </c>
      <c r="C300" s="90"/>
      <c r="D300" s="90"/>
      <c r="E300" s="91">
        <v>60</v>
      </c>
      <c r="F300" s="92" t="s">
        <v>39</v>
      </c>
      <c r="G300" s="440">
        <v>0</v>
      </c>
      <c r="H300" s="93">
        <f t="shared" ref="H300:H303" si="27">E300*G300</f>
        <v>0</v>
      </c>
    </row>
    <row r="301" spans="1:8">
      <c r="A301" s="78" t="s">
        <v>1752</v>
      </c>
      <c r="B301" s="90" t="s">
        <v>1948</v>
      </c>
      <c r="C301" s="90"/>
      <c r="D301" s="90"/>
      <c r="E301" s="91">
        <v>90</v>
      </c>
      <c r="F301" s="92" t="s">
        <v>39</v>
      </c>
      <c r="G301" s="440">
        <v>0</v>
      </c>
      <c r="H301" s="93">
        <f t="shared" si="27"/>
        <v>0</v>
      </c>
    </row>
    <row r="302" spans="1:8">
      <c r="A302" s="78" t="s">
        <v>1866</v>
      </c>
      <c r="B302" s="90" t="s">
        <v>1739</v>
      </c>
      <c r="C302" s="90"/>
      <c r="D302" s="90"/>
      <c r="E302" s="91">
        <v>90</v>
      </c>
      <c r="F302" s="92" t="s">
        <v>39</v>
      </c>
      <c r="G302" s="440">
        <v>0</v>
      </c>
      <c r="H302" s="93">
        <f t="shared" si="27"/>
        <v>0</v>
      </c>
    </row>
    <row r="303" spans="1:8">
      <c r="A303" s="78" t="s">
        <v>1867</v>
      </c>
      <c r="B303" s="90" t="s">
        <v>1949</v>
      </c>
      <c r="C303" s="90"/>
      <c r="D303" s="90"/>
      <c r="E303" s="91">
        <v>18</v>
      </c>
      <c r="F303" s="92" t="s">
        <v>616</v>
      </c>
      <c r="G303" s="440">
        <v>0</v>
      </c>
      <c r="H303" s="93">
        <f t="shared" si="27"/>
        <v>0</v>
      </c>
    </row>
    <row r="304" spans="1:8">
      <c r="A304" s="86"/>
      <c r="B304" s="87" t="s">
        <v>1450</v>
      </c>
      <c r="C304" s="87"/>
      <c r="D304" s="87"/>
      <c r="E304" s="88"/>
      <c r="F304" s="88"/>
      <c r="G304" s="88"/>
      <c r="H304" s="89">
        <f>SUM(H300:H303)</f>
        <v>0</v>
      </c>
    </row>
    <row r="305" spans="1:8">
      <c r="A305" s="58"/>
      <c r="B305" s="59"/>
      <c r="C305" s="59"/>
      <c r="D305" s="59"/>
      <c r="E305" s="60"/>
      <c r="F305" s="61"/>
      <c r="G305" s="62"/>
      <c r="H305" s="62"/>
    </row>
    <row r="306" spans="1:8" ht="15.75">
      <c r="A306" s="65"/>
      <c r="B306" s="66" t="s">
        <v>1950</v>
      </c>
      <c r="C306" s="66"/>
      <c r="D306" s="66"/>
      <c r="E306" s="65"/>
      <c r="F306" s="65"/>
      <c r="G306" s="65"/>
      <c r="H306" s="65"/>
    </row>
    <row r="307" spans="1:8">
      <c r="A307" s="67"/>
      <c r="B307" s="67" t="s">
        <v>1600</v>
      </c>
      <c r="C307" s="68" t="s">
        <v>4674</v>
      </c>
      <c r="D307" s="68" t="s">
        <v>1</v>
      </c>
      <c r="E307" s="68" t="s">
        <v>1601</v>
      </c>
      <c r="F307" s="68" t="s">
        <v>4</v>
      </c>
      <c r="G307" s="69" t="s">
        <v>7</v>
      </c>
      <c r="H307" s="69" t="s">
        <v>1450</v>
      </c>
    </row>
    <row r="308" spans="1:8">
      <c r="A308" s="58" t="s">
        <v>1638</v>
      </c>
      <c r="B308" s="59" t="s">
        <v>1857</v>
      </c>
      <c r="C308" s="59"/>
      <c r="D308" s="59"/>
      <c r="E308" s="60">
        <v>700</v>
      </c>
      <c r="F308" s="61" t="s">
        <v>39</v>
      </c>
      <c r="G308" s="440">
        <v>0</v>
      </c>
      <c r="H308" s="93">
        <f t="shared" ref="H308:H309" si="28">E308*G308</f>
        <v>0</v>
      </c>
    </row>
    <row r="309" spans="1:8">
      <c r="A309" s="58" t="s">
        <v>1640</v>
      </c>
      <c r="B309" s="59" t="s">
        <v>1951</v>
      </c>
      <c r="C309" s="59"/>
      <c r="D309" s="59"/>
      <c r="E309" s="60">
        <v>250</v>
      </c>
      <c r="F309" s="61" t="s">
        <v>39</v>
      </c>
      <c r="G309" s="440">
        <v>0</v>
      </c>
      <c r="H309" s="93">
        <f t="shared" si="28"/>
        <v>0</v>
      </c>
    </row>
    <row r="310" spans="1:8">
      <c r="A310" s="86"/>
      <c r="B310" s="87" t="s">
        <v>1450</v>
      </c>
      <c r="C310" s="87"/>
      <c r="D310" s="87"/>
      <c r="E310" s="88"/>
      <c r="F310" s="88"/>
      <c r="G310" s="88"/>
      <c r="H310" s="89">
        <f>SUM(H308:H309)</f>
        <v>0</v>
      </c>
    </row>
    <row r="311" spans="1:8">
      <c r="A311" s="58"/>
      <c r="B311" s="59"/>
      <c r="C311" s="59"/>
      <c r="D311" s="59"/>
      <c r="E311" s="60"/>
      <c r="F311" s="61"/>
      <c r="G311" s="62"/>
      <c r="H311" s="62"/>
    </row>
    <row r="312" spans="1:8" ht="15.75">
      <c r="A312" s="65"/>
      <c r="B312" s="66" t="s">
        <v>1952</v>
      </c>
      <c r="C312" s="66"/>
      <c r="D312" s="66"/>
      <c r="E312" s="65"/>
      <c r="F312" s="65"/>
      <c r="G312" s="65"/>
      <c r="H312" s="65"/>
    </row>
    <row r="313" spans="1:8">
      <c r="A313" s="67"/>
      <c r="B313" s="67" t="s">
        <v>1600</v>
      </c>
      <c r="C313" s="68" t="s">
        <v>4674</v>
      </c>
      <c r="D313" s="68" t="s">
        <v>1</v>
      </c>
      <c r="E313" s="68" t="s">
        <v>1601</v>
      </c>
      <c r="F313" s="68" t="s">
        <v>4</v>
      </c>
      <c r="G313" s="69" t="s">
        <v>7</v>
      </c>
      <c r="H313" s="69" t="s">
        <v>1450</v>
      </c>
    </row>
    <row r="314" spans="1:8">
      <c r="A314" s="58" t="s">
        <v>1648</v>
      </c>
      <c r="B314" s="59" t="s">
        <v>1953</v>
      </c>
      <c r="C314" s="59"/>
      <c r="D314" s="59"/>
      <c r="E314" s="60">
        <v>5</v>
      </c>
      <c r="F314" s="61" t="s">
        <v>616</v>
      </c>
      <c r="G314" s="440">
        <v>0</v>
      </c>
      <c r="H314" s="93">
        <f>E314*G314</f>
        <v>0</v>
      </c>
    </row>
    <row r="315" spans="1:8">
      <c r="A315" s="78" t="s">
        <v>1650</v>
      </c>
      <c r="B315" s="90" t="s">
        <v>1954</v>
      </c>
      <c r="C315" s="90"/>
      <c r="D315" s="90"/>
      <c r="E315" s="91">
        <v>9</v>
      </c>
      <c r="F315" s="92" t="s">
        <v>616</v>
      </c>
      <c r="G315" s="440">
        <v>0</v>
      </c>
      <c r="H315" s="93">
        <f t="shared" ref="H315:H320" si="29">E315*G315</f>
        <v>0</v>
      </c>
    </row>
    <row r="316" spans="1:8">
      <c r="A316" s="78" t="s">
        <v>1651</v>
      </c>
      <c r="B316" s="90" t="s">
        <v>1955</v>
      </c>
      <c r="C316" s="90"/>
      <c r="D316" s="90"/>
      <c r="E316" s="91">
        <v>0</v>
      </c>
      <c r="F316" s="92" t="s">
        <v>616</v>
      </c>
      <c r="G316" s="93">
        <v>0</v>
      </c>
      <c r="H316" s="93">
        <f t="shared" si="29"/>
        <v>0</v>
      </c>
    </row>
    <row r="317" spans="1:8">
      <c r="A317" s="78" t="s">
        <v>1655</v>
      </c>
      <c r="B317" s="90" t="s">
        <v>1956</v>
      </c>
      <c r="C317" s="90"/>
      <c r="D317" s="90"/>
      <c r="E317" s="91">
        <v>1</v>
      </c>
      <c r="F317" s="92" t="s">
        <v>616</v>
      </c>
      <c r="G317" s="440">
        <v>0</v>
      </c>
      <c r="H317" s="93">
        <f t="shared" si="29"/>
        <v>0</v>
      </c>
    </row>
    <row r="318" spans="1:8">
      <c r="A318" s="78" t="s">
        <v>1657</v>
      </c>
      <c r="B318" s="90" t="s">
        <v>1957</v>
      </c>
      <c r="C318" s="90"/>
      <c r="D318" s="90"/>
      <c r="E318" s="91">
        <v>3</v>
      </c>
      <c r="F318" s="92" t="s">
        <v>1566</v>
      </c>
      <c r="G318" s="440">
        <v>0</v>
      </c>
      <c r="H318" s="93">
        <f t="shared" si="29"/>
        <v>0</v>
      </c>
    </row>
    <row r="319" spans="1:8">
      <c r="A319" s="78" t="s">
        <v>1882</v>
      </c>
      <c r="B319" s="90" t="s">
        <v>1958</v>
      </c>
      <c r="C319" s="90"/>
      <c r="D319" s="90"/>
      <c r="E319" s="91">
        <v>1</v>
      </c>
      <c r="F319" s="92" t="s">
        <v>616</v>
      </c>
      <c r="G319" s="440">
        <v>0</v>
      </c>
      <c r="H319" s="93">
        <f t="shared" si="29"/>
        <v>0</v>
      </c>
    </row>
    <row r="320" spans="1:8">
      <c r="A320" s="78" t="s">
        <v>1884</v>
      </c>
      <c r="B320" s="90" t="s">
        <v>3077</v>
      </c>
      <c r="C320" s="90"/>
      <c r="D320" s="90"/>
      <c r="E320" s="91">
        <v>2</v>
      </c>
      <c r="F320" s="92" t="s">
        <v>616</v>
      </c>
      <c r="G320" s="440">
        <v>0</v>
      </c>
      <c r="H320" s="93">
        <f t="shared" si="29"/>
        <v>0</v>
      </c>
    </row>
    <row r="321" spans="1:8">
      <c r="A321" s="78" t="s">
        <v>1886</v>
      </c>
      <c r="B321" s="90" t="s">
        <v>1961</v>
      </c>
      <c r="C321" s="90"/>
      <c r="D321" s="90"/>
      <c r="E321" s="91">
        <v>1</v>
      </c>
      <c r="F321" s="92" t="s">
        <v>616</v>
      </c>
      <c r="G321" s="440">
        <v>0</v>
      </c>
      <c r="H321" s="93">
        <f>E321*G321</f>
        <v>0</v>
      </c>
    </row>
    <row r="322" spans="1:8">
      <c r="A322" s="78" t="s">
        <v>1888</v>
      </c>
      <c r="B322" s="90" t="s">
        <v>1963</v>
      </c>
      <c r="C322" s="90"/>
      <c r="D322" s="90"/>
      <c r="E322" s="91">
        <v>1</v>
      </c>
      <c r="F322" s="92" t="s">
        <v>1792</v>
      </c>
      <c r="G322" s="440">
        <v>0</v>
      </c>
      <c r="H322" s="93">
        <f>E322*G322</f>
        <v>0</v>
      </c>
    </row>
    <row r="323" spans="1:8">
      <c r="A323" s="86"/>
      <c r="B323" s="87" t="s">
        <v>1450</v>
      </c>
      <c r="C323" s="87"/>
      <c r="D323" s="87"/>
      <c r="E323" s="88"/>
      <c r="F323" s="88"/>
      <c r="G323" s="88"/>
      <c r="H323" s="89">
        <f>SUM(H314:H322)</f>
        <v>0</v>
      </c>
    </row>
    <row r="324" spans="1:8">
      <c r="A324" s="67"/>
      <c r="B324" s="67"/>
      <c r="C324" s="67"/>
      <c r="D324" s="67"/>
      <c r="E324" s="68"/>
      <c r="F324" s="68"/>
      <c r="G324" s="69"/>
      <c r="H324" s="69"/>
    </row>
    <row r="325" spans="1:8" ht="15.75">
      <c r="A325" s="65"/>
      <c r="B325" s="66" t="s">
        <v>1964</v>
      </c>
      <c r="C325" s="66"/>
      <c r="D325" s="66"/>
      <c r="E325" s="65"/>
      <c r="F325" s="65"/>
      <c r="G325" s="65"/>
      <c r="H325" s="65"/>
    </row>
    <row r="326" spans="1:8">
      <c r="A326" s="67"/>
      <c r="B326" s="67" t="s">
        <v>1600</v>
      </c>
      <c r="C326" s="68" t="s">
        <v>4674</v>
      </c>
      <c r="D326" s="68" t="s">
        <v>1</v>
      </c>
      <c r="E326" s="68" t="s">
        <v>1601</v>
      </c>
      <c r="F326" s="68" t="s">
        <v>4</v>
      </c>
      <c r="G326" s="69" t="s">
        <v>7</v>
      </c>
      <c r="H326" s="69" t="s">
        <v>1450</v>
      </c>
    </row>
    <row r="327" spans="1:8">
      <c r="A327" s="78" t="s">
        <v>1757</v>
      </c>
      <c r="B327" s="90" t="s">
        <v>1683</v>
      </c>
      <c r="C327" s="90"/>
      <c r="D327" s="90"/>
      <c r="E327" s="91">
        <v>220</v>
      </c>
      <c r="F327" s="92" t="s">
        <v>39</v>
      </c>
      <c r="G327" s="440">
        <v>0</v>
      </c>
      <c r="H327" s="93">
        <f t="shared" ref="H327:H333" si="30">E327*G327</f>
        <v>0</v>
      </c>
    </row>
    <row r="328" spans="1:8">
      <c r="A328" s="78" t="s">
        <v>1759</v>
      </c>
      <c r="B328" s="90" t="s">
        <v>1965</v>
      </c>
      <c r="C328" s="90"/>
      <c r="D328" s="90"/>
      <c r="E328" s="91">
        <v>60</v>
      </c>
      <c r="F328" s="92" t="s">
        <v>39</v>
      </c>
      <c r="G328" s="440">
        <v>0</v>
      </c>
      <c r="H328" s="93">
        <f t="shared" si="30"/>
        <v>0</v>
      </c>
    </row>
    <row r="329" spans="1:8">
      <c r="A329" s="78" t="s">
        <v>1684</v>
      </c>
      <c r="B329" s="90" t="s">
        <v>1685</v>
      </c>
      <c r="C329" s="90"/>
      <c r="D329" s="90"/>
      <c r="E329" s="91">
        <v>90</v>
      </c>
      <c r="F329" s="92" t="s">
        <v>39</v>
      </c>
      <c r="G329" s="440">
        <v>0</v>
      </c>
      <c r="H329" s="93">
        <f t="shared" si="30"/>
        <v>0</v>
      </c>
    </row>
    <row r="330" spans="1:8">
      <c r="A330" s="78" t="s">
        <v>1921</v>
      </c>
      <c r="B330" s="90" t="s">
        <v>1747</v>
      </c>
      <c r="C330" s="90"/>
      <c r="D330" s="90"/>
      <c r="E330" s="91">
        <v>90</v>
      </c>
      <c r="F330" s="92" t="s">
        <v>39</v>
      </c>
      <c r="G330" s="440">
        <v>0</v>
      </c>
      <c r="H330" s="93">
        <f t="shared" si="30"/>
        <v>0</v>
      </c>
    </row>
    <row r="331" spans="1:8">
      <c r="A331" s="78" t="s">
        <v>1922</v>
      </c>
      <c r="B331" s="90" t="s">
        <v>1868</v>
      </c>
      <c r="C331" s="90"/>
      <c r="D331" s="90"/>
      <c r="E331" s="91">
        <v>18</v>
      </c>
      <c r="F331" s="92" t="s">
        <v>616</v>
      </c>
      <c r="G331" s="440">
        <v>0</v>
      </c>
      <c r="H331" s="93">
        <f t="shared" si="30"/>
        <v>0</v>
      </c>
    </row>
    <row r="332" spans="1:8">
      <c r="A332" s="78" t="s">
        <v>1925</v>
      </c>
      <c r="B332" s="90" t="s">
        <v>1745</v>
      </c>
      <c r="C332" s="90"/>
      <c r="D332" s="90"/>
      <c r="E332" s="91">
        <v>9</v>
      </c>
      <c r="F332" s="92" t="s">
        <v>616</v>
      </c>
      <c r="G332" s="440">
        <v>0</v>
      </c>
      <c r="H332" s="93">
        <f t="shared" si="30"/>
        <v>0</v>
      </c>
    </row>
    <row r="333" spans="1:8">
      <c r="A333" s="78" t="s">
        <v>1926</v>
      </c>
      <c r="B333" s="90" t="s">
        <v>1693</v>
      </c>
      <c r="C333" s="90"/>
      <c r="D333" s="90"/>
      <c r="E333" s="91">
        <v>1</v>
      </c>
      <c r="F333" s="92" t="s">
        <v>1966</v>
      </c>
      <c r="G333" s="440">
        <v>0</v>
      </c>
      <c r="H333" s="93">
        <f t="shared" si="30"/>
        <v>0</v>
      </c>
    </row>
    <row r="334" spans="1:8">
      <c r="A334" s="86"/>
      <c r="B334" s="87" t="s">
        <v>1450</v>
      </c>
      <c r="C334" s="87"/>
      <c r="D334" s="87"/>
      <c r="E334" s="88"/>
      <c r="F334" s="88"/>
      <c r="G334" s="88"/>
      <c r="H334" s="89">
        <f>SUM(H327:H333)</f>
        <v>0</v>
      </c>
    </row>
    <row r="335" spans="1:8">
      <c r="A335" s="86"/>
      <c r="B335" s="87"/>
      <c r="C335" s="87"/>
      <c r="D335" s="87"/>
      <c r="E335" s="88"/>
      <c r="F335" s="88"/>
      <c r="G335" s="88"/>
      <c r="H335" s="141"/>
    </row>
    <row r="336" spans="1:8" ht="15.75">
      <c r="A336" s="65"/>
      <c r="B336" s="66" t="s">
        <v>1913</v>
      </c>
      <c r="C336" s="66"/>
      <c r="D336" s="66"/>
      <c r="E336" s="65"/>
      <c r="F336" s="65"/>
      <c r="G336" s="65"/>
      <c r="H336" s="65"/>
    </row>
    <row r="337" spans="1:8">
      <c r="A337" s="67"/>
      <c r="B337" s="67" t="s">
        <v>1600</v>
      </c>
      <c r="C337" s="68" t="s">
        <v>4674</v>
      </c>
      <c r="D337" s="68" t="s">
        <v>1</v>
      </c>
      <c r="E337" s="68" t="s">
        <v>1601</v>
      </c>
      <c r="F337" s="68" t="s">
        <v>4</v>
      </c>
      <c r="G337" s="69" t="s">
        <v>7</v>
      </c>
      <c r="H337" s="69" t="s">
        <v>1450</v>
      </c>
    </row>
    <row r="338" spans="1:8">
      <c r="A338" s="78" t="s">
        <v>1682</v>
      </c>
      <c r="B338" s="90" t="s">
        <v>1914</v>
      </c>
      <c r="C338" s="90"/>
      <c r="D338" s="90"/>
      <c r="E338" s="91">
        <v>700</v>
      </c>
      <c r="F338" s="92" t="s">
        <v>39</v>
      </c>
      <c r="G338" s="440">
        <v>0</v>
      </c>
      <c r="H338" s="93">
        <f t="shared" ref="H338:H339" si="31">E338*G338</f>
        <v>0</v>
      </c>
    </row>
    <row r="339" spans="1:8">
      <c r="A339" s="58" t="s">
        <v>1686</v>
      </c>
      <c r="B339" s="59" t="s">
        <v>1915</v>
      </c>
      <c r="C339" s="59"/>
      <c r="D339" s="59"/>
      <c r="E339" s="60">
        <v>250</v>
      </c>
      <c r="F339" s="61" t="s">
        <v>39</v>
      </c>
      <c r="G339" s="440">
        <v>0</v>
      </c>
      <c r="H339" s="93">
        <f t="shared" si="31"/>
        <v>0</v>
      </c>
    </row>
    <row r="340" spans="1:8">
      <c r="A340" s="86"/>
      <c r="B340" s="87" t="s">
        <v>1450</v>
      </c>
      <c r="C340" s="87"/>
      <c r="D340" s="87"/>
      <c r="E340" s="88"/>
      <c r="F340" s="88"/>
      <c r="G340" s="88"/>
      <c r="H340" s="89">
        <f>SUM(H338:H339)</f>
        <v>0</v>
      </c>
    </row>
    <row r="341" spans="1:8">
      <c r="A341" s="58"/>
      <c r="B341" s="59"/>
      <c r="C341" s="59"/>
      <c r="D341" s="59"/>
      <c r="E341" s="60"/>
      <c r="F341" s="61"/>
      <c r="G341" s="62"/>
      <c r="H341" s="62"/>
    </row>
    <row r="342" spans="1:8" ht="15.75">
      <c r="A342" s="65"/>
      <c r="B342" s="66" t="s">
        <v>1694</v>
      </c>
      <c r="C342" s="66"/>
      <c r="D342" s="66"/>
      <c r="E342" s="65"/>
      <c r="F342" s="65"/>
      <c r="G342" s="65"/>
      <c r="H342" s="65"/>
    </row>
    <row r="343" spans="1:8">
      <c r="A343" s="67"/>
      <c r="B343" s="67" t="s">
        <v>1600</v>
      </c>
      <c r="C343" s="68" t="s">
        <v>4674</v>
      </c>
      <c r="D343" s="68" t="s">
        <v>1</v>
      </c>
      <c r="E343" s="68" t="s">
        <v>1601</v>
      </c>
      <c r="F343" s="68" t="s">
        <v>4</v>
      </c>
      <c r="G343" s="69" t="s">
        <v>7</v>
      </c>
      <c r="H343" s="69" t="s">
        <v>1450</v>
      </c>
    </row>
    <row r="344" spans="1:8">
      <c r="A344" s="78" t="s">
        <v>1695</v>
      </c>
      <c r="B344" s="59" t="s">
        <v>1967</v>
      </c>
      <c r="C344" s="59"/>
      <c r="D344" s="59"/>
      <c r="E344" s="60">
        <v>1</v>
      </c>
      <c r="F344" s="61" t="s">
        <v>616</v>
      </c>
      <c r="G344" s="440">
        <v>0</v>
      </c>
      <c r="H344" s="93">
        <f t="shared" ref="H344:H349" si="32">E344*G344</f>
        <v>0</v>
      </c>
    </row>
    <row r="345" spans="1:8">
      <c r="A345" s="58" t="s">
        <v>1697</v>
      </c>
      <c r="B345" s="90" t="s">
        <v>1789</v>
      </c>
      <c r="C345" s="90"/>
      <c r="D345" s="90"/>
      <c r="E345" s="91">
        <v>1</v>
      </c>
      <c r="F345" s="92" t="s">
        <v>779</v>
      </c>
      <c r="G345" s="440">
        <v>0</v>
      </c>
      <c r="H345" s="93">
        <f t="shared" si="32"/>
        <v>0</v>
      </c>
    </row>
    <row r="346" spans="1:8">
      <c r="A346" s="78" t="s">
        <v>1699</v>
      </c>
      <c r="B346" s="90" t="s">
        <v>1927</v>
      </c>
      <c r="C346" s="90"/>
      <c r="D346" s="90"/>
      <c r="E346" s="91">
        <v>5</v>
      </c>
      <c r="F346" s="92" t="s">
        <v>1566</v>
      </c>
      <c r="G346" s="440">
        <v>0</v>
      </c>
      <c r="H346" s="93">
        <f t="shared" si="32"/>
        <v>0</v>
      </c>
    </row>
    <row r="347" spans="1:8">
      <c r="A347" s="58" t="s">
        <v>1701</v>
      </c>
      <c r="B347" s="59" t="s">
        <v>1700</v>
      </c>
      <c r="C347" s="59"/>
      <c r="D347" s="59"/>
      <c r="E347" s="60">
        <v>1</v>
      </c>
      <c r="F347" s="61" t="s">
        <v>616</v>
      </c>
      <c r="G347" s="440">
        <v>0</v>
      </c>
      <c r="H347" s="93">
        <f t="shared" si="32"/>
        <v>0</v>
      </c>
    </row>
    <row r="348" spans="1:8">
      <c r="A348" s="58" t="s">
        <v>1703</v>
      </c>
      <c r="B348" s="59" t="s">
        <v>1702</v>
      </c>
      <c r="C348" s="59"/>
      <c r="D348" s="59"/>
      <c r="E348" s="60">
        <v>2</v>
      </c>
      <c r="F348" s="61" t="s">
        <v>1566</v>
      </c>
      <c r="G348" s="440">
        <v>0</v>
      </c>
      <c r="H348" s="93">
        <f t="shared" si="32"/>
        <v>0</v>
      </c>
    </row>
    <row r="349" spans="1:8">
      <c r="A349" s="78" t="s">
        <v>1705</v>
      </c>
      <c r="B349" s="90" t="s">
        <v>1708</v>
      </c>
      <c r="C349" s="90"/>
      <c r="D349" s="90"/>
      <c r="E349" s="91">
        <v>1</v>
      </c>
      <c r="F349" s="92" t="s">
        <v>1709</v>
      </c>
      <c r="G349" s="440">
        <v>0</v>
      </c>
      <c r="H349" s="93">
        <f t="shared" si="32"/>
        <v>0</v>
      </c>
    </row>
    <row r="350" spans="1:8">
      <c r="A350" s="86"/>
      <c r="B350" s="87" t="s">
        <v>1450</v>
      </c>
      <c r="C350" s="87"/>
      <c r="D350" s="87"/>
      <c r="E350" s="88"/>
      <c r="F350" s="88"/>
      <c r="G350" s="88"/>
      <c r="H350" s="89">
        <f>SUM(H344:H349)</f>
        <v>0</v>
      </c>
    </row>
    <row r="351" spans="1:8">
      <c r="A351" s="58"/>
      <c r="B351" s="59"/>
      <c r="C351" s="59"/>
      <c r="D351" s="59"/>
      <c r="E351" s="60"/>
      <c r="F351" s="61"/>
      <c r="G351" s="62"/>
      <c r="H351" s="62"/>
    </row>
    <row r="352" spans="1:8" ht="15.75">
      <c r="A352" s="1402" t="s">
        <v>3060</v>
      </c>
      <c r="B352" s="1402"/>
      <c r="C352" s="1402"/>
      <c r="D352" s="1402"/>
      <c r="E352" s="1402"/>
      <c r="F352" s="1402"/>
      <c r="G352" s="1402"/>
      <c r="H352" s="1402"/>
    </row>
    <row r="353" spans="1:8" ht="15.75">
      <c r="A353" s="1401" t="s">
        <v>1968</v>
      </c>
      <c r="B353" s="1401"/>
      <c r="C353" s="1401"/>
      <c r="D353" s="1401"/>
      <c r="E353" s="1401"/>
      <c r="F353" s="1401"/>
      <c r="G353" s="1401"/>
      <c r="H353" s="1401"/>
    </row>
    <row r="354" spans="1:8">
      <c r="A354" s="49"/>
      <c r="B354" s="50"/>
      <c r="C354" s="50"/>
      <c r="D354" s="50"/>
      <c r="E354" s="50"/>
      <c r="F354" s="50"/>
      <c r="G354" s="50"/>
      <c r="H354" s="50"/>
    </row>
    <row r="355" spans="1:8" ht="15.75">
      <c r="A355" s="51"/>
      <c r="B355" s="52" t="s">
        <v>1592</v>
      </c>
      <c r="C355" s="52"/>
      <c r="D355" s="52"/>
      <c r="E355" s="51"/>
      <c r="F355" s="51"/>
      <c r="G355" s="51"/>
      <c r="H355" s="51"/>
    </row>
    <row r="356" spans="1:8">
      <c r="A356" s="53"/>
      <c r="B356" s="53" t="s">
        <v>1593</v>
      </c>
      <c r="C356" s="53"/>
      <c r="D356" s="53"/>
      <c r="E356" s="53"/>
      <c r="F356" s="53"/>
      <c r="G356" s="53"/>
      <c r="H356" s="54">
        <f>H419+H430+H439</f>
        <v>0</v>
      </c>
    </row>
    <row r="357" spans="1:8">
      <c r="A357" s="53"/>
      <c r="B357" s="53" t="s">
        <v>1594</v>
      </c>
      <c r="C357" s="53"/>
      <c r="D357" s="53"/>
      <c r="E357" s="53"/>
      <c r="F357" s="53"/>
      <c r="G357" s="53"/>
      <c r="H357" s="54">
        <f>H493+H505+H512+H522</f>
        <v>0</v>
      </c>
    </row>
    <row r="358" spans="1:8">
      <c r="A358" s="53"/>
      <c r="B358" s="53" t="s">
        <v>1595</v>
      </c>
      <c r="C358" s="53"/>
      <c r="D358" s="53"/>
      <c r="E358" s="53"/>
      <c r="F358" s="53"/>
      <c r="G358" s="53"/>
      <c r="H358" s="54">
        <f>H356*0.01</f>
        <v>0</v>
      </c>
    </row>
    <row r="359" spans="1:8">
      <c r="A359" s="53"/>
      <c r="B359" s="53" t="s">
        <v>1596</v>
      </c>
      <c r="C359" s="53"/>
      <c r="D359" s="53"/>
      <c r="E359" s="53"/>
      <c r="F359" s="53"/>
      <c r="G359" s="53"/>
      <c r="H359" s="54">
        <f>H357*0.06</f>
        <v>0</v>
      </c>
    </row>
    <row r="360" spans="1:8" ht="15.75" thickBot="1">
      <c r="A360" s="55"/>
      <c r="B360" s="56" t="s">
        <v>1597</v>
      </c>
      <c r="C360" s="56"/>
      <c r="D360" s="56"/>
      <c r="E360" s="55"/>
      <c r="F360" s="55"/>
      <c r="G360" s="55"/>
      <c r="H360" s="57">
        <f>SUM(H356:H359)</f>
        <v>0</v>
      </c>
    </row>
    <row r="361" spans="1:8">
      <c r="A361" s="133"/>
      <c r="B361" s="133"/>
      <c r="C361" s="133"/>
      <c r="D361" s="133"/>
      <c r="E361" s="134"/>
      <c r="F361" s="134"/>
      <c r="G361" s="134"/>
      <c r="H361" s="134"/>
    </row>
    <row r="362" spans="1:8" ht="15.75">
      <c r="A362" s="63"/>
      <c r="B362" s="64" t="s">
        <v>1598</v>
      </c>
      <c r="C362" s="64"/>
      <c r="D362" s="64"/>
      <c r="E362" s="63"/>
      <c r="F362" s="63"/>
      <c r="G362" s="63"/>
      <c r="H362" s="63"/>
    </row>
    <row r="363" spans="1:8" ht="15.75">
      <c r="A363" s="65"/>
      <c r="B363" s="66" t="s">
        <v>1599</v>
      </c>
      <c r="C363" s="66"/>
      <c r="D363" s="66"/>
      <c r="E363" s="65"/>
      <c r="F363" s="65"/>
      <c r="G363" s="65"/>
      <c r="H363" s="65"/>
    </row>
    <row r="364" spans="1:8">
      <c r="A364" s="67"/>
      <c r="B364" s="67" t="s">
        <v>1600</v>
      </c>
      <c r="C364" s="68" t="s">
        <v>4674</v>
      </c>
      <c r="D364" s="68" t="s">
        <v>1</v>
      </c>
      <c r="E364" s="68" t="s">
        <v>1601</v>
      </c>
      <c r="F364" s="68" t="s">
        <v>4</v>
      </c>
      <c r="G364" s="69" t="s">
        <v>7</v>
      </c>
      <c r="H364" s="69" t="s">
        <v>1450</v>
      </c>
    </row>
    <row r="365" spans="1:8">
      <c r="A365" s="138"/>
      <c r="B365" s="338" t="s">
        <v>3078</v>
      </c>
      <c r="C365" s="338"/>
      <c r="D365" s="338"/>
      <c r="E365" s="140"/>
      <c r="F365" s="140"/>
      <c r="G365" s="139"/>
      <c r="H365" s="139"/>
    </row>
    <row r="366" spans="1:8" ht="96.75">
      <c r="A366" s="952" t="s">
        <v>1612</v>
      </c>
      <c r="B366" s="988" t="s">
        <v>3079</v>
      </c>
      <c r="C366" s="988"/>
      <c r="D366" s="988"/>
      <c r="E366" s="946">
        <v>1</v>
      </c>
      <c r="F366" s="947" t="s">
        <v>616</v>
      </c>
      <c r="G366" s="440">
        <v>0</v>
      </c>
      <c r="H366" s="93">
        <f t="shared" ref="H366:H418" si="33">E366*G366</f>
        <v>0</v>
      </c>
    </row>
    <row r="367" spans="1:8">
      <c r="A367" s="58"/>
      <c r="B367" s="455" t="s">
        <v>3080</v>
      </c>
      <c r="C367" s="994"/>
      <c r="D367" s="994"/>
      <c r="E367" s="60">
        <v>3</v>
      </c>
      <c r="F367" s="61" t="s">
        <v>616</v>
      </c>
      <c r="G367" s="440">
        <v>0</v>
      </c>
      <c r="H367" s="93">
        <f t="shared" si="33"/>
        <v>0</v>
      </c>
    </row>
    <row r="368" spans="1:8">
      <c r="A368" s="58" t="s">
        <v>1614</v>
      </c>
      <c r="B368" s="455" t="s">
        <v>3081</v>
      </c>
      <c r="C368" s="994"/>
      <c r="D368" s="994"/>
      <c r="E368" s="60">
        <v>3</v>
      </c>
      <c r="F368" s="61" t="s">
        <v>616</v>
      </c>
      <c r="G368" s="440">
        <v>0</v>
      </c>
      <c r="H368" s="93">
        <f t="shared" si="33"/>
        <v>0</v>
      </c>
    </row>
    <row r="369" spans="1:8">
      <c r="A369" s="58" t="s">
        <v>1616</v>
      </c>
      <c r="B369" s="455" t="s">
        <v>3082</v>
      </c>
      <c r="C369" s="994"/>
      <c r="D369" s="994"/>
      <c r="E369" s="60">
        <v>3</v>
      </c>
      <c r="F369" s="61" t="s">
        <v>616</v>
      </c>
      <c r="G369" s="440">
        <v>0</v>
      </c>
      <c r="H369" s="93">
        <f t="shared" si="33"/>
        <v>0</v>
      </c>
    </row>
    <row r="370" spans="1:8">
      <c r="A370" s="58" t="s">
        <v>1618</v>
      </c>
      <c r="B370" s="455" t="s">
        <v>3083</v>
      </c>
      <c r="C370" s="994"/>
      <c r="D370" s="994"/>
      <c r="E370" s="60">
        <v>4</v>
      </c>
      <c r="F370" s="61" t="s">
        <v>616</v>
      </c>
      <c r="G370" s="440">
        <v>0</v>
      </c>
      <c r="H370" s="93">
        <f t="shared" si="33"/>
        <v>0</v>
      </c>
    </row>
    <row r="371" spans="1:8">
      <c r="A371" s="952" t="s">
        <v>1620</v>
      </c>
      <c r="B371" s="988" t="s">
        <v>3084</v>
      </c>
      <c r="C371" s="988"/>
      <c r="D371" s="988"/>
      <c r="E371" s="989">
        <v>10</v>
      </c>
      <c r="F371" s="947" t="s">
        <v>616</v>
      </c>
      <c r="G371" s="440">
        <v>0</v>
      </c>
      <c r="H371" s="93">
        <f t="shared" si="33"/>
        <v>0</v>
      </c>
    </row>
    <row r="372" spans="1:8">
      <c r="A372" s="952" t="s">
        <v>1622</v>
      </c>
      <c r="B372" s="988" t="s">
        <v>3085</v>
      </c>
      <c r="C372" s="988"/>
      <c r="D372" s="988"/>
      <c r="E372" s="989">
        <v>10</v>
      </c>
      <c r="F372" s="947" t="s">
        <v>616</v>
      </c>
      <c r="G372" s="440">
        <v>0</v>
      </c>
      <c r="H372" s="93">
        <f t="shared" si="33"/>
        <v>0</v>
      </c>
    </row>
    <row r="373" spans="1:8">
      <c r="A373" s="58" t="s">
        <v>1624</v>
      </c>
      <c r="B373" s="455" t="s">
        <v>3086</v>
      </c>
      <c r="C373" s="994"/>
      <c r="D373" s="994"/>
      <c r="E373" s="60">
        <v>68</v>
      </c>
      <c r="F373" s="61" t="s">
        <v>39</v>
      </c>
      <c r="G373" s="440">
        <v>0</v>
      </c>
      <c r="H373" s="93">
        <f t="shared" si="33"/>
        <v>0</v>
      </c>
    </row>
    <row r="374" spans="1:8" ht="24.75">
      <c r="A374" s="952" t="s">
        <v>1626</v>
      </c>
      <c r="B374" s="988" t="s">
        <v>3087</v>
      </c>
      <c r="C374" s="988"/>
      <c r="D374" s="988"/>
      <c r="E374" s="989">
        <v>2</v>
      </c>
      <c r="F374" s="947" t="s">
        <v>616</v>
      </c>
      <c r="G374" s="440">
        <v>0</v>
      </c>
      <c r="H374" s="93">
        <f t="shared" si="33"/>
        <v>0</v>
      </c>
    </row>
    <row r="375" spans="1:8">
      <c r="A375" s="58" t="s">
        <v>1628</v>
      </c>
      <c r="B375" s="455" t="s">
        <v>3088</v>
      </c>
      <c r="C375" s="994"/>
      <c r="D375" s="994"/>
      <c r="E375" s="60">
        <v>2</v>
      </c>
      <c r="F375" s="61" t="s">
        <v>616</v>
      </c>
      <c r="G375" s="440">
        <v>0</v>
      </c>
      <c r="H375" s="93">
        <f t="shared" si="33"/>
        <v>0</v>
      </c>
    </row>
    <row r="376" spans="1:8">
      <c r="A376" s="58" t="s">
        <v>1722</v>
      </c>
      <c r="B376" s="455" t="s">
        <v>3089</v>
      </c>
      <c r="C376" s="994"/>
      <c r="D376" s="994"/>
      <c r="E376" s="60">
        <v>1</v>
      </c>
      <c r="F376" s="61" t="s">
        <v>616</v>
      </c>
      <c r="G376" s="440">
        <v>0</v>
      </c>
      <c r="H376" s="93">
        <f t="shared" si="33"/>
        <v>0</v>
      </c>
    </row>
    <row r="377" spans="1:8">
      <c r="A377" s="58" t="s">
        <v>1724</v>
      </c>
      <c r="B377" s="455" t="s">
        <v>3090</v>
      </c>
      <c r="C377" s="994"/>
      <c r="D377" s="994"/>
      <c r="E377" s="60">
        <v>0</v>
      </c>
      <c r="F377" s="61" t="s">
        <v>616</v>
      </c>
      <c r="G377" s="93">
        <v>0</v>
      </c>
      <c r="H377" s="93">
        <f t="shared" si="33"/>
        <v>0</v>
      </c>
    </row>
    <row r="378" spans="1:8" ht="156.75">
      <c r="A378" s="952" t="s">
        <v>1823</v>
      </c>
      <c r="B378" s="988" t="s">
        <v>3091</v>
      </c>
      <c r="C378" s="988"/>
      <c r="D378" s="988"/>
      <c r="E378" s="989">
        <v>3</v>
      </c>
      <c r="F378" s="947" t="s">
        <v>616</v>
      </c>
      <c r="G378" s="440">
        <v>0</v>
      </c>
      <c r="H378" s="93">
        <f t="shared" si="33"/>
        <v>0</v>
      </c>
    </row>
    <row r="379" spans="1:8">
      <c r="A379" s="58" t="s">
        <v>3092</v>
      </c>
      <c r="B379" s="455" t="s">
        <v>3093</v>
      </c>
      <c r="C379" s="994"/>
      <c r="D379" s="994"/>
      <c r="E379" s="60">
        <v>1</v>
      </c>
      <c r="F379" s="61" t="s">
        <v>616</v>
      </c>
      <c r="G379" s="440">
        <v>0</v>
      </c>
      <c r="H379" s="93">
        <f t="shared" si="33"/>
        <v>0</v>
      </c>
    </row>
    <row r="380" spans="1:8">
      <c r="A380" s="58" t="s">
        <v>1833</v>
      </c>
      <c r="B380" s="455" t="s">
        <v>3094</v>
      </c>
      <c r="C380" s="994"/>
      <c r="D380" s="994"/>
      <c r="E380" s="60">
        <v>1</v>
      </c>
      <c r="F380" s="61" t="s">
        <v>616</v>
      </c>
      <c r="G380" s="440">
        <v>0</v>
      </c>
      <c r="H380" s="93">
        <f t="shared" si="33"/>
        <v>0</v>
      </c>
    </row>
    <row r="381" spans="1:8">
      <c r="A381" s="58" t="s">
        <v>1835</v>
      </c>
      <c r="B381" s="455" t="s">
        <v>3095</v>
      </c>
      <c r="C381" s="994"/>
      <c r="D381" s="994"/>
      <c r="E381" s="60">
        <v>1</v>
      </c>
      <c r="F381" s="61" t="s">
        <v>616</v>
      </c>
      <c r="G381" s="440">
        <v>0</v>
      </c>
      <c r="H381" s="93">
        <f t="shared" si="33"/>
        <v>0</v>
      </c>
    </row>
    <row r="382" spans="1:8">
      <c r="A382" s="58" t="s">
        <v>1838</v>
      </c>
      <c r="B382" s="455" t="s">
        <v>3096</v>
      </c>
      <c r="C382" s="994"/>
      <c r="D382" s="994"/>
      <c r="E382" s="60">
        <v>1</v>
      </c>
      <c r="F382" s="61" t="s">
        <v>616</v>
      </c>
      <c r="G382" s="440">
        <v>0</v>
      </c>
      <c r="H382" s="93">
        <f t="shared" si="33"/>
        <v>0</v>
      </c>
    </row>
    <row r="383" spans="1:8">
      <c r="A383" s="58" t="s">
        <v>1631</v>
      </c>
      <c r="B383" s="455" t="s">
        <v>3097</v>
      </c>
      <c r="C383" s="994"/>
      <c r="D383" s="994"/>
      <c r="E383" s="60">
        <v>2</v>
      </c>
      <c r="F383" s="61" t="s">
        <v>616</v>
      </c>
      <c r="G383" s="440">
        <v>0</v>
      </c>
      <c r="H383" s="93">
        <f t="shared" si="33"/>
        <v>0</v>
      </c>
    </row>
    <row r="384" spans="1:8">
      <c r="A384" s="58" t="s">
        <v>1633</v>
      </c>
      <c r="B384" s="455" t="s">
        <v>3098</v>
      </c>
      <c r="C384" s="994"/>
      <c r="D384" s="994"/>
      <c r="E384" s="60">
        <v>1</v>
      </c>
      <c r="F384" s="61" t="s">
        <v>616</v>
      </c>
      <c r="G384" s="440">
        <v>0</v>
      </c>
      <c r="H384" s="93">
        <f t="shared" si="33"/>
        <v>0</v>
      </c>
    </row>
    <row r="385" spans="1:8">
      <c r="A385" s="58" t="s">
        <v>1635</v>
      </c>
      <c r="B385" s="455" t="s">
        <v>3099</v>
      </c>
      <c r="C385" s="994"/>
      <c r="D385" s="994"/>
      <c r="E385" s="60">
        <v>10</v>
      </c>
      <c r="F385" s="61" t="s">
        <v>616</v>
      </c>
      <c r="G385" s="440">
        <v>0</v>
      </c>
      <c r="H385" s="93">
        <f t="shared" si="33"/>
        <v>0</v>
      </c>
    </row>
    <row r="386" spans="1:8">
      <c r="A386" s="58" t="s">
        <v>1944</v>
      </c>
      <c r="B386" s="455" t="s">
        <v>3100</v>
      </c>
      <c r="C386" s="994"/>
      <c r="D386" s="994"/>
      <c r="E386" s="60">
        <v>1</v>
      </c>
      <c r="F386" s="61" t="s">
        <v>616</v>
      </c>
      <c r="G386" s="440">
        <v>0</v>
      </c>
      <c r="H386" s="93">
        <f t="shared" si="33"/>
        <v>0</v>
      </c>
    </row>
    <row r="387" spans="1:8">
      <c r="A387" s="58"/>
      <c r="B387" s="455"/>
      <c r="C387" s="994"/>
      <c r="D387" s="994"/>
      <c r="E387" s="339"/>
      <c r="F387" s="61"/>
      <c r="G387" s="62"/>
      <c r="H387" s="93"/>
    </row>
    <row r="388" spans="1:8">
      <c r="A388" s="58"/>
      <c r="B388" s="340" t="s">
        <v>3101</v>
      </c>
      <c r="C388" s="340"/>
      <c r="D388" s="340"/>
      <c r="E388" s="339"/>
      <c r="F388" s="61"/>
      <c r="G388" s="62"/>
      <c r="H388" s="93"/>
    </row>
    <row r="389" spans="1:8">
      <c r="A389" s="58" t="s">
        <v>3102</v>
      </c>
      <c r="B389" s="455" t="s">
        <v>3094</v>
      </c>
      <c r="C389" s="994"/>
      <c r="D389" s="994"/>
      <c r="E389" s="60">
        <v>1</v>
      </c>
      <c r="F389" s="61" t="s">
        <v>616</v>
      </c>
      <c r="G389" s="440">
        <v>0</v>
      </c>
      <c r="H389" s="93">
        <f t="shared" ref="H389:H399" si="34">E389*G389</f>
        <v>0</v>
      </c>
    </row>
    <row r="390" spans="1:8">
      <c r="A390" s="58" t="s">
        <v>1847</v>
      </c>
      <c r="B390" s="455" t="s">
        <v>3095</v>
      </c>
      <c r="C390" s="994"/>
      <c r="D390" s="994"/>
      <c r="E390" s="60">
        <v>1</v>
      </c>
      <c r="F390" s="61" t="s">
        <v>616</v>
      </c>
      <c r="G390" s="440">
        <v>0</v>
      </c>
      <c r="H390" s="93">
        <f t="shared" si="34"/>
        <v>0</v>
      </c>
    </row>
    <row r="391" spans="1:8">
      <c r="A391" s="58" t="s">
        <v>1849</v>
      </c>
      <c r="B391" s="455" t="s">
        <v>3100</v>
      </c>
      <c r="C391" s="994"/>
      <c r="D391" s="994"/>
      <c r="E391" s="60">
        <v>1</v>
      </c>
      <c r="F391" s="61" t="s">
        <v>616</v>
      </c>
      <c r="G391" s="440">
        <v>0</v>
      </c>
      <c r="H391" s="93">
        <f t="shared" si="34"/>
        <v>0</v>
      </c>
    </row>
    <row r="392" spans="1:8">
      <c r="A392" s="58" t="s">
        <v>3103</v>
      </c>
      <c r="B392" s="455" t="s">
        <v>3096</v>
      </c>
      <c r="C392" s="994"/>
      <c r="D392" s="994"/>
      <c r="E392" s="60">
        <v>3</v>
      </c>
      <c r="F392" s="61" t="s">
        <v>616</v>
      </c>
      <c r="G392" s="440">
        <v>0</v>
      </c>
      <c r="H392" s="93">
        <f t="shared" si="34"/>
        <v>0</v>
      </c>
    </row>
    <row r="393" spans="1:8">
      <c r="A393" s="58" t="s">
        <v>3104</v>
      </c>
      <c r="B393" s="455" t="s">
        <v>3097</v>
      </c>
      <c r="C393" s="994"/>
      <c r="D393" s="994"/>
      <c r="E393" s="60">
        <v>3</v>
      </c>
      <c r="F393" s="61" t="s">
        <v>616</v>
      </c>
      <c r="G393" s="440">
        <v>0</v>
      </c>
      <c r="H393" s="93">
        <f t="shared" si="34"/>
        <v>0</v>
      </c>
    </row>
    <row r="394" spans="1:8">
      <c r="A394" s="58" t="s">
        <v>3105</v>
      </c>
      <c r="B394" s="455" t="s">
        <v>3106</v>
      </c>
      <c r="C394" s="994"/>
      <c r="D394" s="994"/>
      <c r="E394" s="60">
        <v>1</v>
      </c>
      <c r="F394" s="61" t="s">
        <v>616</v>
      </c>
      <c r="G394" s="440">
        <v>0</v>
      </c>
      <c r="H394" s="93">
        <f t="shared" si="34"/>
        <v>0</v>
      </c>
    </row>
    <row r="395" spans="1:8">
      <c r="A395" s="58" t="s">
        <v>3107</v>
      </c>
      <c r="B395" s="455" t="s">
        <v>3098</v>
      </c>
      <c r="C395" s="994"/>
      <c r="D395" s="994"/>
      <c r="E395" s="60">
        <v>1</v>
      </c>
      <c r="F395" s="61" t="s">
        <v>616</v>
      </c>
      <c r="G395" s="440">
        <v>0</v>
      </c>
      <c r="H395" s="93">
        <f t="shared" si="34"/>
        <v>0</v>
      </c>
    </row>
    <row r="396" spans="1:8">
      <c r="A396" s="58" t="s">
        <v>3108</v>
      </c>
      <c r="B396" s="455" t="s">
        <v>3099</v>
      </c>
      <c r="C396" s="994"/>
      <c r="D396" s="994"/>
      <c r="E396" s="60">
        <v>60</v>
      </c>
      <c r="F396" s="61" t="s">
        <v>616</v>
      </c>
      <c r="G396" s="440">
        <v>0</v>
      </c>
      <c r="H396" s="93">
        <f t="shared" si="34"/>
        <v>0</v>
      </c>
    </row>
    <row r="397" spans="1:8">
      <c r="A397" s="58" t="s">
        <v>3109</v>
      </c>
      <c r="B397" s="455" t="s">
        <v>3088</v>
      </c>
      <c r="C397" s="994"/>
      <c r="D397" s="994"/>
      <c r="E397" s="60">
        <v>1</v>
      </c>
      <c r="F397" s="61" t="s">
        <v>616</v>
      </c>
      <c r="G397" s="440">
        <v>0</v>
      </c>
      <c r="H397" s="93">
        <f t="shared" si="34"/>
        <v>0</v>
      </c>
    </row>
    <row r="398" spans="1:8">
      <c r="A398" s="58" t="s">
        <v>3110</v>
      </c>
      <c r="B398" s="455" t="s">
        <v>3089</v>
      </c>
      <c r="C398" s="994"/>
      <c r="D398" s="994"/>
      <c r="E398" s="60">
        <v>2</v>
      </c>
      <c r="F398" s="61" t="s">
        <v>616</v>
      </c>
      <c r="G398" s="440">
        <v>0</v>
      </c>
      <c r="H398" s="93">
        <f t="shared" si="34"/>
        <v>0</v>
      </c>
    </row>
    <row r="399" spans="1:8">
      <c r="A399" s="58" t="s">
        <v>3068</v>
      </c>
      <c r="B399" s="455" t="s">
        <v>3090</v>
      </c>
      <c r="C399" s="994"/>
      <c r="D399" s="994"/>
      <c r="E399" s="60">
        <v>4</v>
      </c>
      <c r="F399" s="61" t="s">
        <v>616</v>
      </c>
      <c r="G399" s="440">
        <v>0</v>
      </c>
      <c r="H399" s="93">
        <f t="shared" si="34"/>
        <v>0</v>
      </c>
    </row>
    <row r="400" spans="1:8">
      <c r="A400" s="58"/>
      <c r="B400" s="455"/>
      <c r="C400" s="994"/>
      <c r="D400" s="994"/>
      <c r="E400" s="339"/>
      <c r="F400" s="61"/>
      <c r="G400" s="62"/>
      <c r="H400" s="93"/>
    </row>
    <row r="401" spans="1:8">
      <c r="A401" s="58"/>
      <c r="B401" s="340" t="s">
        <v>3111</v>
      </c>
      <c r="C401" s="340"/>
      <c r="D401" s="340"/>
      <c r="E401" s="339"/>
      <c r="F401" s="61"/>
      <c r="G401" s="62"/>
      <c r="H401" s="93"/>
    </row>
    <row r="402" spans="1:8">
      <c r="A402" s="78" t="s">
        <v>1833</v>
      </c>
      <c r="B402" s="90" t="s">
        <v>1834</v>
      </c>
      <c r="C402" s="90"/>
      <c r="D402" s="90"/>
      <c r="E402" s="91">
        <v>2</v>
      </c>
      <c r="F402" s="92" t="s">
        <v>616</v>
      </c>
      <c r="G402" s="440">
        <v>0</v>
      </c>
      <c r="H402" s="93">
        <f t="shared" ref="H402:H408" si="35">E402*G402</f>
        <v>0</v>
      </c>
    </row>
    <row r="403" spans="1:8">
      <c r="A403" s="78" t="s">
        <v>1835</v>
      </c>
      <c r="B403" s="90" t="s">
        <v>1836</v>
      </c>
      <c r="C403" s="90"/>
      <c r="D403" s="90"/>
      <c r="E403" s="91">
        <v>2</v>
      </c>
      <c r="F403" s="92" t="s">
        <v>1837</v>
      </c>
      <c r="G403" s="440">
        <v>0</v>
      </c>
      <c r="H403" s="93">
        <f t="shared" si="35"/>
        <v>0</v>
      </c>
    </row>
    <row r="404" spans="1:8">
      <c r="A404" s="78"/>
      <c r="B404" s="90" t="s">
        <v>1839</v>
      </c>
      <c r="C404" s="90"/>
      <c r="D404" s="90"/>
      <c r="E404" s="91">
        <v>2</v>
      </c>
      <c r="F404" s="92" t="s">
        <v>616</v>
      </c>
      <c r="G404" s="440">
        <v>0</v>
      </c>
      <c r="H404" s="93">
        <f t="shared" si="35"/>
        <v>0</v>
      </c>
    </row>
    <row r="405" spans="1:8">
      <c r="A405" s="78" t="s">
        <v>1631</v>
      </c>
      <c r="B405" s="90" t="s">
        <v>1840</v>
      </c>
      <c r="C405" s="90"/>
      <c r="D405" s="90"/>
      <c r="E405" s="91">
        <v>48</v>
      </c>
      <c r="F405" s="92" t="s">
        <v>616</v>
      </c>
      <c r="G405" s="440">
        <v>0</v>
      </c>
      <c r="H405" s="93">
        <f t="shared" si="35"/>
        <v>0</v>
      </c>
    </row>
    <row r="406" spans="1:8">
      <c r="A406" s="78" t="s">
        <v>1633</v>
      </c>
      <c r="B406" s="90" t="s">
        <v>1841</v>
      </c>
      <c r="C406" s="90"/>
      <c r="D406" s="90"/>
      <c r="E406" s="91">
        <v>48</v>
      </c>
      <c r="F406" s="92" t="s">
        <v>616</v>
      </c>
      <c r="G406" s="440">
        <v>0</v>
      </c>
      <c r="H406" s="93">
        <f t="shared" si="35"/>
        <v>0</v>
      </c>
    </row>
    <row r="407" spans="1:8">
      <c r="A407" s="78" t="s">
        <v>1635</v>
      </c>
      <c r="B407" s="90" t="s">
        <v>1842</v>
      </c>
      <c r="C407" s="90"/>
      <c r="D407" s="90"/>
      <c r="E407" s="91">
        <v>48</v>
      </c>
      <c r="F407" s="92" t="s">
        <v>616</v>
      </c>
      <c r="G407" s="440">
        <v>0</v>
      </c>
      <c r="H407" s="93">
        <f t="shared" si="35"/>
        <v>0</v>
      </c>
    </row>
    <row r="408" spans="1:8">
      <c r="A408" s="78" t="s">
        <v>1843</v>
      </c>
      <c r="B408" s="90" t="s">
        <v>1844</v>
      </c>
      <c r="C408" s="90"/>
      <c r="D408" s="90"/>
      <c r="E408" s="91">
        <v>48</v>
      </c>
      <c r="F408" s="92" t="s">
        <v>616</v>
      </c>
      <c r="G408" s="440">
        <v>0</v>
      </c>
      <c r="H408" s="93">
        <f t="shared" si="35"/>
        <v>0</v>
      </c>
    </row>
    <row r="409" spans="1:8">
      <c r="A409" s="78"/>
      <c r="B409" s="341" t="s">
        <v>3112</v>
      </c>
      <c r="C409" s="341"/>
      <c r="D409" s="341"/>
      <c r="E409" s="91"/>
      <c r="F409" s="92"/>
      <c r="G409" s="93"/>
      <c r="H409" s="93"/>
    </row>
    <row r="410" spans="1:8">
      <c r="A410" s="78"/>
      <c r="B410" s="90"/>
      <c r="C410" s="90"/>
      <c r="D410" s="90"/>
      <c r="E410" s="91"/>
      <c r="F410" s="92"/>
      <c r="G410" s="93"/>
      <c r="H410" s="93"/>
    </row>
    <row r="411" spans="1:8">
      <c r="A411" s="58"/>
      <c r="B411" s="342" t="s">
        <v>3113</v>
      </c>
      <c r="C411" s="342"/>
      <c r="D411" s="342"/>
      <c r="E411" s="60"/>
      <c r="F411" s="61"/>
      <c r="G411" s="62"/>
      <c r="H411" s="93"/>
    </row>
    <row r="412" spans="1:8">
      <c r="A412" s="952" t="s">
        <v>3114</v>
      </c>
      <c r="B412" s="946" t="s">
        <v>1969</v>
      </c>
      <c r="C412" s="946"/>
      <c r="D412" s="946"/>
      <c r="E412" s="989">
        <v>53</v>
      </c>
      <c r="F412" s="947" t="s">
        <v>616</v>
      </c>
      <c r="G412" s="440">
        <v>0</v>
      </c>
      <c r="H412" s="93">
        <f t="shared" si="33"/>
        <v>0</v>
      </c>
    </row>
    <row r="413" spans="1:8">
      <c r="A413" s="952" t="s">
        <v>3115</v>
      </c>
      <c r="B413" s="946" t="s">
        <v>1970</v>
      </c>
      <c r="C413" s="946"/>
      <c r="D413" s="946"/>
      <c r="E413" s="989">
        <v>53</v>
      </c>
      <c r="F413" s="947" t="s">
        <v>616</v>
      </c>
      <c r="G413" s="440">
        <v>0</v>
      </c>
      <c r="H413" s="93">
        <f t="shared" si="33"/>
        <v>0</v>
      </c>
    </row>
    <row r="414" spans="1:8">
      <c r="A414" s="58" t="s">
        <v>3116</v>
      </c>
      <c r="B414" s="59" t="s">
        <v>1971</v>
      </c>
      <c r="C414" s="59"/>
      <c r="D414" s="59"/>
      <c r="E414" s="60">
        <v>1</v>
      </c>
      <c r="F414" s="61" t="s">
        <v>1602</v>
      </c>
      <c r="G414" s="440">
        <v>0</v>
      </c>
      <c r="H414" s="93">
        <f t="shared" si="33"/>
        <v>0</v>
      </c>
    </row>
    <row r="415" spans="1:8">
      <c r="A415" s="58" t="s">
        <v>3117</v>
      </c>
      <c r="B415" s="59" t="s">
        <v>3771</v>
      </c>
      <c r="C415" s="59"/>
      <c r="D415" s="59"/>
      <c r="E415" s="60">
        <v>0</v>
      </c>
      <c r="F415" s="61" t="s">
        <v>616</v>
      </c>
      <c r="G415" s="440">
        <v>0</v>
      </c>
      <c r="H415" s="93">
        <f t="shared" si="33"/>
        <v>0</v>
      </c>
    </row>
    <row r="416" spans="1:8">
      <c r="A416" s="58" t="s">
        <v>3118</v>
      </c>
      <c r="B416" s="59" t="s">
        <v>3119</v>
      </c>
      <c r="C416" s="59"/>
      <c r="D416" s="59"/>
      <c r="E416" s="60">
        <v>53</v>
      </c>
      <c r="F416" s="61" t="s">
        <v>616</v>
      </c>
      <c r="G416" s="440">
        <v>0</v>
      </c>
      <c r="H416" s="93">
        <f t="shared" si="33"/>
        <v>0</v>
      </c>
    </row>
    <row r="417" spans="1:8">
      <c r="A417" s="58" t="s">
        <v>3120</v>
      </c>
      <c r="B417" s="59" t="s">
        <v>1973</v>
      </c>
      <c r="C417" s="59"/>
      <c r="D417" s="59"/>
      <c r="E417" s="60">
        <v>53</v>
      </c>
      <c r="F417" s="61" t="s">
        <v>616</v>
      </c>
      <c r="G417" s="440">
        <v>0</v>
      </c>
      <c r="H417" s="93">
        <f t="shared" si="33"/>
        <v>0</v>
      </c>
    </row>
    <row r="418" spans="1:8">
      <c r="A418" s="58" t="s">
        <v>3121</v>
      </c>
      <c r="B418" s="59" t="s">
        <v>1974</v>
      </c>
      <c r="C418" s="59"/>
      <c r="D418" s="59"/>
      <c r="E418" s="60">
        <v>53</v>
      </c>
      <c r="F418" s="61" t="s">
        <v>616</v>
      </c>
      <c r="G418" s="440">
        <v>0</v>
      </c>
      <c r="H418" s="93">
        <f t="shared" si="33"/>
        <v>0</v>
      </c>
    </row>
    <row r="419" spans="1:8">
      <c r="A419" s="86"/>
      <c r="B419" s="87" t="s">
        <v>1450</v>
      </c>
      <c r="C419" s="87"/>
      <c r="D419" s="87"/>
      <c r="E419" s="88"/>
      <c r="F419" s="88"/>
      <c r="G419" s="88"/>
      <c r="H419" s="89">
        <f>SUM(H366:H418)</f>
        <v>0</v>
      </c>
    </row>
    <row r="420" spans="1:8">
      <c r="A420" s="128"/>
      <c r="B420" s="129"/>
      <c r="C420" s="129"/>
      <c r="D420" s="129"/>
      <c r="E420" s="130"/>
      <c r="F420" s="130"/>
      <c r="G420" s="131"/>
      <c r="H420" s="132"/>
    </row>
    <row r="421" spans="1:8" ht="15.75">
      <c r="A421" s="65"/>
      <c r="B421" s="66" t="s">
        <v>1637</v>
      </c>
      <c r="C421" s="66"/>
      <c r="D421" s="66"/>
      <c r="E421" s="65"/>
      <c r="F421" s="65"/>
      <c r="G421" s="65"/>
      <c r="H421" s="65"/>
    </row>
    <row r="422" spans="1:8">
      <c r="A422" s="67"/>
      <c r="B422" s="67" t="s">
        <v>1600</v>
      </c>
      <c r="C422" s="68" t="s">
        <v>4674</v>
      </c>
      <c r="D422" s="68" t="s">
        <v>1</v>
      </c>
      <c r="E422" s="68" t="s">
        <v>1601</v>
      </c>
      <c r="F422" s="68" t="s">
        <v>4</v>
      </c>
      <c r="G422" s="69" t="s">
        <v>7</v>
      </c>
      <c r="H422" s="69" t="s">
        <v>1450</v>
      </c>
    </row>
    <row r="423" spans="1:8">
      <c r="A423" s="78" t="s">
        <v>1638</v>
      </c>
      <c r="B423" s="59" t="s">
        <v>1975</v>
      </c>
      <c r="C423" s="59"/>
      <c r="D423" s="59"/>
      <c r="E423" s="60">
        <v>100</v>
      </c>
      <c r="F423" s="61" t="s">
        <v>39</v>
      </c>
      <c r="G423" s="440">
        <v>0</v>
      </c>
      <c r="H423" s="93">
        <f t="shared" ref="H423:H429" si="36">E423*G423</f>
        <v>0</v>
      </c>
    </row>
    <row r="424" spans="1:8">
      <c r="A424" s="78" t="s">
        <v>1640</v>
      </c>
      <c r="B424" s="90" t="s">
        <v>1976</v>
      </c>
      <c r="C424" s="90"/>
      <c r="D424" s="90"/>
      <c r="E424" s="91">
        <v>1200</v>
      </c>
      <c r="F424" s="92" t="s">
        <v>39</v>
      </c>
      <c r="G424" s="440">
        <v>0</v>
      </c>
      <c r="H424" s="93">
        <f t="shared" si="36"/>
        <v>0</v>
      </c>
    </row>
    <row r="425" spans="1:8">
      <c r="A425" s="78"/>
      <c r="B425" s="90" t="s">
        <v>1978</v>
      </c>
      <c r="C425" s="90"/>
      <c r="D425" s="90"/>
      <c r="E425" s="91">
        <v>1200</v>
      </c>
      <c r="F425" s="92" t="s">
        <v>39</v>
      </c>
      <c r="G425" s="440">
        <v>0</v>
      </c>
      <c r="H425" s="93">
        <f t="shared" si="36"/>
        <v>0</v>
      </c>
    </row>
    <row r="426" spans="1:8">
      <c r="A426" s="78" t="s">
        <v>1737</v>
      </c>
      <c r="B426" s="59" t="s">
        <v>1979</v>
      </c>
      <c r="C426" s="59"/>
      <c r="D426" s="59"/>
      <c r="E426" s="60">
        <v>120</v>
      </c>
      <c r="F426" s="61" t="s">
        <v>616</v>
      </c>
      <c r="G426" s="440">
        <v>0</v>
      </c>
      <c r="H426" s="93">
        <f t="shared" si="36"/>
        <v>0</v>
      </c>
    </row>
    <row r="427" spans="1:8">
      <c r="A427" s="78" t="s">
        <v>1642</v>
      </c>
      <c r="B427" s="59" t="s">
        <v>1980</v>
      </c>
      <c r="C427" s="59"/>
      <c r="D427" s="59"/>
      <c r="E427" s="60">
        <v>4</v>
      </c>
      <c r="F427" s="61" t="s">
        <v>616</v>
      </c>
      <c r="G427" s="440">
        <v>0</v>
      </c>
      <c r="H427" s="93">
        <f t="shared" si="36"/>
        <v>0</v>
      </c>
    </row>
    <row r="428" spans="1:8">
      <c r="A428" s="78" t="s">
        <v>1740</v>
      </c>
      <c r="B428" s="90" t="s">
        <v>1872</v>
      </c>
      <c r="C428" s="90"/>
      <c r="D428" s="90"/>
      <c r="E428" s="91">
        <v>40</v>
      </c>
      <c r="F428" s="92" t="s">
        <v>616</v>
      </c>
      <c r="G428" s="440">
        <v>0</v>
      </c>
      <c r="H428" s="93">
        <f t="shared" si="36"/>
        <v>0</v>
      </c>
    </row>
    <row r="429" spans="1:8">
      <c r="A429" s="58"/>
      <c r="B429" s="59" t="s">
        <v>1981</v>
      </c>
      <c r="C429" s="59"/>
      <c r="D429" s="59"/>
      <c r="E429" s="60">
        <v>1</v>
      </c>
      <c r="F429" s="61" t="s">
        <v>1602</v>
      </c>
      <c r="G429" s="440">
        <v>0</v>
      </c>
      <c r="H429" s="93">
        <f t="shared" si="36"/>
        <v>0</v>
      </c>
    </row>
    <row r="430" spans="1:8">
      <c r="A430" s="86"/>
      <c r="B430" s="87" t="s">
        <v>1450</v>
      </c>
      <c r="C430" s="87"/>
      <c r="D430" s="87"/>
      <c r="E430" s="88"/>
      <c r="F430" s="88"/>
      <c r="G430" s="88"/>
      <c r="H430" s="89">
        <f>SUM(H423:H429)</f>
        <v>0</v>
      </c>
    </row>
    <row r="431" spans="1:8">
      <c r="A431" s="58"/>
      <c r="B431" s="59"/>
      <c r="C431" s="59"/>
      <c r="D431" s="59"/>
      <c r="E431" s="60"/>
      <c r="F431" s="61"/>
      <c r="G431" s="62"/>
      <c r="H431" s="62"/>
    </row>
    <row r="432" spans="1:8" ht="15.75">
      <c r="A432" s="65"/>
      <c r="B432" s="66" t="s">
        <v>1749</v>
      </c>
      <c r="C432" s="66"/>
      <c r="D432" s="66"/>
      <c r="E432" s="65"/>
      <c r="F432" s="65"/>
      <c r="G432" s="65"/>
      <c r="H432" s="65"/>
    </row>
    <row r="433" spans="1:8">
      <c r="A433" s="67"/>
      <c r="B433" s="67" t="s">
        <v>1600</v>
      </c>
      <c r="C433" s="68" t="s">
        <v>4674</v>
      </c>
      <c r="D433" s="68" t="s">
        <v>1</v>
      </c>
      <c r="E433" s="68" t="s">
        <v>1601</v>
      </c>
      <c r="F433" s="68" t="s">
        <v>4</v>
      </c>
      <c r="G433" s="69" t="s">
        <v>7</v>
      </c>
      <c r="H433" s="69" t="s">
        <v>1450</v>
      </c>
    </row>
    <row r="434" spans="1:8">
      <c r="A434" s="58" t="s">
        <v>1750</v>
      </c>
      <c r="B434" s="59" t="s">
        <v>1857</v>
      </c>
      <c r="C434" s="59"/>
      <c r="D434" s="59"/>
      <c r="E434" s="60">
        <v>4200</v>
      </c>
      <c r="F434" s="61" t="s">
        <v>39</v>
      </c>
      <c r="G434" s="440">
        <v>0</v>
      </c>
      <c r="H434" s="93">
        <f t="shared" ref="H434:H436" si="37">E434*G434</f>
        <v>0</v>
      </c>
    </row>
    <row r="435" spans="1:8" ht="48.75">
      <c r="A435" s="58" t="s">
        <v>1752</v>
      </c>
      <c r="B435" s="142" t="s">
        <v>1982</v>
      </c>
      <c r="C435" s="142"/>
      <c r="D435" s="142"/>
      <c r="E435" s="60">
        <v>4200</v>
      </c>
      <c r="F435" s="61" t="s">
        <v>39</v>
      </c>
      <c r="G435" s="440">
        <v>0</v>
      </c>
      <c r="H435" s="93">
        <f>E435*G435</f>
        <v>0</v>
      </c>
    </row>
    <row r="436" spans="1:8" ht="60.75">
      <c r="A436" s="58"/>
      <c r="B436" s="142" t="s">
        <v>3122</v>
      </c>
      <c r="C436" s="142"/>
      <c r="D436" s="142"/>
      <c r="E436" s="60">
        <v>70</v>
      </c>
      <c r="F436" s="61" t="s">
        <v>39</v>
      </c>
      <c r="G436" s="440">
        <v>0</v>
      </c>
      <c r="H436" s="93">
        <f t="shared" si="37"/>
        <v>0</v>
      </c>
    </row>
    <row r="437" spans="1:8">
      <c r="A437" s="58"/>
      <c r="B437" s="142"/>
      <c r="C437" s="142"/>
      <c r="D437" s="142"/>
      <c r="E437" s="60"/>
      <c r="F437" s="61"/>
      <c r="G437" s="93"/>
      <c r="H437" s="93"/>
    </row>
    <row r="438" spans="1:8">
      <c r="A438" s="58"/>
      <c r="B438" s="59" t="s">
        <v>1951</v>
      </c>
      <c r="C438" s="59"/>
      <c r="D438" s="59"/>
      <c r="E438" s="60">
        <v>60</v>
      </c>
      <c r="F438" s="61" t="s">
        <v>39</v>
      </c>
      <c r="G438" s="440">
        <v>0</v>
      </c>
      <c r="H438" s="93">
        <f t="shared" ref="H438" si="38">E438*G438</f>
        <v>0</v>
      </c>
    </row>
    <row r="439" spans="1:8">
      <c r="A439" s="86"/>
      <c r="B439" s="87" t="s">
        <v>1450</v>
      </c>
      <c r="C439" s="87"/>
      <c r="D439" s="87"/>
      <c r="E439" s="88"/>
      <c r="F439" s="88"/>
      <c r="G439" s="88"/>
      <c r="H439" s="89">
        <f>SUM(H434:H438)</f>
        <v>0</v>
      </c>
    </row>
    <row r="440" spans="1:8">
      <c r="A440" s="58"/>
      <c r="B440" s="59"/>
      <c r="C440" s="59"/>
      <c r="D440" s="59"/>
      <c r="E440" s="60"/>
      <c r="F440" s="61"/>
      <c r="G440" s="62"/>
      <c r="H440" s="62"/>
    </row>
    <row r="441" spans="1:8" ht="15.75">
      <c r="A441" s="65"/>
      <c r="B441" s="66" t="s">
        <v>1647</v>
      </c>
      <c r="C441" s="66"/>
      <c r="D441" s="66"/>
      <c r="E441" s="65"/>
      <c r="F441" s="65"/>
      <c r="G441" s="65"/>
      <c r="H441" s="65"/>
    </row>
    <row r="442" spans="1:8">
      <c r="A442" s="67"/>
      <c r="B442" s="67" t="s">
        <v>1600</v>
      </c>
      <c r="C442" s="68" t="s">
        <v>4674</v>
      </c>
      <c r="D442" s="68" t="s">
        <v>1</v>
      </c>
      <c r="E442" s="68" t="s">
        <v>1601</v>
      </c>
      <c r="F442" s="68" t="s">
        <v>4</v>
      </c>
      <c r="G442" s="69" t="s">
        <v>7</v>
      </c>
      <c r="H442" s="69" t="s">
        <v>1450</v>
      </c>
    </row>
    <row r="443" spans="1:8">
      <c r="A443" s="138"/>
      <c r="B443" s="338" t="s">
        <v>3123</v>
      </c>
      <c r="C443" s="338"/>
      <c r="D443" s="338"/>
      <c r="E443" s="140"/>
      <c r="F443" s="140"/>
      <c r="G443" s="139"/>
      <c r="H443" s="139"/>
    </row>
    <row r="444" spans="1:8">
      <c r="A444" s="58" t="s">
        <v>1650</v>
      </c>
      <c r="B444" s="142" t="s">
        <v>3124</v>
      </c>
      <c r="C444" s="142"/>
      <c r="D444" s="142"/>
      <c r="E444" s="75">
        <v>3</v>
      </c>
      <c r="F444" s="76" t="s">
        <v>616</v>
      </c>
      <c r="G444" s="440">
        <v>0</v>
      </c>
      <c r="H444" s="82">
        <f t="shared" ref="H444:H459" si="39">E444*G444</f>
        <v>0</v>
      </c>
    </row>
    <row r="445" spans="1:8">
      <c r="A445" s="58" t="s">
        <v>1651</v>
      </c>
      <c r="B445" s="142" t="s">
        <v>3125</v>
      </c>
      <c r="C445" s="142"/>
      <c r="D445" s="142"/>
      <c r="E445" s="75">
        <v>1</v>
      </c>
      <c r="F445" s="76" t="s">
        <v>616</v>
      </c>
      <c r="G445" s="440">
        <v>0</v>
      </c>
      <c r="H445" s="82">
        <f t="shared" si="39"/>
        <v>0</v>
      </c>
    </row>
    <row r="446" spans="1:8">
      <c r="A446" s="58" t="s">
        <v>1653</v>
      </c>
      <c r="B446" s="142" t="s">
        <v>3126</v>
      </c>
      <c r="C446" s="142"/>
      <c r="D446" s="142"/>
      <c r="E446" s="60">
        <v>1</v>
      </c>
      <c r="F446" s="76" t="s">
        <v>616</v>
      </c>
      <c r="G446" s="440">
        <v>0</v>
      </c>
      <c r="H446" s="82">
        <f t="shared" si="39"/>
        <v>0</v>
      </c>
    </row>
    <row r="447" spans="1:8">
      <c r="A447" s="58" t="s">
        <v>1655</v>
      </c>
      <c r="B447" s="142" t="s">
        <v>3127</v>
      </c>
      <c r="C447" s="142"/>
      <c r="D447" s="142"/>
      <c r="E447" s="60">
        <v>2</v>
      </c>
      <c r="F447" s="76" t="s">
        <v>616</v>
      </c>
      <c r="G447" s="440">
        <v>0</v>
      </c>
      <c r="H447" s="82">
        <f t="shared" si="39"/>
        <v>0</v>
      </c>
    </row>
    <row r="448" spans="1:8">
      <c r="A448" s="58" t="s">
        <v>1730</v>
      </c>
      <c r="B448" s="142" t="s">
        <v>3128</v>
      </c>
      <c r="C448" s="142"/>
      <c r="D448" s="142"/>
      <c r="E448" s="75">
        <v>3</v>
      </c>
      <c r="F448" s="76" t="s">
        <v>616</v>
      </c>
      <c r="G448" s="440">
        <v>0</v>
      </c>
      <c r="H448" s="82">
        <f t="shared" si="39"/>
        <v>0</v>
      </c>
    </row>
    <row r="449" spans="1:8">
      <c r="A449" s="58" t="s">
        <v>1657</v>
      </c>
      <c r="B449" s="142" t="s">
        <v>3129</v>
      </c>
      <c r="C449" s="142"/>
      <c r="D449" s="142"/>
      <c r="E449" s="75">
        <v>1</v>
      </c>
      <c r="F449" s="76" t="s">
        <v>616</v>
      </c>
      <c r="G449" s="440">
        <v>0</v>
      </c>
      <c r="H449" s="82">
        <f t="shared" si="39"/>
        <v>0</v>
      </c>
    </row>
    <row r="450" spans="1:8">
      <c r="A450" s="58" t="s">
        <v>1659</v>
      </c>
      <c r="B450" s="142" t="s">
        <v>3130</v>
      </c>
      <c r="C450" s="142"/>
      <c r="D450" s="142"/>
      <c r="E450" s="75">
        <v>1</v>
      </c>
      <c r="F450" s="76" t="s">
        <v>1602</v>
      </c>
      <c r="G450" s="440">
        <v>0</v>
      </c>
      <c r="H450" s="82">
        <f t="shared" si="39"/>
        <v>0</v>
      </c>
    </row>
    <row r="451" spans="1:8">
      <c r="A451" s="58" t="s">
        <v>1668</v>
      </c>
      <c r="B451" s="142" t="s">
        <v>3131</v>
      </c>
      <c r="C451" s="142"/>
      <c r="D451" s="142"/>
      <c r="E451" s="75">
        <v>1</v>
      </c>
      <c r="F451" s="76" t="s">
        <v>1602</v>
      </c>
      <c r="G451" s="440">
        <v>0</v>
      </c>
      <c r="H451" s="82">
        <f t="shared" si="39"/>
        <v>0</v>
      </c>
    </row>
    <row r="452" spans="1:8" ht="24.75">
      <c r="A452" s="58" t="s">
        <v>1882</v>
      </c>
      <c r="B452" s="142" t="s">
        <v>3132</v>
      </c>
      <c r="C452" s="142"/>
      <c r="D452" s="142"/>
      <c r="E452" s="75">
        <v>1</v>
      </c>
      <c r="F452" s="76" t="s">
        <v>1602</v>
      </c>
      <c r="G452" s="440">
        <v>0</v>
      </c>
      <c r="H452" s="82">
        <f t="shared" si="39"/>
        <v>0</v>
      </c>
    </row>
    <row r="453" spans="1:8" ht="24.75">
      <c r="A453" s="58" t="s">
        <v>1884</v>
      </c>
      <c r="B453" s="142" t="s">
        <v>3133</v>
      </c>
      <c r="C453" s="142"/>
      <c r="D453" s="142"/>
      <c r="E453" s="75">
        <v>1</v>
      </c>
      <c r="F453" s="76" t="s">
        <v>1602</v>
      </c>
      <c r="G453" s="440">
        <v>0</v>
      </c>
      <c r="H453" s="82">
        <f t="shared" si="39"/>
        <v>0</v>
      </c>
    </row>
    <row r="454" spans="1:8">
      <c r="A454" s="58" t="s">
        <v>1886</v>
      </c>
      <c r="B454" s="142" t="s">
        <v>3134</v>
      </c>
      <c r="C454" s="142"/>
      <c r="D454" s="142"/>
      <c r="E454" s="75">
        <v>2</v>
      </c>
      <c r="F454" s="76" t="s">
        <v>616</v>
      </c>
      <c r="G454" s="440">
        <v>0</v>
      </c>
      <c r="H454" s="82">
        <f t="shared" si="39"/>
        <v>0</v>
      </c>
    </row>
    <row r="455" spans="1:8">
      <c r="A455" s="58" t="s">
        <v>1888</v>
      </c>
      <c r="B455" s="455" t="s">
        <v>3135</v>
      </c>
      <c r="C455" s="994"/>
      <c r="D455" s="994"/>
      <c r="E455" s="75">
        <v>1</v>
      </c>
      <c r="F455" s="76" t="s">
        <v>616</v>
      </c>
      <c r="G455" s="440">
        <v>0</v>
      </c>
      <c r="H455" s="82">
        <f t="shared" si="39"/>
        <v>0</v>
      </c>
    </row>
    <row r="456" spans="1:8">
      <c r="A456" s="58" t="s">
        <v>1891</v>
      </c>
      <c r="B456" s="142" t="s">
        <v>3136</v>
      </c>
      <c r="C456" s="142"/>
      <c r="D456" s="142"/>
      <c r="E456" s="75">
        <v>1</v>
      </c>
      <c r="F456" s="76" t="s">
        <v>616</v>
      </c>
      <c r="G456" s="440">
        <v>0</v>
      </c>
      <c r="H456" s="82">
        <f t="shared" si="39"/>
        <v>0</v>
      </c>
    </row>
    <row r="457" spans="1:8">
      <c r="A457" s="58" t="s">
        <v>1893</v>
      </c>
      <c r="B457" s="142" t="s">
        <v>3137</v>
      </c>
      <c r="C457" s="142"/>
      <c r="D457" s="142"/>
      <c r="E457" s="75">
        <v>1</v>
      </c>
      <c r="F457" s="76" t="s">
        <v>616</v>
      </c>
      <c r="G457" s="440">
        <v>0</v>
      </c>
      <c r="H457" s="82">
        <f t="shared" si="39"/>
        <v>0</v>
      </c>
    </row>
    <row r="458" spans="1:8" ht="24.75">
      <c r="A458" s="58" t="s">
        <v>3138</v>
      </c>
      <c r="B458" s="142" t="s">
        <v>3139</v>
      </c>
      <c r="C458" s="142"/>
      <c r="D458" s="142"/>
      <c r="E458" s="75">
        <v>1</v>
      </c>
      <c r="F458" s="76" t="s">
        <v>616</v>
      </c>
      <c r="G458" s="440">
        <v>0</v>
      </c>
      <c r="H458" s="82">
        <f t="shared" si="39"/>
        <v>0</v>
      </c>
    </row>
    <row r="459" spans="1:8">
      <c r="A459" s="58" t="s">
        <v>3140</v>
      </c>
      <c r="B459" s="142" t="s">
        <v>3141</v>
      </c>
      <c r="C459" s="142"/>
      <c r="D459" s="142"/>
      <c r="E459" s="75">
        <v>1</v>
      </c>
      <c r="F459" s="76" t="s">
        <v>616</v>
      </c>
      <c r="G459" s="440">
        <v>0</v>
      </c>
      <c r="H459" s="82">
        <f t="shared" si="39"/>
        <v>0</v>
      </c>
    </row>
    <row r="460" spans="1:8">
      <c r="A460" s="58"/>
      <c r="B460" s="142"/>
      <c r="C460" s="142"/>
      <c r="D460" s="142"/>
      <c r="E460" s="75"/>
      <c r="F460" s="76"/>
      <c r="G460" s="77"/>
      <c r="H460" s="82"/>
    </row>
    <row r="461" spans="1:8">
      <c r="A461" s="58"/>
      <c r="B461" s="342" t="s">
        <v>3142</v>
      </c>
      <c r="C461" s="342"/>
      <c r="D461" s="342"/>
      <c r="E461" s="75"/>
      <c r="F461" s="76"/>
      <c r="G461" s="77"/>
      <c r="H461" s="82"/>
    </row>
    <row r="462" spans="1:8">
      <c r="A462" s="58" t="s">
        <v>1895</v>
      </c>
      <c r="B462" s="142" t="s">
        <v>3134</v>
      </c>
      <c r="C462" s="142"/>
      <c r="D462" s="142"/>
      <c r="E462" s="75">
        <v>1</v>
      </c>
      <c r="F462" s="76" t="s">
        <v>616</v>
      </c>
      <c r="G462" s="440">
        <v>0</v>
      </c>
      <c r="H462" s="82">
        <f t="shared" ref="H462:H470" si="40">E462*G462</f>
        <v>0</v>
      </c>
    </row>
    <row r="463" spans="1:8">
      <c r="A463" s="58" t="s">
        <v>1670</v>
      </c>
      <c r="B463" s="455" t="s">
        <v>3135</v>
      </c>
      <c r="C463" s="994"/>
      <c r="D463" s="994"/>
      <c r="E463" s="75">
        <v>1</v>
      </c>
      <c r="F463" s="76" t="s">
        <v>616</v>
      </c>
      <c r="G463" s="440">
        <v>0</v>
      </c>
      <c r="H463" s="82">
        <f t="shared" si="40"/>
        <v>0</v>
      </c>
    </row>
    <row r="464" spans="1:8">
      <c r="A464" s="58" t="s">
        <v>1672</v>
      </c>
      <c r="B464" s="142" t="s">
        <v>3136</v>
      </c>
      <c r="C464" s="142"/>
      <c r="D464" s="142"/>
      <c r="E464" s="75">
        <v>3</v>
      </c>
      <c r="F464" s="76" t="s">
        <v>616</v>
      </c>
      <c r="G464" s="440">
        <v>0</v>
      </c>
      <c r="H464" s="82">
        <f t="shared" si="40"/>
        <v>0</v>
      </c>
    </row>
    <row r="465" spans="1:8">
      <c r="A465" s="58" t="s">
        <v>1674</v>
      </c>
      <c r="B465" s="142" t="s">
        <v>3137</v>
      </c>
      <c r="C465" s="142"/>
      <c r="D465" s="142"/>
      <c r="E465" s="75">
        <v>3</v>
      </c>
      <c r="F465" s="76" t="s">
        <v>616</v>
      </c>
      <c r="G465" s="440">
        <v>0</v>
      </c>
      <c r="H465" s="82">
        <f t="shared" si="40"/>
        <v>0</v>
      </c>
    </row>
    <row r="466" spans="1:8" ht="24.75">
      <c r="A466" s="58" t="s">
        <v>1676</v>
      </c>
      <c r="B466" s="142" t="s">
        <v>3139</v>
      </c>
      <c r="C466" s="142"/>
      <c r="D466" s="142"/>
      <c r="E466" s="75">
        <v>2</v>
      </c>
      <c r="F466" s="76" t="s">
        <v>616</v>
      </c>
      <c r="G466" s="440">
        <v>0</v>
      </c>
      <c r="H466" s="82">
        <f t="shared" si="40"/>
        <v>0</v>
      </c>
    </row>
    <row r="467" spans="1:8">
      <c r="A467" s="58" t="s">
        <v>1901</v>
      </c>
      <c r="B467" s="142" t="s">
        <v>3141</v>
      </c>
      <c r="C467" s="142"/>
      <c r="D467" s="142"/>
      <c r="E467" s="75">
        <v>1</v>
      </c>
      <c r="F467" s="76" t="s">
        <v>616</v>
      </c>
      <c r="G467" s="440">
        <v>0</v>
      </c>
      <c r="H467" s="82">
        <f t="shared" si="40"/>
        <v>0</v>
      </c>
    </row>
    <row r="468" spans="1:8">
      <c r="A468" s="58" t="s">
        <v>1903</v>
      </c>
      <c r="B468" s="142" t="s">
        <v>3143</v>
      </c>
      <c r="C468" s="142"/>
      <c r="D468" s="142"/>
      <c r="E468" s="75">
        <v>4</v>
      </c>
      <c r="F468" s="76" t="s">
        <v>616</v>
      </c>
      <c r="G468" s="440">
        <v>0</v>
      </c>
      <c r="H468" s="82">
        <f t="shared" si="40"/>
        <v>0</v>
      </c>
    </row>
    <row r="469" spans="1:8">
      <c r="A469" s="58" t="s">
        <v>3144</v>
      </c>
      <c r="B469" s="142" t="s">
        <v>3126</v>
      </c>
      <c r="C469" s="142"/>
      <c r="D469" s="142"/>
      <c r="E469" s="60">
        <v>2</v>
      </c>
      <c r="F469" s="76" t="s">
        <v>616</v>
      </c>
      <c r="G469" s="440">
        <v>0</v>
      </c>
      <c r="H469" s="82">
        <f t="shared" si="40"/>
        <v>0</v>
      </c>
    </row>
    <row r="470" spans="1:8">
      <c r="A470" s="58" t="s">
        <v>3145</v>
      </c>
      <c r="B470" s="142" t="s">
        <v>3127</v>
      </c>
      <c r="C470" s="142"/>
      <c r="D470" s="142"/>
      <c r="E470" s="60">
        <v>1</v>
      </c>
      <c r="F470" s="76" t="s">
        <v>616</v>
      </c>
      <c r="G470" s="440">
        <v>0</v>
      </c>
      <c r="H470" s="82">
        <f t="shared" si="40"/>
        <v>0</v>
      </c>
    </row>
    <row r="471" spans="1:8">
      <c r="A471" s="58"/>
      <c r="B471" s="342"/>
      <c r="C471" s="342"/>
      <c r="D471" s="342"/>
      <c r="E471" s="75"/>
      <c r="F471" s="76"/>
      <c r="G471" s="77"/>
      <c r="H471" s="82"/>
    </row>
    <row r="472" spans="1:8">
      <c r="A472" s="58"/>
      <c r="B472" s="342" t="s">
        <v>3146</v>
      </c>
      <c r="C472" s="342"/>
      <c r="D472" s="342"/>
      <c r="E472" s="75"/>
      <c r="F472" s="76"/>
      <c r="G472" s="77"/>
      <c r="H472" s="82"/>
    </row>
    <row r="473" spans="1:8">
      <c r="A473" s="58" t="s">
        <v>1905</v>
      </c>
      <c r="B473" s="142" t="s">
        <v>3147</v>
      </c>
      <c r="C473" s="142"/>
      <c r="D473" s="142"/>
      <c r="E473" s="60">
        <v>70</v>
      </c>
      <c r="F473" s="61" t="s">
        <v>39</v>
      </c>
      <c r="G473" s="440">
        <v>0</v>
      </c>
      <c r="H473" s="93">
        <f t="shared" ref="H473:H483" si="41">E473*G473</f>
        <v>0</v>
      </c>
    </row>
    <row r="474" spans="1:8">
      <c r="A474" s="58" t="s">
        <v>1907</v>
      </c>
      <c r="B474" s="59" t="s">
        <v>3148</v>
      </c>
      <c r="C474" s="59"/>
      <c r="D474" s="59"/>
      <c r="E474" s="60">
        <v>60</v>
      </c>
      <c r="F474" s="61" t="s">
        <v>39</v>
      </c>
      <c r="G474" s="440">
        <v>0</v>
      </c>
      <c r="H474" s="93">
        <f t="shared" si="41"/>
        <v>0</v>
      </c>
    </row>
    <row r="475" spans="1:8">
      <c r="A475" s="58" t="s">
        <v>3149</v>
      </c>
      <c r="B475" s="90" t="s">
        <v>3150</v>
      </c>
      <c r="C475" s="90"/>
      <c r="D475" s="90"/>
      <c r="E475" s="91">
        <v>2</v>
      </c>
      <c r="F475" s="92" t="s">
        <v>616</v>
      </c>
      <c r="G475" s="440">
        <v>0</v>
      </c>
      <c r="H475" s="93">
        <f t="shared" si="41"/>
        <v>0</v>
      </c>
    </row>
    <row r="476" spans="1:8">
      <c r="A476" s="58" t="s">
        <v>3151</v>
      </c>
      <c r="B476" s="90" t="s">
        <v>3152</v>
      </c>
      <c r="C476" s="90"/>
      <c r="D476" s="90"/>
      <c r="E476" s="91">
        <v>2</v>
      </c>
      <c r="F476" s="92" t="s">
        <v>1837</v>
      </c>
      <c r="G476" s="440">
        <v>0</v>
      </c>
      <c r="H476" s="93">
        <f t="shared" si="41"/>
        <v>0</v>
      </c>
    </row>
    <row r="477" spans="1:8">
      <c r="A477" s="58" t="s">
        <v>3153</v>
      </c>
      <c r="B477" s="90" t="s">
        <v>3154</v>
      </c>
      <c r="C477" s="90"/>
      <c r="D477" s="90"/>
      <c r="E477" s="91">
        <v>2</v>
      </c>
      <c r="F477" s="92" t="s">
        <v>616</v>
      </c>
      <c r="G477" s="440">
        <v>0</v>
      </c>
      <c r="H477" s="93">
        <f t="shared" si="41"/>
        <v>0</v>
      </c>
    </row>
    <row r="478" spans="1:8">
      <c r="A478" s="58" t="s">
        <v>3155</v>
      </c>
      <c r="B478" s="90" t="s">
        <v>3156</v>
      </c>
      <c r="C478" s="90"/>
      <c r="D478" s="90"/>
      <c r="E478" s="91">
        <v>24</v>
      </c>
      <c r="F478" s="92" t="s">
        <v>616</v>
      </c>
      <c r="G478" s="440">
        <v>0</v>
      </c>
      <c r="H478" s="93">
        <f t="shared" si="41"/>
        <v>0</v>
      </c>
    </row>
    <row r="479" spans="1:8">
      <c r="A479" s="58" t="s">
        <v>3157</v>
      </c>
      <c r="B479" s="90" t="s">
        <v>3158</v>
      </c>
      <c r="C479" s="90"/>
      <c r="D479" s="90"/>
      <c r="E479" s="91">
        <v>24</v>
      </c>
      <c r="F479" s="92" t="s">
        <v>616</v>
      </c>
      <c r="G479" s="440">
        <v>0</v>
      </c>
      <c r="H479" s="93">
        <f t="shared" si="41"/>
        <v>0</v>
      </c>
    </row>
    <row r="480" spans="1:8">
      <c r="A480" s="58" t="s">
        <v>3159</v>
      </c>
      <c r="B480" s="90" t="s">
        <v>3160</v>
      </c>
      <c r="C480" s="90"/>
      <c r="D480" s="90"/>
      <c r="E480" s="91">
        <v>24</v>
      </c>
      <c r="F480" s="92" t="s">
        <v>616</v>
      </c>
      <c r="G480" s="440">
        <v>0</v>
      </c>
      <c r="H480" s="93">
        <f t="shared" si="41"/>
        <v>0</v>
      </c>
    </row>
    <row r="481" spans="1:8">
      <c r="A481" s="58" t="s">
        <v>3161</v>
      </c>
      <c r="B481" s="90" t="s">
        <v>3162</v>
      </c>
      <c r="C481" s="90"/>
      <c r="D481" s="90"/>
      <c r="E481" s="91">
        <v>2</v>
      </c>
      <c r="F481" s="92" t="s">
        <v>616</v>
      </c>
      <c r="G481" s="440">
        <v>0</v>
      </c>
      <c r="H481" s="93">
        <f t="shared" si="41"/>
        <v>0</v>
      </c>
    </row>
    <row r="482" spans="1:8">
      <c r="A482" s="58" t="s">
        <v>1909</v>
      </c>
      <c r="B482" s="90" t="s">
        <v>3163</v>
      </c>
      <c r="C482" s="90"/>
      <c r="D482" s="90"/>
      <c r="E482" s="91">
        <v>24</v>
      </c>
      <c r="F482" s="92" t="s">
        <v>616</v>
      </c>
      <c r="G482" s="440">
        <v>0</v>
      </c>
      <c r="H482" s="93">
        <f t="shared" si="41"/>
        <v>0</v>
      </c>
    </row>
    <row r="483" spans="1:8">
      <c r="A483" s="58" t="s">
        <v>3164</v>
      </c>
      <c r="B483" s="90" t="s">
        <v>3165</v>
      </c>
      <c r="C483" s="90"/>
      <c r="D483" s="90"/>
      <c r="E483" s="91">
        <v>24</v>
      </c>
      <c r="F483" s="92" t="s">
        <v>616</v>
      </c>
      <c r="G483" s="440">
        <v>0</v>
      </c>
      <c r="H483" s="93">
        <f t="shared" si="41"/>
        <v>0</v>
      </c>
    </row>
    <row r="484" spans="1:8">
      <c r="A484" s="58"/>
      <c r="B484" s="342"/>
      <c r="C484" s="342"/>
      <c r="D484" s="342"/>
      <c r="E484" s="75"/>
      <c r="F484" s="76"/>
      <c r="G484" s="77"/>
      <c r="H484" s="82"/>
    </row>
    <row r="485" spans="1:8">
      <c r="A485" s="58"/>
      <c r="B485" s="342" t="s">
        <v>3166</v>
      </c>
      <c r="C485" s="342"/>
      <c r="D485" s="342"/>
      <c r="E485" s="75"/>
      <c r="F485" s="76"/>
      <c r="G485" s="77"/>
      <c r="H485" s="82"/>
    </row>
    <row r="486" spans="1:8">
      <c r="A486" s="58" t="s">
        <v>3167</v>
      </c>
      <c r="B486" s="142" t="s">
        <v>1983</v>
      </c>
      <c r="C486" s="142"/>
      <c r="D486" s="142"/>
      <c r="E486" s="75">
        <v>53</v>
      </c>
      <c r="F486" s="76" t="s">
        <v>616</v>
      </c>
      <c r="G486" s="440">
        <v>0</v>
      </c>
      <c r="H486" s="82">
        <f t="shared" ref="H486:H492" si="42">E486*G486</f>
        <v>0</v>
      </c>
    </row>
    <row r="487" spans="1:8">
      <c r="A487" s="58" t="s">
        <v>3168</v>
      </c>
      <c r="B487" s="142" t="s">
        <v>1984</v>
      </c>
      <c r="C487" s="142"/>
      <c r="D487" s="142"/>
      <c r="E487" s="75">
        <v>53</v>
      </c>
      <c r="F487" s="76" t="s">
        <v>616</v>
      </c>
      <c r="G487" s="440">
        <v>0</v>
      </c>
      <c r="H487" s="82">
        <f t="shared" si="42"/>
        <v>0</v>
      </c>
    </row>
    <row r="488" spans="1:8">
      <c r="A488" s="58" t="s">
        <v>3169</v>
      </c>
      <c r="B488" s="142" t="s">
        <v>1985</v>
      </c>
      <c r="C488" s="142"/>
      <c r="D488" s="142"/>
      <c r="E488" s="75">
        <v>53</v>
      </c>
      <c r="F488" s="76" t="s">
        <v>616</v>
      </c>
      <c r="G488" s="440">
        <v>0</v>
      </c>
      <c r="H488" s="82">
        <f t="shared" si="42"/>
        <v>0</v>
      </c>
    </row>
    <row r="489" spans="1:8">
      <c r="A489" s="58" t="s">
        <v>3170</v>
      </c>
      <c r="B489" s="142" t="s">
        <v>1986</v>
      </c>
      <c r="C489" s="142"/>
      <c r="D489" s="142"/>
      <c r="E489" s="75">
        <v>53</v>
      </c>
      <c r="F489" s="76" t="s">
        <v>616</v>
      </c>
      <c r="G489" s="440">
        <v>0</v>
      </c>
      <c r="H489" s="82">
        <f t="shared" si="42"/>
        <v>0</v>
      </c>
    </row>
    <row r="490" spans="1:8">
      <c r="A490" s="58" t="s">
        <v>3171</v>
      </c>
      <c r="B490" s="142" t="s">
        <v>1987</v>
      </c>
      <c r="C490" s="142"/>
      <c r="D490" s="142"/>
      <c r="E490" s="75">
        <v>53</v>
      </c>
      <c r="F490" s="76" t="s">
        <v>616</v>
      </c>
      <c r="G490" s="440">
        <v>0</v>
      </c>
      <c r="H490" s="82">
        <f t="shared" si="42"/>
        <v>0</v>
      </c>
    </row>
    <row r="491" spans="1:8">
      <c r="A491" s="58" t="s">
        <v>3172</v>
      </c>
      <c r="B491" s="142" t="s">
        <v>1988</v>
      </c>
      <c r="C491" s="142"/>
      <c r="D491" s="142"/>
      <c r="E491" s="75">
        <v>53</v>
      </c>
      <c r="F491" s="76" t="s">
        <v>616</v>
      </c>
      <c r="G491" s="440">
        <v>0</v>
      </c>
      <c r="H491" s="82">
        <f t="shared" si="42"/>
        <v>0</v>
      </c>
    </row>
    <row r="492" spans="1:8">
      <c r="A492" s="58" t="s">
        <v>3173</v>
      </c>
      <c r="B492" s="142" t="s">
        <v>1989</v>
      </c>
      <c r="C492" s="142"/>
      <c r="D492" s="142"/>
      <c r="E492" s="75">
        <v>53</v>
      </c>
      <c r="F492" s="76" t="s">
        <v>616</v>
      </c>
      <c r="G492" s="440">
        <v>0</v>
      </c>
      <c r="H492" s="93">
        <f t="shared" si="42"/>
        <v>0</v>
      </c>
    </row>
    <row r="493" spans="1:8">
      <c r="A493" s="86"/>
      <c r="B493" s="87" t="s">
        <v>1450</v>
      </c>
      <c r="C493" s="87"/>
      <c r="D493" s="87"/>
      <c r="E493" s="88"/>
      <c r="F493" s="88"/>
      <c r="G493" s="88"/>
      <c r="H493" s="89">
        <f>SUM(H444:H492)</f>
        <v>0</v>
      </c>
    </row>
    <row r="494" spans="1:8">
      <c r="A494" s="58"/>
      <c r="B494" s="59"/>
      <c r="C494" s="59"/>
      <c r="D494" s="59"/>
      <c r="E494" s="60"/>
      <c r="F494" s="61"/>
      <c r="G494" s="62"/>
      <c r="H494" s="62"/>
    </row>
    <row r="495" spans="1:8" ht="15.75">
      <c r="A495" s="65"/>
      <c r="B495" s="66" t="s">
        <v>1681</v>
      </c>
      <c r="C495" s="66"/>
      <c r="D495" s="66"/>
      <c r="E495" s="65"/>
      <c r="F495" s="65"/>
      <c r="G495" s="65"/>
      <c r="H495" s="65"/>
    </row>
    <row r="496" spans="1:8">
      <c r="A496" s="67"/>
      <c r="B496" s="67" t="s">
        <v>1600</v>
      </c>
      <c r="C496" s="68" t="s">
        <v>4674</v>
      </c>
      <c r="D496" s="68" t="s">
        <v>1</v>
      </c>
      <c r="E496" s="68" t="s">
        <v>1601</v>
      </c>
      <c r="F496" s="68" t="s">
        <v>4</v>
      </c>
      <c r="G496" s="69" t="s">
        <v>7</v>
      </c>
      <c r="H496" s="69" t="s">
        <v>1450</v>
      </c>
    </row>
    <row r="497" spans="1:8">
      <c r="A497" s="78" t="s">
        <v>1682</v>
      </c>
      <c r="B497" s="90" t="s">
        <v>1683</v>
      </c>
      <c r="C497" s="90"/>
      <c r="D497" s="90"/>
      <c r="E497" s="91">
        <v>1310</v>
      </c>
      <c r="F497" s="92" t="s">
        <v>39</v>
      </c>
      <c r="G497" s="440">
        <v>0</v>
      </c>
      <c r="H497" s="93">
        <f t="shared" ref="H497:H503" si="43">E497*G497</f>
        <v>0</v>
      </c>
    </row>
    <row r="498" spans="1:8">
      <c r="A498" s="58" t="s">
        <v>1686</v>
      </c>
      <c r="B498" s="59" t="s">
        <v>1920</v>
      </c>
      <c r="C498" s="59"/>
      <c r="D498" s="59"/>
      <c r="E498" s="60">
        <v>110</v>
      </c>
      <c r="F498" s="61" t="s">
        <v>39</v>
      </c>
      <c r="G498" s="440">
        <v>0</v>
      </c>
      <c r="H498" s="93">
        <f t="shared" si="43"/>
        <v>0</v>
      </c>
    </row>
    <row r="499" spans="1:8">
      <c r="A499" s="78" t="s">
        <v>1688</v>
      </c>
      <c r="B499" s="90" t="s">
        <v>1990</v>
      </c>
      <c r="C499" s="90"/>
      <c r="D499" s="90"/>
      <c r="E499" s="91">
        <v>1200</v>
      </c>
      <c r="F499" s="92" t="s">
        <v>39</v>
      </c>
      <c r="G499" s="440">
        <v>0</v>
      </c>
      <c r="H499" s="93">
        <f t="shared" si="43"/>
        <v>0</v>
      </c>
    </row>
    <row r="500" spans="1:8">
      <c r="A500" s="58" t="s">
        <v>1690</v>
      </c>
      <c r="B500" s="59" t="s">
        <v>1991</v>
      </c>
      <c r="C500" s="59"/>
      <c r="D500" s="59"/>
      <c r="E500" s="60">
        <v>120</v>
      </c>
      <c r="F500" s="61" t="s">
        <v>616</v>
      </c>
      <c r="G500" s="440">
        <v>0</v>
      </c>
      <c r="H500" s="93">
        <f t="shared" si="43"/>
        <v>0</v>
      </c>
    </row>
    <row r="501" spans="1:8">
      <c r="A501" s="58" t="s">
        <v>1692</v>
      </c>
      <c r="B501" s="59" t="s">
        <v>1992</v>
      </c>
      <c r="C501" s="59"/>
      <c r="D501" s="59"/>
      <c r="E501" s="60">
        <v>4</v>
      </c>
      <c r="F501" s="61" t="s">
        <v>616</v>
      </c>
      <c r="G501" s="440">
        <v>0</v>
      </c>
      <c r="H501" s="93">
        <f>E501*G501</f>
        <v>0</v>
      </c>
    </row>
    <row r="502" spans="1:8">
      <c r="A502" s="78" t="s">
        <v>1746</v>
      </c>
      <c r="B502" s="90" t="s">
        <v>1993</v>
      </c>
      <c r="C502" s="90"/>
      <c r="D502" s="90"/>
      <c r="E502" s="91">
        <v>40</v>
      </c>
      <c r="F502" s="92" t="s">
        <v>616</v>
      </c>
      <c r="G502" s="440">
        <v>0</v>
      </c>
      <c r="H502" s="93">
        <f>E502*G502</f>
        <v>0</v>
      </c>
    </row>
    <row r="503" spans="1:8">
      <c r="A503" s="78" t="s">
        <v>1748</v>
      </c>
      <c r="B503" s="90" t="s">
        <v>1693</v>
      </c>
      <c r="C503" s="90"/>
      <c r="D503" s="90"/>
      <c r="E503" s="91">
        <v>40</v>
      </c>
      <c r="F503" s="92" t="s">
        <v>1602</v>
      </c>
      <c r="G503" s="440">
        <v>0</v>
      </c>
      <c r="H503" s="93">
        <f t="shared" si="43"/>
        <v>0</v>
      </c>
    </row>
    <row r="504" spans="1:8">
      <c r="A504" s="58" t="s">
        <v>1994</v>
      </c>
      <c r="B504" s="59" t="s">
        <v>1747</v>
      </c>
      <c r="C504" s="59"/>
      <c r="D504" s="59"/>
      <c r="E504" s="60">
        <v>1200</v>
      </c>
      <c r="F504" s="61" t="s">
        <v>39</v>
      </c>
      <c r="G504" s="440">
        <v>0</v>
      </c>
      <c r="H504" s="93">
        <f>E504*G504</f>
        <v>0</v>
      </c>
    </row>
    <row r="505" spans="1:8">
      <c r="A505" s="86"/>
      <c r="B505" s="87" t="s">
        <v>1450</v>
      </c>
      <c r="C505" s="87"/>
      <c r="D505" s="87"/>
      <c r="E505" s="88"/>
      <c r="F505" s="88"/>
      <c r="G505" s="88"/>
      <c r="H505" s="89">
        <f>SUM(H497:H504)</f>
        <v>0</v>
      </c>
    </row>
    <row r="506" spans="1:8">
      <c r="A506" s="128"/>
      <c r="B506" s="129"/>
      <c r="C506" s="129"/>
      <c r="D506" s="129"/>
      <c r="E506" s="130"/>
      <c r="F506" s="130"/>
      <c r="G506" s="131"/>
      <c r="H506" s="132"/>
    </row>
    <row r="507" spans="1:8" ht="15.75">
      <c r="A507" s="65"/>
      <c r="B507" s="66"/>
      <c r="C507" s="66"/>
      <c r="D507" s="66"/>
      <c r="E507" s="65"/>
      <c r="F507" s="65"/>
      <c r="G507" s="65"/>
      <c r="H507" s="65"/>
    </row>
    <row r="508" spans="1:8" ht="15.75">
      <c r="A508" s="65"/>
      <c r="B508" s="66" t="s">
        <v>1756</v>
      </c>
      <c r="C508" s="66"/>
      <c r="D508" s="66"/>
      <c r="E508" s="65"/>
      <c r="F508" s="65"/>
      <c r="G508" s="65"/>
      <c r="H508" s="65"/>
    </row>
    <row r="509" spans="1:8">
      <c r="A509" s="67"/>
      <c r="B509" s="67" t="s">
        <v>1600</v>
      </c>
      <c r="C509" s="68" t="s">
        <v>4674</v>
      </c>
      <c r="D509" s="68" t="s">
        <v>1</v>
      </c>
      <c r="E509" s="68" t="s">
        <v>1601</v>
      </c>
      <c r="F509" s="68" t="s">
        <v>4</v>
      </c>
      <c r="G509" s="69" t="s">
        <v>7</v>
      </c>
      <c r="H509" s="69" t="s">
        <v>1450</v>
      </c>
    </row>
    <row r="510" spans="1:8">
      <c r="A510" s="125">
        <v>601</v>
      </c>
      <c r="B510" s="138" t="s">
        <v>1995</v>
      </c>
      <c r="C510" s="138"/>
      <c r="D510" s="138"/>
      <c r="E510" s="139">
        <v>4200</v>
      </c>
      <c r="F510" s="140" t="s">
        <v>39</v>
      </c>
      <c r="G510" s="440">
        <v>0</v>
      </c>
      <c r="H510" s="93">
        <f>E510*G510</f>
        <v>0</v>
      </c>
    </row>
    <row r="511" spans="1:8">
      <c r="A511" s="58" t="s">
        <v>1759</v>
      </c>
      <c r="B511" s="59" t="s">
        <v>1996</v>
      </c>
      <c r="C511" s="59"/>
      <c r="D511" s="59"/>
      <c r="E511" s="60">
        <v>4200</v>
      </c>
      <c r="F511" s="61" t="s">
        <v>39</v>
      </c>
      <c r="G511" s="440">
        <v>0</v>
      </c>
      <c r="H511" s="93">
        <f>E511*G511</f>
        <v>0</v>
      </c>
    </row>
    <row r="512" spans="1:8">
      <c r="A512" s="86"/>
      <c r="B512" s="87" t="s">
        <v>1450</v>
      </c>
      <c r="C512" s="87"/>
      <c r="D512" s="87"/>
      <c r="E512" s="88"/>
      <c r="F512" s="88"/>
      <c r="G512" s="88"/>
      <c r="H512" s="89">
        <f>SUM(H510:H511)</f>
        <v>0</v>
      </c>
    </row>
    <row r="513" spans="1:8">
      <c r="A513" s="128"/>
      <c r="B513" s="129"/>
      <c r="C513" s="129"/>
      <c r="D513" s="129"/>
      <c r="E513" s="130"/>
      <c r="F513" s="130"/>
      <c r="G513" s="131"/>
      <c r="H513" s="132"/>
    </row>
    <row r="514" spans="1:8" ht="15.75">
      <c r="A514" s="65"/>
      <c r="B514" s="66" t="s">
        <v>1694</v>
      </c>
      <c r="C514" s="66"/>
      <c r="D514" s="66"/>
      <c r="E514" s="65"/>
      <c r="F514" s="65"/>
      <c r="G514" s="65"/>
      <c r="H514" s="65"/>
    </row>
    <row r="515" spans="1:8">
      <c r="A515" s="67"/>
      <c r="B515" s="67" t="s">
        <v>1600</v>
      </c>
      <c r="C515" s="68" t="s">
        <v>4674</v>
      </c>
      <c r="D515" s="68" t="s">
        <v>1</v>
      </c>
      <c r="E515" s="68" t="s">
        <v>1601</v>
      </c>
      <c r="F515" s="68" t="s">
        <v>4</v>
      </c>
      <c r="G515" s="69" t="s">
        <v>7</v>
      </c>
      <c r="H515" s="69" t="s">
        <v>1450</v>
      </c>
    </row>
    <row r="516" spans="1:8">
      <c r="A516" s="78" t="s">
        <v>1695</v>
      </c>
      <c r="B516" s="90" t="s">
        <v>1997</v>
      </c>
      <c r="C516" s="90"/>
      <c r="D516" s="90"/>
      <c r="E516" s="91">
        <v>1</v>
      </c>
      <c r="F516" s="92" t="s">
        <v>616</v>
      </c>
      <c r="G516" s="440">
        <v>0</v>
      </c>
      <c r="H516" s="93">
        <f>E516*G516</f>
        <v>0</v>
      </c>
    </row>
    <row r="517" spans="1:8">
      <c r="A517" s="78" t="s">
        <v>1697</v>
      </c>
      <c r="B517" s="90" t="s">
        <v>1998</v>
      </c>
      <c r="C517" s="90"/>
      <c r="D517" s="90"/>
      <c r="E517" s="91">
        <v>1</v>
      </c>
      <c r="F517" s="92" t="s">
        <v>616</v>
      </c>
      <c r="G517" s="440">
        <v>0</v>
      </c>
      <c r="H517" s="93">
        <f>E517*G517</f>
        <v>0</v>
      </c>
    </row>
    <row r="518" spans="1:8">
      <c r="A518" s="78" t="s">
        <v>1699</v>
      </c>
      <c r="B518" s="90" t="s">
        <v>1927</v>
      </c>
      <c r="C518" s="90"/>
      <c r="D518" s="90"/>
      <c r="E518" s="91">
        <v>10</v>
      </c>
      <c r="F518" s="92" t="s">
        <v>1566</v>
      </c>
      <c r="G518" s="440">
        <v>0</v>
      </c>
      <c r="H518" s="93">
        <f>E518*G518</f>
        <v>0</v>
      </c>
    </row>
    <row r="519" spans="1:8">
      <c r="A519" s="58" t="s">
        <v>1701</v>
      </c>
      <c r="B519" s="59" t="s">
        <v>1700</v>
      </c>
      <c r="C519" s="59"/>
      <c r="D519" s="59"/>
      <c r="E519" s="60">
        <v>5</v>
      </c>
      <c r="F519" s="61" t="s">
        <v>1566</v>
      </c>
      <c r="G519" s="440">
        <v>0</v>
      </c>
      <c r="H519" s="93">
        <f>E519*G519</f>
        <v>0</v>
      </c>
    </row>
    <row r="520" spans="1:8">
      <c r="A520" s="58" t="s">
        <v>1703</v>
      </c>
      <c r="B520" s="59" t="s">
        <v>1702</v>
      </c>
      <c r="C520" s="59"/>
      <c r="D520" s="59"/>
      <c r="E520" s="60">
        <v>5</v>
      </c>
      <c r="F520" s="61" t="s">
        <v>1566</v>
      </c>
      <c r="G520" s="440">
        <v>0</v>
      </c>
      <c r="H520" s="93">
        <f t="shared" ref="H520:H521" si="44">E520*G520</f>
        <v>0</v>
      </c>
    </row>
    <row r="521" spans="1:8">
      <c r="A521" s="78" t="s">
        <v>1705</v>
      </c>
      <c r="B521" s="90" t="s">
        <v>1708</v>
      </c>
      <c r="C521" s="90"/>
      <c r="D521" s="90"/>
      <c r="E521" s="91">
        <v>1</v>
      </c>
      <c r="F521" s="92" t="s">
        <v>1709</v>
      </c>
      <c r="G521" s="440">
        <v>0</v>
      </c>
      <c r="H521" s="93">
        <f t="shared" si="44"/>
        <v>0</v>
      </c>
    </row>
    <row r="522" spans="1:8">
      <c r="A522" s="86"/>
      <c r="B522" s="87" t="s">
        <v>1450</v>
      </c>
      <c r="C522" s="87"/>
      <c r="D522" s="87"/>
      <c r="E522" s="88"/>
      <c r="F522" s="88"/>
      <c r="G522" s="88"/>
      <c r="H522" s="89">
        <f>SUM(H516:H521)</f>
        <v>0</v>
      </c>
    </row>
    <row r="523" spans="1:8">
      <c r="A523" s="102"/>
      <c r="B523" s="103"/>
      <c r="C523" s="103"/>
      <c r="D523" s="103"/>
      <c r="E523" s="104"/>
      <c r="F523" s="104"/>
      <c r="G523" s="104"/>
      <c r="H523" s="101"/>
    </row>
    <row r="524" spans="1:8" ht="15.75">
      <c r="A524" s="1402" t="s">
        <v>3060</v>
      </c>
      <c r="B524" s="1402"/>
      <c r="C524" s="1402"/>
      <c r="D524" s="1402"/>
      <c r="E524" s="1402"/>
      <c r="F524" s="1402"/>
      <c r="G524" s="1402"/>
      <c r="H524" s="1402"/>
    </row>
    <row r="525" spans="1:8" ht="15.75">
      <c r="A525" s="1401" t="s">
        <v>3174</v>
      </c>
      <c r="B525" s="1401"/>
      <c r="C525" s="1401"/>
      <c r="D525" s="1401"/>
      <c r="E525" s="1401"/>
      <c r="F525" s="1401"/>
      <c r="G525" s="1401"/>
      <c r="H525" s="1401"/>
    </row>
    <row r="526" spans="1:8">
      <c r="A526" s="53"/>
      <c r="B526" s="53"/>
      <c r="C526" s="53"/>
      <c r="D526" s="53"/>
      <c r="E526" s="53"/>
      <c r="F526" s="53"/>
      <c r="G526" s="53"/>
      <c r="H526" s="54"/>
    </row>
    <row r="527" spans="1:8">
      <c r="A527" s="49"/>
      <c r="B527" s="53" t="s">
        <v>1593</v>
      </c>
      <c r="C527" s="53"/>
      <c r="D527" s="53"/>
      <c r="E527" s="53"/>
      <c r="F527" s="53"/>
      <c r="G527" s="53"/>
      <c r="H527" s="54">
        <f>H550+H555+H560</f>
        <v>0</v>
      </c>
    </row>
    <row r="528" spans="1:8">
      <c r="A528" s="49"/>
      <c r="B528" s="53" t="s">
        <v>1594</v>
      </c>
      <c r="C528" s="53"/>
      <c r="D528" s="53"/>
      <c r="E528" s="53"/>
      <c r="F528" s="53"/>
      <c r="G528" s="53"/>
      <c r="H528" s="54">
        <f>H569+H574+H579+H590</f>
        <v>0</v>
      </c>
    </row>
    <row r="529" spans="1:8">
      <c r="A529" s="49"/>
      <c r="B529" s="53" t="s">
        <v>1595</v>
      </c>
      <c r="C529" s="53"/>
      <c r="D529" s="53"/>
      <c r="E529" s="53"/>
      <c r="F529" s="53"/>
      <c r="G529" s="53"/>
      <c r="H529" s="54">
        <f>H527*0.01</f>
        <v>0</v>
      </c>
    </row>
    <row r="530" spans="1:8">
      <c r="A530" s="49"/>
      <c r="B530" s="53" t="s">
        <v>1596</v>
      </c>
      <c r="C530" s="53"/>
      <c r="D530" s="53"/>
      <c r="E530" s="53"/>
      <c r="F530" s="53"/>
      <c r="G530" s="53"/>
      <c r="H530" s="54">
        <f>H528*0.06</f>
        <v>0</v>
      </c>
    </row>
    <row r="531" spans="1:8" ht="15.75" thickBot="1">
      <c r="A531" s="49"/>
      <c r="B531" s="56" t="s">
        <v>1597</v>
      </c>
      <c r="C531" s="56"/>
      <c r="D531" s="56"/>
      <c r="E531" s="55"/>
      <c r="F531" s="55"/>
      <c r="G531" s="55"/>
      <c r="H531" s="57">
        <f>SUM(H527:H530)</f>
        <v>0</v>
      </c>
    </row>
    <row r="532" spans="1:8">
      <c r="A532" s="49"/>
      <c r="B532" s="103"/>
      <c r="C532" s="103"/>
      <c r="D532" s="103"/>
      <c r="E532" s="123"/>
      <c r="F532" s="123"/>
      <c r="G532" s="123"/>
      <c r="H532" s="124"/>
    </row>
    <row r="533" spans="1:8" ht="15.75">
      <c r="A533" s="49"/>
      <c r="B533" s="64" t="s">
        <v>1598</v>
      </c>
      <c r="C533" s="64"/>
      <c r="D533" s="64"/>
      <c r="E533" s="63"/>
      <c r="F533" s="63"/>
      <c r="G533" s="63"/>
      <c r="H533" s="63"/>
    </row>
    <row r="534" spans="1:8" ht="15.75">
      <c r="A534" s="49"/>
      <c r="B534" s="66" t="s">
        <v>1599</v>
      </c>
      <c r="C534" s="66"/>
      <c r="D534" s="66"/>
      <c r="E534" s="65"/>
      <c r="F534" s="65"/>
      <c r="G534" s="65"/>
      <c r="H534" s="65"/>
    </row>
    <row r="535" spans="1:8">
      <c r="A535" s="49"/>
      <c r="B535" s="67" t="s">
        <v>1600</v>
      </c>
      <c r="C535" s="68" t="s">
        <v>4674</v>
      </c>
      <c r="D535" s="68" t="s">
        <v>1</v>
      </c>
      <c r="E535" s="68" t="s">
        <v>1601</v>
      </c>
      <c r="F535" s="68" t="s">
        <v>4</v>
      </c>
      <c r="G535" s="69" t="s">
        <v>7</v>
      </c>
      <c r="H535" s="69" t="s">
        <v>1450</v>
      </c>
    </row>
    <row r="536" spans="1:8">
      <c r="A536" s="49"/>
      <c r="B536" s="343" t="s">
        <v>3175</v>
      </c>
      <c r="C536" s="343"/>
      <c r="D536" s="343"/>
      <c r="E536" s="60"/>
      <c r="F536" s="61"/>
      <c r="G536" s="62"/>
      <c r="H536" s="93"/>
    </row>
    <row r="537" spans="1:8">
      <c r="A537" s="941">
        <v>101</v>
      </c>
      <c r="B537" s="990" t="s">
        <v>3176</v>
      </c>
      <c r="C537" s="990"/>
      <c r="D537" s="990"/>
      <c r="E537" s="947">
        <v>1</v>
      </c>
      <c r="F537" s="947" t="s">
        <v>616</v>
      </c>
      <c r="G537" s="440">
        <v>0</v>
      </c>
      <c r="H537" s="93">
        <f t="shared" ref="H537:H545" si="45">E537*G537</f>
        <v>0</v>
      </c>
    </row>
    <row r="538" spans="1:8">
      <c r="A538" s="941">
        <v>102</v>
      </c>
      <c r="B538" s="990" t="s">
        <v>3177</v>
      </c>
      <c r="C538" s="990"/>
      <c r="D538" s="990"/>
      <c r="E538" s="947">
        <v>1</v>
      </c>
      <c r="F538" s="947" t="s">
        <v>616</v>
      </c>
      <c r="G538" s="440">
        <v>0</v>
      </c>
      <c r="H538" s="93">
        <f t="shared" si="45"/>
        <v>0</v>
      </c>
    </row>
    <row r="539" spans="1:8">
      <c r="A539" s="941">
        <v>103</v>
      </c>
      <c r="B539" s="990" t="s">
        <v>3178</v>
      </c>
      <c r="C539" s="990"/>
      <c r="D539" s="990"/>
      <c r="E539" s="947">
        <v>1</v>
      </c>
      <c r="F539" s="947" t="s">
        <v>616</v>
      </c>
      <c r="G539" s="440">
        <v>0</v>
      </c>
      <c r="H539" s="93">
        <f t="shared" si="45"/>
        <v>0</v>
      </c>
    </row>
    <row r="540" spans="1:8" ht="60">
      <c r="A540" s="941">
        <v>104</v>
      </c>
      <c r="B540" s="990" t="s">
        <v>3179</v>
      </c>
      <c r="C540" s="990"/>
      <c r="D540" s="990"/>
      <c r="E540" s="947">
        <v>45</v>
      </c>
      <c r="F540" s="947" t="s">
        <v>616</v>
      </c>
      <c r="G540" s="440">
        <v>0</v>
      </c>
      <c r="H540" s="93">
        <f t="shared" si="45"/>
        <v>0</v>
      </c>
    </row>
    <row r="541" spans="1:8">
      <c r="A541" s="941"/>
      <c r="B541" s="990" t="s">
        <v>3180</v>
      </c>
      <c r="C541" s="990"/>
      <c r="D541" s="990"/>
      <c r="E541" s="947">
        <v>45</v>
      </c>
      <c r="F541" s="947" t="s">
        <v>616</v>
      </c>
      <c r="G541" s="440">
        <v>0</v>
      </c>
      <c r="H541" s="93">
        <f t="shared" si="45"/>
        <v>0</v>
      </c>
    </row>
    <row r="542" spans="1:8">
      <c r="A542" s="49">
        <v>105</v>
      </c>
      <c r="B542" s="59" t="s">
        <v>3181</v>
      </c>
      <c r="C542" s="59"/>
      <c r="D542" s="59"/>
      <c r="E542" s="61">
        <v>45</v>
      </c>
      <c r="F542" s="61" t="s">
        <v>616</v>
      </c>
      <c r="G542" s="440">
        <v>0</v>
      </c>
      <c r="H542" s="93">
        <f t="shared" si="45"/>
        <v>0</v>
      </c>
    </row>
    <row r="543" spans="1:8">
      <c r="A543" s="49"/>
      <c r="B543" s="59"/>
      <c r="C543" s="59"/>
      <c r="D543" s="59"/>
      <c r="E543" s="61"/>
      <c r="F543" s="61"/>
      <c r="G543" s="62"/>
      <c r="H543" s="93"/>
    </row>
    <row r="544" spans="1:8">
      <c r="A544" s="49"/>
      <c r="B544" s="345" t="s">
        <v>3182</v>
      </c>
      <c r="C544" s="345"/>
      <c r="D544" s="345"/>
      <c r="E544" s="61"/>
      <c r="F544" s="61"/>
      <c r="G544" s="62"/>
      <c r="H544" s="93"/>
    </row>
    <row r="545" spans="1:8">
      <c r="A545" s="941">
        <v>106</v>
      </c>
      <c r="B545" s="990" t="s">
        <v>3183</v>
      </c>
      <c r="C545" s="990"/>
      <c r="D545" s="990"/>
      <c r="E545" s="947">
        <v>1</v>
      </c>
      <c r="F545" s="947"/>
      <c r="G545" s="440">
        <v>0</v>
      </c>
      <c r="H545" s="93">
        <f t="shared" si="45"/>
        <v>0</v>
      </c>
    </row>
    <row r="546" spans="1:8">
      <c r="A546" s="49"/>
      <c r="B546" s="59"/>
      <c r="C546" s="59"/>
      <c r="D546" s="59"/>
      <c r="E546" s="61"/>
      <c r="F546" s="61"/>
      <c r="G546" s="62"/>
      <c r="H546" s="346"/>
    </row>
    <row r="547" spans="1:8">
      <c r="A547" s="49"/>
      <c r="B547" s="147" t="s">
        <v>3184</v>
      </c>
      <c r="C547" s="147"/>
      <c r="D547" s="147"/>
      <c r="E547" s="60"/>
      <c r="F547" s="61"/>
      <c r="G547" s="62"/>
      <c r="H547" s="93"/>
    </row>
    <row r="548" spans="1:8">
      <c r="A548" s="941">
        <v>110</v>
      </c>
      <c r="B548" s="991" t="s">
        <v>3185</v>
      </c>
      <c r="C548" s="991"/>
      <c r="D548" s="991"/>
      <c r="E548" s="989">
        <v>200</v>
      </c>
      <c r="F548" s="947" t="s">
        <v>616</v>
      </c>
      <c r="G548" s="440">
        <v>0</v>
      </c>
      <c r="H548" s="93">
        <f t="shared" ref="H548:H549" si="46">E548*G548</f>
        <v>0</v>
      </c>
    </row>
    <row r="549" spans="1:8">
      <c r="A549" s="941">
        <v>112</v>
      </c>
      <c r="B549" s="944" t="s">
        <v>3186</v>
      </c>
      <c r="C549" s="944"/>
      <c r="D549" s="944"/>
      <c r="E549" s="989">
        <v>200</v>
      </c>
      <c r="F549" s="947" t="s">
        <v>616</v>
      </c>
      <c r="G549" s="440">
        <v>0</v>
      </c>
      <c r="H549" s="93">
        <f t="shared" si="46"/>
        <v>0</v>
      </c>
    </row>
    <row r="550" spans="1:8">
      <c r="A550" s="49"/>
      <c r="B550" s="87" t="s">
        <v>1450</v>
      </c>
      <c r="C550" s="87"/>
      <c r="D550" s="87"/>
      <c r="E550" s="88"/>
      <c r="F550" s="88"/>
      <c r="G550" s="88"/>
      <c r="H550" s="89">
        <f>SUM(H536:H549)</f>
        <v>0</v>
      </c>
    </row>
    <row r="551" spans="1:8">
      <c r="A551" s="49"/>
      <c r="B551" s="59"/>
      <c r="C551" s="59"/>
      <c r="D551" s="59"/>
      <c r="E551" s="60"/>
      <c r="F551" s="61"/>
      <c r="G551" s="62"/>
      <c r="H551" s="62"/>
    </row>
    <row r="552" spans="1:8" ht="15.75">
      <c r="A552" s="49"/>
      <c r="B552" s="66" t="s">
        <v>1637</v>
      </c>
      <c r="C552" s="66"/>
      <c r="D552" s="66"/>
      <c r="E552" s="65"/>
      <c r="F552" s="65"/>
      <c r="G552" s="65"/>
      <c r="H552" s="65"/>
    </row>
    <row r="553" spans="1:8">
      <c r="A553" s="49"/>
      <c r="B553" s="67" t="s">
        <v>1600</v>
      </c>
      <c r="C553" s="68" t="s">
        <v>4674</v>
      </c>
      <c r="D553" s="68" t="s">
        <v>1</v>
      </c>
      <c r="E553" s="68" t="s">
        <v>1601</v>
      </c>
      <c r="F553" s="68" t="s">
        <v>4</v>
      </c>
      <c r="G553" s="69" t="s">
        <v>7</v>
      </c>
      <c r="H553" s="69" t="s">
        <v>1450</v>
      </c>
    </row>
    <row r="554" spans="1:8">
      <c r="A554" s="49">
        <v>301</v>
      </c>
      <c r="B554" s="59" t="s">
        <v>1981</v>
      </c>
      <c r="C554" s="59"/>
      <c r="D554" s="59"/>
      <c r="E554" s="60">
        <v>1</v>
      </c>
      <c r="F554" s="61" t="s">
        <v>1602</v>
      </c>
      <c r="G554" s="440">
        <v>0</v>
      </c>
      <c r="H554" s="93">
        <f t="shared" ref="H554" si="47">E554*G554</f>
        <v>0</v>
      </c>
    </row>
    <row r="555" spans="1:8">
      <c r="A555" s="49"/>
      <c r="B555" s="87" t="s">
        <v>1450</v>
      </c>
      <c r="C555" s="87"/>
      <c r="D555" s="87"/>
      <c r="E555" s="88"/>
      <c r="F555" s="88"/>
      <c r="G555" s="88"/>
      <c r="H555" s="89">
        <f>SUM(H554:H554)</f>
        <v>0</v>
      </c>
    </row>
    <row r="556" spans="1:8">
      <c r="A556" s="49"/>
      <c r="B556" s="59"/>
      <c r="C556" s="59"/>
      <c r="D556" s="59"/>
      <c r="E556" s="60"/>
      <c r="F556" s="61"/>
      <c r="G556" s="62"/>
      <c r="H556" s="62"/>
    </row>
    <row r="557" spans="1:8" ht="15.75">
      <c r="A557" s="49"/>
      <c r="B557" s="66" t="s">
        <v>1749</v>
      </c>
      <c r="C557" s="66"/>
      <c r="D557" s="66"/>
      <c r="E557" s="65"/>
      <c r="F557" s="65"/>
      <c r="G557" s="65"/>
      <c r="H557" s="65"/>
    </row>
    <row r="558" spans="1:8">
      <c r="A558" s="49"/>
      <c r="B558" s="67" t="s">
        <v>1600</v>
      </c>
      <c r="C558" s="68" t="s">
        <v>4674</v>
      </c>
      <c r="D558" s="68" t="s">
        <v>1</v>
      </c>
      <c r="E558" s="68" t="s">
        <v>1601</v>
      </c>
      <c r="F558" s="68" t="s">
        <v>4</v>
      </c>
      <c r="G558" s="69" t="s">
        <v>7</v>
      </c>
      <c r="H558" s="69" t="s">
        <v>1450</v>
      </c>
    </row>
    <row r="559" spans="1:8">
      <c r="A559" s="49">
        <v>501</v>
      </c>
      <c r="B559" s="90" t="s">
        <v>2026</v>
      </c>
      <c r="C559" s="90"/>
      <c r="D559" s="90"/>
      <c r="E559" s="91">
        <v>0</v>
      </c>
      <c r="F559" s="92" t="s">
        <v>39</v>
      </c>
      <c r="G559" s="440">
        <v>0</v>
      </c>
      <c r="H559" s="93">
        <f>E559*G559</f>
        <v>0</v>
      </c>
    </row>
    <row r="560" spans="1:8">
      <c r="A560" s="49"/>
      <c r="B560" s="87" t="s">
        <v>1450</v>
      </c>
      <c r="C560" s="87"/>
      <c r="D560" s="87"/>
      <c r="E560" s="88"/>
      <c r="F560" s="88"/>
      <c r="G560" s="88"/>
      <c r="H560" s="89">
        <f>SUM(H559:H559)</f>
        <v>0</v>
      </c>
    </row>
    <row r="561" spans="1:8" ht="18.75">
      <c r="A561" s="49"/>
      <c r="B561" s="150"/>
      <c r="C561" s="150"/>
      <c r="D561" s="150"/>
      <c r="E561" s="151"/>
      <c r="F561" s="151"/>
      <c r="G561" s="151"/>
      <c r="H561" s="152"/>
    </row>
    <row r="562" spans="1:8" ht="15.75">
      <c r="A562" s="49"/>
      <c r="B562" s="66" t="s">
        <v>1647</v>
      </c>
      <c r="C562" s="66"/>
      <c r="D562" s="66"/>
      <c r="E562" s="65"/>
      <c r="F562" s="65"/>
      <c r="G562" s="65"/>
      <c r="H562" s="65"/>
    </row>
    <row r="563" spans="1:8">
      <c r="A563" s="49"/>
      <c r="B563" s="67" t="s">
        <v>1600</v>
      </c>
      <c r="C563" s="68" t="s">
        <v>4674</v>
      </c>
      <c r="D563" s="68" t="s">
        <v>1</v>
      </c>
      <c r="E563" s="68" t="s">
        <v>1601</v>
      </c>
      <c r="F563" s="68" t="s">
        <v>4</v>
      </c>
      <c r="G563" s="69" t="s">
        <v>7</v>
      </c>
      <c r="H563" s="69" t="s">
        <v>1450</v>
      </c>
    </row>
    <row r="564" spans="1:8">
      <c r="A564" s="49"/>
      <c r="B564" s="343" t="s">
        <v>3175</v>
      </c>
      <c r="C564" s="343"/>
      <c r="D564" s="343"/>
      <c r="E564" s="139"/>
      <c r="F564" s="140"/>
      <c r="G564" s="146"/>
      <c r="H564" s="93"/>
    </row>
    <row r="565" spans="1:8">
      <c r="A565" s="49">
        <v>201</v>
      </c>
      <c r="B565" s="344" t="s">
        <v>3187</v>
      </c>
      <c r="C565" s="344"/>
      <c r="D565" s="344"/>
      <c r="E565" s="157">
        <v>1</v>
      </c>
      <c r="F565" s="140" t="s">
        <v>616</v>
      </c>
      <c r="G565" s="440">
        <v>0</v>
      </c>
      <c r="H565" s="93">
        <f t="shared" ref="H565:H568" si="48">E565*G565</f>
        <v>0</v>
      </c>
    </row>
    <row r="566" spans="1:8">
      <c r="A566" s="49">
        <v>202</v>
      </c>
      <c r="B566" s="344" t="s">
        <v>3188</v>
      </c>
      <c r="C566" s="344"/>
      <c r="D566" s="344"/>
      <c r="E566" s="157">
        <v>45</v>
      </c>
      <c r="F566" s="140" t="s">
        <v>616</v>
      </c>
      <c r="G566" s="440">
        <v>0</v>
      </c>
      <c r="H566" s="93">
        <f t="shared" si="48"/>
        <v>0</v>
      </c>
    </row>
    <row r="567" spans="1:8">
      <c r="A567" s="49">
        <v>203</v>
      </c>
      <c r="B567" s="344" t="s">
        <v>3189</v>
      </c>
      <c r="C567" s="344"/>
      <c r="D567" s="344"/>
      <c r="E567" s="157">
        <v>45</v>
      </c>
      <c r="F567" s="140" t="s">
        <v>616</v>
      </c>
      <c r="G567" s="440">
        <v>0</v>
      </c>
      <c r="H567" s="93">
        <f t="shared" si="48"/>
        <v>0</v>
      </c>
    </row>
    <row r="568" spans="1:8">
      <c r="A568" s="49">
        <v>204</v>
      </c>
      <c r="B568" s="344" t="s">
        <v>3190</v>
      </c>
      <c r="C568" s="344"/>
      <c r="D568" s="344"/>
      <c r="E568" s="157">
        <v>1</v>
      </c>
      <c r="F568" s="140" t="s">
        <v>616</v>
      </c>
      <c r="G568" s="440">
        <v>0</v>
      </c>
      <c r="H568" s="93">
        <f t="shared" si="48"/>
        <v>0</v>
      </c>
    </row>
    <row r="569" spans="1:8">
      <c r="A569" s="49"/>
      <c r="B569" s="87" t="s">
        <v>1450</v>
      </c>
      <c r="C569" s="87"/>
      <c r="D569" s="87"/>
      <c r="E569" s="88"/>
      <c r="F569" s="88"/>
      <c r="G569" s="88"/>
      <c r="H569" s="89">
        <f>SUM(H564:H568)</f>
        <v>0</v>
      </c>
    </row>
    <row r="570" spans="1:8">
      <c r="A570" s="49"/>
    </row>
    <row r="571" spans="1:8" ht="15.75">
      <c r="A571" s="49"/>
      <c r="B571" s="66" t="s">
        <v>1681</v>
      </c>
      <c r="C571" s="66"/>
      <c r="D571" s="66"/>
      <c r="E571" s="65"/>
      <c r="F571" s="65"/>
      <c r="G571" s="65"/>
      <c r="H571" s="65"/>
    </row>
    <row r="572" spans="1:8">
      <c r="A572" s="49"/>
      <c r="B572" s="67" t="s">
        <v>1600</v>
      </c>
      <c r="C572" s="68" t="s">
        <v>4674</v>
      </c>
      <c r="D572" s="68" t="s">
        <v>1</v>
      </c>
      <c r="E572" s="68" t="s">
        <v>1601</v>
      </c>
      <c r="F572" s="68" t="s">
        <v>4</v>
      </c>
      <c r="G572" s="69" t="s">
        <v>7</v>
      </c>
      <c r="H572" s="69" t="s">
        <v>1450</v>
      </c>
    </row>
    <row r="573" spans="1:8">
      <c r="A573" s="49">
        <v>401</v>
      </c>
      <c r="B573" s="59" t="s">
        <v>1683</v>
      </c>
      <c r="C573" s="59"/>
      <c r="D573" s="59"/>
      <c r="E573" s="60">
        <v>0</v>
      </c>
      <c r="F573" s="61" t="s">
        <v>39</v>
      </c>
      <c r="G573" s="93">
        <v>0</v>
      </c>
      <c r="H573" s="93">
        <f t="shared" ref="H573" si="49">E573*G573</f>
        <v>0</v>
      </c>
    </row>
    <row r="574" spans="1:8">
      <c r="A574" s="49"/>
      <c r="B574" s="87" t="s">
        <v>1450</v>
      </c>
      <c r="C574" s="87"/>
      <c r="D574" s="87"/>
      <c r="E574" s="88"/>
      <c r="F574" s="88"/>
      <c r="G574" s="88"/>
      <c r="H574" s="89">
        <f>SUM(H573:H573)</f>
        <v>0</v>
      </c>
    </row>
    <row r="575" spans="1:8">
      <c r="A575" s="49"/>
    </row>
    <row r="576" spans="1:8" ht="15.75">
      <c r="A576" s="49"/>
      <c r="B576" s="66" t="s">
        <v>1756</v>
      </c>
      <c r="C576" s="66"/>
      <c r="D576" s="66"/>
      <c r="E576" s="65"/>
      <c r="F576" s="65"/>
      <c r="G576" s="65"/>
      <c r="H576" s="65"/>
    </row>
    <row r="577" spans="1:8">
      <c r="A577" s="49"/>
      <c r="B577" s="67" t="s">
        <v>1600</v>
      </c>
      <c r="C577" s="68" t="s">
        <v>4674</v>
      </c>
      <c r="D577" s="68" t="s">
        <v>1</v>
      </c>
      <c r="E577" s="68" t="s">
        <v>1601</v>
      </c>
      <c r="F577" s="68" t="s">
        <v>4</v>
      </c>
      <c r="G577" s="69" t="s">
        <v>7</v>
      </c>
      <c r="H577" s="69" t="s">
        <v>1450</v>
      </c>
    </row>
    <row r="578" spans="1:8">
      <c r="A578" s="49">
        <v>601</v>
      </c>
      <c r="B578" s="59" t="s">
        <v>2036</v>
      </c>
      <c r="C578" s="59"/>
      <c r="D578" s="59"/>
      <c r="E578" s="60">
        <v>0</v>
      </c>
      <c r="F578" s="61" t="s">
        <v>39</v>
      </c>
      <c r="G578" s="94">
        <v>0</v>
      </c>
      <c r="H578" s="93">
        <f>E578*G578</f>
        <v>0</v>
      </c>
    </row>
    <row r="579" spans="1:8">
      <c r="A579" s="49"/>
      <c r="B579" s="87" t="s">
        <v>1450</v>
      </c>
      <c r="C579" s="87"/>
      <c r="D579" s="87"/>
      <c r="E579" s="88"/>
      <c r="F579" s="88"/>
      <c r="G579" s="88"/>
      <c r="H579" s="89">
        <f>SUM(H578)</f>
        <v>0</v>
      </c>
    </row>
    <row r="580" spans="1:8">
      <c r="A580" s="49"/>
    </row>
    <row r="581" spans="1:8" ht="15.75">
      <c r="A581" s="49"/>
      <c r="B581" s="66" t="s">
        <v>1694</v>
      </c>
      <c r="C581" s="66"/>
      <c r="D581" s="66"/>
      <c r="E581" s="65"/>
      <c r="F581" s="65"/>
      <c r="G581" s="65"/>
      <c r="H581" s="65"/>
    </row>
    <row r="582" spans="1:8">
      <c r="A582" s="49"/>
      <c r="B582" s="67" t="s">
        <v>1600</v>
      </c>
      <c r="C582" s="68" t="s">
        <v>4674</v>
      </c>
      <c r="D582" s="68" t="s">
        <v>1</v>
      </c>
      <c r="E582" s="68" t="s">
        <v>1601</v>
      </c>
      <c r="F582" s="68" t="s">
        <v>4</v>
      </c>
      <c r="G582" s="69" t="s">
        <v>7</v>
      </c>
      <c r="H582" s="69" t="s">
        <v>1450</v>
      </c>
    </row>
    <row r="583" spans="1:8">
      <c r="A583" s="78" t="s">
        <v>1695</v>
      </c>
      <c r="B583" s="59" t="s">
        <v>2037</v>
      </c>
      <c r="C583" s="59"/>
      <c r="D583" s="59"/>
      <c r="E583" s="60">
        <v>1</v>
      </c>
      <c r="F583" s="61" t="s">
        <v>616</v>
      </c>
      <c r="G583" s="440">
        <v>0</v>
      </c>
      <c r="H583" s="93">
        <f t="shared" ref="H583:H589" si="50">E583*G583</f>
        <v>0</v>
      </c>
    </row>
    <row r="584" spans="1:8">
      <c r="A584" s="78" t="s">
        <v>1697</v>
      </c>
      <c r="B584" s="59" t="s">
        <v>2038</v>
      </c>
      <c r="C584" s="59"/>
      <c r="D584" s="59"/>
      <c r="E584" s="60">
        <v>1</v>
      </c>
      <c r="F584" s="61" t="s">
        <v>616</v>
      </c>
      <c r="G584" s="440">
        <v>0</v>
      </c>
      <c r="H584" s="93">
        <f t="shared" si="50"/>
        <v>0</v>
      </c>
    </row>
    <row r="585" spans="1:8">
      <c r="A585" s="78" t="s">
        <v>1699</v>
      </c>
      <c r="B585" s="90" t="s">
        <v>1927</v>
      </c>
      <c r="C585" s="90"/>
      <c r="D585" s="90"/>
      <c r="E585" s="91">
        <v>4</v>
      </c>
      <c r="F585" s="92" t="s">
        <v>1566</v>
      </c>
      <c r="G585" s="440">
        <v>0</v>
      </c>
      <c r="H585" s="93">
        <f t="shared" si="50"/>
        <v>0</v>
      </c>
    </row>
    <row r="586" spans="1:8">
      <c r="A586" s="58" t="s">
        <v>1701</v>
      </c>
      <c r="B586" s="59" t="s">
        <v>1702</v>
      </c>
      <c r="C586" s="59"/>
      <c r="D586" s="59"/>
      <c r="E586" s="60">
        <v>2</v>
      </c>
      <c r="F586" s="61" t="s">
        <v>1566</v>
      </c>
      <c r="G586" s="440">
        <v>0</v>
      </c>
      <c r="H586" s="93">
        <f t="shared" si="50"/>
        <v>0</v>
      </c>
    </row>
    <row r="587" spans="1:8">
      <c r="A587" s="58" t="s">
        <v>1703</v>
      </c>
      <c r="B587" s="347" t="s">
        <v>2039</v>
      </c>
      <c r="C587" s="347"/>
      <c r="D587" s="347"/>
      <c r="E587" s="157">
        <v>1</v>
      </c>
      <c r="F587" s="61" t="s">
        <v>616</v>
      </c>
      <c r="G587" s="440">
        <v>0</v>
      </c>
      <c r="H587" s="93">
        <f t="shared" si="50"/>
        <v>0</v>
      </c>
    </row>
    <row r="588" spans="1:8">
      <c r="A588" s="78" t="s">
        <v>1705</v>
      </c>
      <c r="B588" s="59" t="s">
        <v>2040</v>
      </c>
      <c r="C588" s="59"/>
      <c r="D588" s="59"/>
      <c r="E588" s="60">
        <v>5</v>
      </c>
      <c r="F588" s="61" t="s">
        <v>1566</v>
      </c>
      <c r="G588" s="440">
        <v>0</v>
      </c>
      <c r="H588" s="93">
        <f t="shared" si="50"/>
        <v>0</v>
      </c>
    </row>
    <row r="589" spans="1:8">
      <c r="A589" s="49">
        <v>707</v>
      </c>
      <c r="B589" s="90" t="s">
        <v>1708</v>
      </c>
      <c r="C589" s="90"/>
      <c r="D589" s="90"/>
      <c r="E589" s="91">
        <v>400</v>
      </c>
      <c r="F589" s="92" t="s">
        <v>2041</v>
      </c>
      <c r="G589" s="440">
        <v>0</v>
      </c>
      <c r="H589" s="93">
        <f t="shared" si="50"/>
        <v>0</v>
      </c>
    </row>
    <row r="590" spans="1:8">
      <c r="A590" s="49"/>
      <c r="B590" s="87" t="s">
        <v>1450</v>
      </c>
      <c r="C590" s="87"/>
      <c r="D590" s="87"/>
      <c r="E590" s="88"/>
      <c r="F590" s="88"/>
      <c r="G590" s="88"/>
      <c r="H590" s="89">
        <f>SUM(H583:H589)</f>
        <v>0</v>
      </c>
    </row>
    <row r="591" spans="1:8">
      <c r="A591" s="49"/>
      <c r="B591" s="50"/>
      <c r="C591" s="50"/>
      <c r="D591" s="50"/>
      <c r="E591" s="50"/>
      <c r="F591" s="50"/>
      <c r="G591" s="50"/>
      <c r="H591" s="50"/>
    </row>
    <row r="592" spans="1:8" ht="18.75">
      <c r="B592" s="150" t="s">
        <v>1597</v>
      </c>
      <c r="C592" s="150"/>
      <c r="D592" s="150"/>
      <c r="H592" s="152">
        <f>H531+H360+H263++H147+H79+H69+H9</f>
        <v>0</v>
      </c>
    </row>
  </sheetData>
  <mergeCells count="14">
    <mergeCell ref="A353:H353"/>
    <mergeCell ref="A524:H524"/>
    <mergeCell ref="A525:H525"/>
    <mergeCell ref="A139:H139"/>
    <mergeCell ref="A140:H140"/>
    <mergeCell ref="A256:H256"/>
    <mergeCell ref="A255:H255"/>
    <mergeCell ref="A352:H352"/>
    <mergeCell ref="A72:H72"/>
    <mergeCell ref="A1:H1"/>
    <mergeCell ref="A2:H2"/>
    <mergeCell ref="A63:H63"/>
    <mergeCell ref="A64:H64"/>
    <mergeCell ref="A71:H71"/>
  </mergeCells>
  <pageMargins left="0.25" right="0.25" top="0.75" bottom="0.75" header="0.3" footer="0.3"/>
  <pageSetup orientation="portrait" horizontalDpi="4294967293" r:id="rId1"/>
</worksheet>
</file>

<file path=xl/worksheets/sheet18.xml><?xml version="1.0" encoding="utf-8"?>
<worksheet xmlns="http://schemas.openxmlformats.org/spreadsheetml/2006/main" xmlns:r="http://schemas.openxmlformats.org/officeDocument/2006/relationships">
  <sheetPr>
    <tabColor theme="6" tint="0.39997558519241921"/>
  </sheetPr>
  <dimension ref="A1:K1040"/>
  <sheetViews>
    <sheetView showGridLines="0" showZeros="0" zoomScaleNormal="100" workbookViewId="0">
      <pane ySplit="12" topLeftCell="A13" activePane="bottomLeft" state="frozen"/>
      <selection pane="bottomLeft" activeCell="A80" sqref="A80:XFD80"/>
    </sheetView>
  </sheetViews>
  <sheetFormatPr defaultRowHeight="12.75"/>
  <cols>
    <col min="1" max="1" width="5.42578125" style="53" customWidth="1"/>
    <col min="2" max="2" width="5.7109375" style="100" customWidth="1"/>
    <col min="3" max="3" width="11.42578125" style="100" customWidth="1"/>
    <col min="4" max="4" width="59.7109375" style="165" customWidth="1"/>
    <col min="5" max="6" width="12.85546875" style="165" customWidth="1"/>
    <col min="7" max="7" width="4.5703125" style="100" customWidth="1"/>
    <col min="8" max="8" width="8.7109375" style="53" customWidth="1"/>
    <col min="9" max="10" width="16.7109375" style="553" customWidth="1"/>
    <col min="11" max="257" width="9.140625" style="53"/>
    <col min="258" max="258" width="5.42578125" style="53" customWidth="1"/>
    <col min="259" max="259" width="5.7109375" style="53" customWidth="1"/>
    <col min="260" max="260" width="11.42578125" style="53" customWidth="1"/>
    <col min="261" max="261" width="59.7109375" style="53" customWidth="1"/>
    <col min="262" max="262" width="17" style="53" customWidth="1"/>
    <col min="263" max="263" width="4.5703125" style="53" customWidth="1"/>
    <col min="264" max="264" width="8.7109375" style="53" customWidth="1"/>
    <col min="265" max="266" width="16.7109375" style="53" customWidth="1"/>
    <col min="267" max="513" width="9.140625" style="53"/>
    <col min="514" max="514" width="5.42578125" style="53" customWidth="1"/>
    <col min="515" max="515" width="5.7109375" style="53" customWidth="1"/>
    <col min="516" max="516" width="11.42578125" style="53" customWidth="1"/>
    <col min="517" max="517" width="59.7109375" style="53" customWidth="1"/>
    <col min="518" max="518" width="17" style="53" customWidth="1"/>
    <col min="519" max="519" width="4.5703125" style="53" customWidth="1"/>
    <col min="520" max="520" width="8.7109375" style="53" customWidth="1"/>
    <col min="521" max="522" width="16.7109375" style="53" customWidth="1"/>
    <col min="523" max="769" width="9.140625" style="53"/>
    <col min="770" max="770" width="5.42578125" style="53" customWidth="1"/>
    <col min="771" max="771" width="5.7109375" style="53" customWidth="1"/>
    <col min="772" max="772" width="11.42578125" style="53" customWidth="1"/>
    <col min="773" max="773" width="59.7109375" style="53" customWidth="1"/>
    <col min="774" max="774" width="17" style="53" customWidth="1"/>
    <col min="775" max="775" width="4.5703125" style="53" customWidth="1"/>
    <col min="776" max="776" width="8.7109375" style="53" customWidth="1"/>
    <col min="777" max="778" width="16.7109375" style="53" customWidth="1"/>
    <col min="779" max="1025" width="9.140625" style="53"/>
    <col min="1026" max="1026" width="5.42578125" style="53" customWidth="1"/>
    <col min="1027" max="1027" width="5.7109375" style="53" customWidth="1"/>
    <col min="1028" max="1028" width="11.42578125" style="53" customWidth="1"/>
    <col min="1029" max="1029" width="59.7109375" style="53" customWidth="1"/>
    <col min="1030" max="1030" width="17" style="53" customWidth="1"/>
    <col min="1031" max="1031" width="4.5703125" style="53" customWidth="1"/>
    <col min="1032" max="1032" width="8.7109375" style="53" customWidth="1"/>
    <col min="1033" max="1034" width="16.7109375" style="53" customWidth="1"/>
    <col min="1035" max="1281" width="9.140625" style="53"/>
    <col min="1282" max="1282" width="5.42578125" style="53" customWidth="1"/>
    <col min="1283" max="1283" width="5.7109375" style="53" customWidth="1"/>
    <col min="1284" max="1284" width="11.42578125" style="53" customWidth="1"/>
    <col min="1285" max="1285" width="59.7109375" style="53" customWidth="1"/>
    <col min="1286" max="1286" width="17" style="53" customWidth="1"/>
    <col min="1287" max="1287" width="4.5703125" style="53" customWidth="1"/>
    <col min="1288" max="1288" width="8.7109375" style="53" customWidth="1"/>
    <col min="1289" max="1290" width="16.7109375" style="53" customWidth="1"/>
    <col min="1291" max="1537" width="9.140625" style="53"/>
    <col min="1538" max="1538" width="5.42578125" style="53" customWidth="1"/>
    <col min="1539" max="1539" width="5.7109375" style="53" customWidth="1"/>
    <col min="1540" max="1540" width="11.42578125" style="53" customWidth="1"/>
    <col min="1541" max="1541" width="59.7109375" style="53" customWidth="1"/>
    <col min="1542" max="1542" width="17" style="53" customWidth="1"/>
    <col min="1543" max="1543" width="4.5703125" style="53" customWidth="1"/>
    <col min="1544" max="1544" width="8.7109375" style="53" customWidth="1"/>
    <col min="1545" max="1546" width="16.7109375" style="53" customWidth="1"/>
    <col min="1547" max="1793" width="9.140625" style="53"/>
    <col min="1794" max="1794" width="5.42578125" style="53" customWidth="1"/>
    <col min="1795" max="1795" width="5.7109375" style="53" customWidth="1"/>
    <col min="1796" max="1796" width="11.42578125" style="53" customWidth="1"/>
    <col min="1797" max="1797" width="59.7109375" style="53" customWidth="1"/>
    <col min="1798" max="1798" width="17" style="53" customWidth="1"/>
    <col min="1799" max="1799" width="4.5703125" style="53" customWidth="1"/>
    <col min="1800" max="1800" width="8.7109375" style="53" customWidth="1"/>
    <col min="1801" max="1802" width="16.7109375" style="53" customWidth="1"/>
    <col min="1803" max="2049" width="9.140625" style="53"/>
    <col min="2050" max="2050" width="5.42578125" style="53" customWidth="1"/>
    <col min="2051" max="2051" width="5.7109375" style="53" customWidth="1"/>
    <col min="2052" max="2052" width="11.42578125" style="53" customWidth="1"/>
    <col min="2053" max="2053" width="59.7109375" style="53" customWidth="1"/>
    <col min="2054" max="2054" width="17" style="53" customWidth="1"/>
    <col min="2055" max="2055" width="4.5703125" style="53" customWidth="1"/>
    <col min="2056" max="2056" width="8.7109375" style="53" customWidth="1"/>
    <col min="2057" max="2058" width="16.7109375" style="53" customWidth="1"/>
    <col min="2059" max="2305" width="9.140625" style="53"/>
    <col min="2306" max="2306" width="5.42578125" style="53" customWidth="1"/>
    <col min="2307" max="2307" width="5.7109375" style="53" customWidth="1"/>
    <col min="2308" max="2308" width="11.42578125" style="53" customWidth="1"/>
    <col min="2309" max="2309" width="59.7109375" style="53" customWidth="1"/>
    <col min="2310" max="2310" width="17" style="53" customWidth="1"/>
    <col min="2311" max="2311" width="4.5703125" style="53" customWidth="1"/>
    <col min="2312" max="2312" width="8.7109375" style="53" customWidth="1"/>
    <col min="2313" max="2314" width="16.7109375" style="53" customWidth="1"/>
    <col min="2315" max="2561" width="9.140625" style="53"/>
    <col min="2562" max="2562" width="5.42578125" style="53" customWidth="1"/>
    <col min="2563" max="2563" width="5.7109375" style="53" customWidth="1"/>
    <col min="2564" max="2564" width="11.42578125" style="53" customWidth="1"/>
    <col min="2565" max="2565" width="59.7109375" style="53" customWidth="1"/>
    <col min="2566" max="2566" width="17" style="53" customWidth="1"/>
    <col min="2567" max="2567" width="4.5703125" style="53" customWidth="1"/>
    <col min="2568" max="2568" width="8.7109375" style="53" customWidth="1"/>
    <col min="2569" max="2570" width="16.7109375" style="53" customWidth="1"/>
    <col min="2571" max="2817" width="9.140625" style="53"/>
    <col min="2818" max="2818" width="5.42578125" style="53" customWidth="1"/>
    <col min="2819" max="2819" width="5.7109375" style="53" customWidth="1"/>
    <col min="2820" max="2820" width="11.42578125" style="53" customWidth="1"/>
    <col min="2821" max="2821" width="59.7109375" style="53" customWidth="1"/>
    <col min="2822" max="2822" width="17" style="53" customWidth="1"/>
    <col min="2823" max="2823" width="4.5703125" style="53" customWidth="1"/>
    <col min="2824" max="2824" width="8.7109375" style="53" customWidth="1"/>
    <col min="2825" max="2826" width="16.7109375" style="53" customWidth="1"/>
    <col min="2827" max="3073" width="9.140625" style="53"/>
    <col min="3074" max="3074" width="5.42578125" style="53" customWidth="1"/>
    <col min="3075" max="3075" width="5.7109375" style="53" customWidth="1"/>
    <col min="3076" max="3076" width="11.42578125" style="53" customWidth="1"/>
    <col min="3077" max="3077" width="59.7109375" style="53" customWidth="1"/>
    <col min="3078" max="3078" width="17" style="53" customWidth="1"/>
    <col min="3079" max="3079" width="4.5703125" style="53" customWidth="1"/>
    <col min="3080" max="3080" width="8.7109375" style="53" customWidth="1"/>
    <col min="3081" max="3082" width="16.7109375" style="53" customWidth="1"/>
    <col min="3083" max="3329" width="9.140625" style="53"/>
    <col min="3330" max="3330" width="5.42578125" style="53" customWidth="1"/>
    <col min="3331" max="3331" width="5.7109375" style="53" customWidth="1"/>
    <col min="3332" max="3332" width="11.42578125" style="53" customWidth="1"/>
    <col min="3333" max="3333" width="59.7109375" style="53" customWidth="1"/>
    <col min="3334" max="3334" width="17" style="53" customWidth="1"/>
    <col min="3335" max="3335" width="4.5703125" style="53" customWidth="1"/>
    <col min="3336" max="3336" width="8.7109375" style="53" customWidth="1"/>
    <col min="3337" max="3338" width="16.7109375" style="53" customWidth="1"/>
    <col min="3339" max="3585" width="9.140625" style="53"/>
    <col min="3586" max="3586" width="5.42578125" style="53" customWidth="1"/>
    <col min="3587" max="3587" width="5.7109375" style="53" customWidth="1"/>
    <col min="3588" max="3588" width="11.42578125" style="53" customWidth="1"/>
    <col min="3589" max="3589" width="59.7109375" style="53" customWidth="1"/>
    <col min="3590" max="3590" width="17" style="53" customWidth="1"/>
    <col min="3591" max="3591" width="4.5703125" style="53" customWidth="1"/>
    <col min="3592" max="3592" width="8.7109375" style="53" customWidth="1"/>
    <col min="3593" max="3594" width="16.7109375" style="53" customWidth="1"/>
    <col min="3595" max="3841" width="9.140625" style="53"/>
    <col min="3842" max="3842" width="5.42578125" style="53" customWidth="1"/>
    <col min="3843" max="3843" width="5.7109375" style="53" customWidth="1"/>
    <col min="3844" max="3844" width="11.42578125" style="53" customWidth="1"/>
    <col min="3845" max="3845" width="59.7109375" style="53" customWidth="1"/>
    <col min="3846" max="3846" width="17" style="53" customWidth="1"/>
    <col min="3847" max="3847" width="4.5703125" style="53" customWidth="1"/>
    <col min="3848" max="3848" width="8.7109375" style="53" customWidth="1"/>
    <col min="3849" max="3850" width="16.7109375" style="53" customWidth="1"/>
    <col min="3851" max="4097" width="9.140625" style="53"/>
    <col min="4098" max="4098" width="5.42578125" style="53" customWidth="1"/>
    <col min="4099" max="4099" width="5.7109375" style="53" customWidth="1"/>
    <col min="4100" max="4100" width="11.42578125" style="53" customWidth="1"/>
    <col min="4101" max="4101" width="59.7109375" style="53" customWidth="1"/>
    <col min="4102" max="4102" width="17" style="53" customWidth="1"/>
    <col min="4103" max="4103" width="4.5703125" style="53" customWidth="1"/>
    <col min="4104" max="4104" width="8.7109375" style="53" customWidth="1"/>
    <col min="4105" max="4106" width="16.7109375" style="53" customWidth="1"/>
    <col min="4107" max="4353" width="9.140625" style="53"/>
    <col min="4354" max="4354" width="5.42578125" style="53" customWidth="1"/>
    <col min="4355" max="4355" width="5.7109375" style="53" customWidth="1"/>
    <col min="4356" max="4356" width="11.42578125" style="53" customWidth="1"/>
    <col min="4357" max="4357" width="59.7109375" style="53" customWidth="1"/>
    <col min="4358" max="4358" width="17" style="53" customWidth="1"/>
    <col min="4359" max="4359" width="4.5703125" style="53" customWidth="1"/>
    <col min="4360" max="4360" width="8.7109375" style="53" customWidth="1"/>
    <col min="4361" max="4362" width="16.7109375" style="53" customWidth="1"/>
    <col min="4363" max="4609" width="9.140625" style="53"/>
    <col min="4610" max="4610" width="5.42578125" style="53" customWidth="1"/>
    <col min="4611" max="4611" width="5.7109375" style="53" customWidth="1"/>
    <col min="4612" max="4612" width="11.42578125" style="53" customWidth="1"/>
    <col min="4613" max="4613" width="59.7109375" style="53" customWidth="1"/>
    <col min="4614" max="4614" width="17" style="53" customWidth="1"/>
    <col min="4615" max="4615" width="4.5703125" style="53" customWidth="1"/>
    <col min="4616" max="4616" width="8.7109375" style="53" customWidth="1"/>
    <col min="4617" max="4618" width="16.7109375" style="53" customWidth="1"/>
    <col min="4619" max="4865" width="9.140625" style="53"/>
    <col min="4866" max="4866" width="5.42578125" style="53" customWidth="1"/>
    <col min="4867" max="4867" width="5.7109375" style="53" customWidth="1"/>
    <col min="4868" max="4868" width="11.42578125" style="53" customWidth="1"/>
    <col min="4869" max="4869" width="59.7109375" style="53" customWidth="1"/>
    <col min="4870" max="4870" width="17" style="53" customWidth="1"/>
    <col min="4871" max="4871" width="4.5703125" style="53" customWidth="1"/>
    <col min="4872" max="4872" width="8.7109375" style="53" customWidth="1"/>
    <col min="4873" max="4874" width="16.7109375" style="53" customWidth="1"/>
    <col min="4875" max="5121" width="9.140625" style="53"/>
    <col min="5122" max="5122" width="5.42578125" style="53" customWidth="1"/>
    <col min="5123" max="5123" width="5.7109375" style="53" customWidth="1"/>
    <col min="5124" max="5124" width="11.42578125" style="53" customWidth="1"/>
    <col min="5125" max="5125" width="59.7109375" style="53" customWidth="1"/>
    <col min="5126" max="5126" width="17" style="53" customWidth="1"/>
    <col min="5127" max="5127" width="4.5703125" style="53" customWidth="1"/>
    <col min="5128" max="5128" width="8.7109375" style="53" customWidth="1"/>
    <col min="5129" max="5130" width="16.7109375" style="53" customWidth="1"/>
    <col min="5131" max="5377" width="9.140625" style="53"/>
    <col min="5378" max="5378" width="5.42578125" style="53" customWidth="1"/>
    <col min="5379" max="5379" width="5.7109375" style="53" customWidth="1"/>
    <col min="5380" max="5380" width="11.42578125" style="53" customWidth="1"/>
    <col min="5381" max="5381" width="59.7109375" style="53" customWidth="1"/>
    <col min="5382" max="5382" width="17" style="53" customWidth="1"/>
    <col min="5383" max="5383" width="4.5703125" style="53" customWidth="1"/>
    <col min="5384" max="5384" width="8.7109375" style="53" customWidth="1"/>
    <col min="5385" max="5386" width="16.7109375" style="53" customWidth="1"/>
    <col min="5387" max="5633" width="9.140625" style="53"/>
    <col min="5634" max="5634" width="5.42578125" style="53" customWidth="1"/>
    <col min="5635" max="5635" width="5.7109375" style="53" customWidth="1"/>
    <col min="5636" max="5636" width="11.42578125" style="53" customWidth="1"/>
    <col min="5637" max="5637" width="59.7109375" style="53" customWidth="1"/>
    <col min="5638" max="5638" width="17" style="53" customWidth="1"/>
    <col min="5639" max="5639" width="4.5703125" style="53" customWidth="1"/>
    <col min="5640" max="5640" width="8.7109375" style="53" customWidth="1"/>
    <col min="5641" max="5642" width="16.7109375" style="53" customWidth="1"/>
    <col min="5643" max="5889" width="9.140625" style="53"/>
    <col min="5890" max="5890" width="5.42578125" style="53" customWidth="1"/>
    <col min="5891" max="5891" width="5.7109375" style="53" customWidth="1"/>
    <col min="5892" max="5892" width="11.42578125" style="53" customWidth="1"/>
    <col min="5893" max="5893" width="59.7109375" style="53" customWidth="1"/>
    <col min="5894" max="5894" width="17" style="53" customWidth="1"/>
    <col min="5895" max="5895" width="4.5703125" style="53" customWidth="1"/>
    <col min="5896" max="5896" width="8.7109375" style="53" customWidth="1"/>
    <col min="5897" max="5898" width="16.7109375" style="53" customWidth="1"/>
    <col min="5899" max="6145" width="9.140625" style="53"/>
    <col min="6146" max="6146" width="5.42578125" style="53" customWidth="1"/>
    <col min="6147" max="6147" width="5.7109375" style="53" customWidth="1"/>
    <col min="6148" max="6148" width="11.42578125" style="53" customWidth="1"/>
    <col min="6149" max="6149" width="59.7109375" style="53" customWidth="1"/>
    <col min="6150" max="6150" width="17" style="53" customWidth="1"/>
    <col min="6151" max="6151" width="4.5703125" style="53" customWidth="1"/>
    <col min="6152" max="6152" width="8.7109375" style="53" customWidth="1"/>
    <col min="6153" max="6154" width="16.7109375" style="53" customWidth="1"/>
    <col min="6155" max="6401" width="9.140625" style="53"/>
    <col min="6402" max="6402" width="5.42578125" style="53" customWidth="1"/>
    <col min="6403" max="6403" width="5.7109375" style="53" customWidth="1"/>
    <col min="6404" max="6404" width="11.42578125" style="53" customWidth="1"/>
    <col min="6405" max="6405" width="59.7109375" style="53" customWidth="1"/>
    <col min="6406" max="6406" width="17" style="53" customWidth="1"/>
    <col min="6407" max="6407" width="4.5703125" style="53" customWidth="1"/>
    <col min="6408" max="6408" width="8.7109375" style="53" customWidth="1"/>
    <col min="6409" max="6410" width="16.7109375" style="53" customWidth="1"/>
    <col min="6411" max="6657" width="9.140625" style="53"/>
    <col min="6658" max="6658" width="5.42578125" style="53" customWidth="1"/>
    <col min="6659" max="6659" width="5.7109375" style="53" customWidth="1"/>
    <col min="6660" max="6660" width="11.42578125" style="53" customWidth="1"/>
    <col min="6661" max="6661" width="59.7109375" style="53" customWidth="1"/>
    <col min="6662" max="6662" width="17" style="53" customWidth="1"/>
    <col min="6663" max="6663" width="4.5703125" style="53" customWidth="1"/>
    <col min="6664" max="6664" width="8.7109375" style="53" customWidth="1"/>
    <col min="6665" max="6666" width="16.7109375" style="53" customWidth="1"/>
    <col min="6667" max="6913" width="9.140625" style="53"/>
    <col min="6914" max="6914" width="5.42578125" style="53" customWidth="1"/>
    <col min="6915" max="6915" width="5.7109375" style="53" customWidth="1"/>
    <col min="6916" max="6916" width="11.42578125" style="53" customWidth="1"/>
    <col min="6917" max="6917" width="59.7109375" style="53" customWidth="1"/>
    <col min="6918" max="6918" width="17" style="53" customWidth="1"/>
    <col min="6919" max="6919" width="4.5703125" style="53" customWidth="1"/>
    <col min="6920" max="6920" width="8.7109375" style="53" customWidth="1"/>
    <col min="6921" max="6922" width="16.7109375" style="53" customWidth="1"/>
    <col min="6923" max="7169" width="9.140625" style="53"/>
    <col min="7170" max="7170" width="5.42578125" style="53" customWidth="1"/>
    <col min="7171" max="7171" width="5.7109375" style="53" customWidth="1"/>
    <col min="7172" max="7172" width="11.42578125" style="53" customWidth="1"/>
    <col min="7173" max="7173" width="59.7109375" style="53" customWidth="1"/>
    <col min="7174" max="7174" width="17" style="53" customWidth="1"/>
    <col min="7175" max="7175" width="4.5703125" style="53" customWidth="1"/>
    <col min="7176" max="7176" width="8.7109375" style="53" customWidth="1"/>
    <col min="7177" max="7178" width="16.7109375" style="53" customWidth="1"/>
    <col min="7179" max="7425" width="9.140625" style="53"/>
    <col min="7426" max="7426" width="5.42578125" style="53" customWidth="1"/>
    <col min="7427" max="7427" width="5.7109375" style="53" customWidth="1"/>
    <col min="7428" max="7428" width="11.42578125" style="53" customWidth="1"/>
    <col min="7429" max="7429" width="59.7109375" style="53" customWidth="1"/>
    <col min="7430" max="7430" width="17" style="53" customWidth="1"/>
    <col min="7431" max="7431" width="4.5703125" style="53" customWidth="1"/>
    <col min="7432" max="7432" width="8.7109375" style="53" customWidth="1"/>
    <col min="7433" max="7434" width="16.7109375" style="53" customWidth="1"/>
    <col min="7435" max="7681" width="9.140625" style="53"/>
    <col min="7682" max="7682" width="5.42578125" style="53" customWidth="1"/>
    <col min="7683" max="7683" width="5.7109375" style="53" customWidth="1"/>
    <col min="7684" max="7684" width="11.42578125" style="53" customWidth="1"/>
    <col min="7685" max="7685" width="59.7109375" style="53" customWidth="1"/>
    <col min="7686" max="7686" width="17" style="53" customWidth="1"/>
    <col min="7687" max="7687" width="4.5703125" style="53" customWidth="1"/>
    <col min="7688" max="7688" width="8.7109375" style="53" customWidth="1"/>
    <col min="7689" max="7690" width="16.7109375" style="53" customWidth="1"/>
    <col min="7691" max="7937" width="9.140625" style="53"/>
    <col min="7938" max="7938" width="5.42578125" style="53" customWidth="1"/>
    <col min="7939" max="7939" width="5.7109375" style="53" customWidth="1"/>
    <col min="7940" max="7940" width="11.42578125" style="53" customWidth="1"/>
    <col min="7941" max="7941" width="59.7109375" style="53" customWidth="1"/>
    <col min="7942" max="7942" width="17" style="53" customWidth="1"/>
    <col min="7943" max="7943" width="4.5703125" style="53" customWidth="1"/>
    <col min="7944" max="7944" width="8.7109375" style="53" customWidth="1"/>
    <col min="7945" max="7946" width="16.7109375" style="53" customWidth="1"/>
    <col min="7947" max="8193" width="9.140625" style="53"/>
    <col min="8194" max="8194" width="5.42578125" style="53" customWidth="1"/>
    <col min="8195" max="8195" width="5.7109375" style="53" customWidth="1"/>
    <col min="8196" max="8196" width="11.42578125" style="53" customWidth="1"/>
    <col min="8197" max="8197" width="59.7109375" style="53" customWidth="1"/>
    <col min="8198" max="8198" width="17" style="53" customWidth="1"/>
    <col min="8199" max="8199" width="4.5703125" style="53" customWidth="1"/>
    <col min="8200" max="8200" width="8.7109375" style="53" customWidth="1"/>
    <col min="8201" max="8202" width="16.7109375" style="53" customWidth="1"/>
    <col min="8203" max="8449" width="9.140625" style="53"/>
    <col min="8450" max="8450" width="5.42578125" style="53" customWidth="1"/>
    <col min="8451" max="8451" width="5.7109375" style="53" customWidth="1"/>
    <col min="8452" max="8452" width="11.42578125" style="53" customWidth="1"/>
    <col min="8453" max="8453" width="59.7109375" style="53" customWidth="1"/>
    <col min="8454" max="8454" width="17" style="53" customWidth="1"/>
    <col min="8455" max="8455" width="4.5703125" style="53" customWidth="1"/>
    <col min="8456" max="8456" width="8.7109375" style="53" customWidth="1"/>
    <col min="8457" max="8458" width="16.7109375" style="53" customWidth="1"/>
    <col min="8459" max="8705" width="9.140625" style="53"/>
    <col min="8706" max="8706" width="5.42578125" style="53" customWidth="1"/>
    <col min="8707" max="8707" width="5.7109375" style="53" customWidth="1"/>
    <col min="8708" max="8708" width="11.42578125" style="53" customWidth="1"/>
    <col min="8709" max="8709" width="59.7109375" style="53" customWidth="1"/>
    <col min="8710" max="8710" width="17" style="53" customWidth="1"/>
    <col min="8711" max="8711" width="4.5703125" style="53" customWidth="1"/>
    <col min="8712" max="8712" width="8.7109375" style="53" customWidth="1"/>
    <col min="8713" max="8714" width="16.7109375" style="53" customWidth="1"/>
    <col min="8715" max="8961" width="9.140625" style="53"/>
    <col min="8962" max="8962" width="5.42578125" style="53" customWidth="1"/>
    <col min="8963" max="8963" width="5.7109375" style="53" customWidth="1"/>
    <col min="8964" max="8964" width="11.42578125" style="53" customWidth="1"/>
    <col min="8965" max="8965" width="59.7109375" style="53" customWidth="1"/>
    <col min="8966" max="8966" width="17" style="53" customWidth="1"/>
    <col min="8967" max="8967" width="4.5703125" style="53" customWidth="1"/>
    <col min="8968" max="8968" width="8.7109375" style="53" customWidth="1"/>
    <col min="8969" max="8970" width="16.7109375" style="53" customWidth="1"/>
    <col min="8971" max="9217" width="9.140625" style="53"/>
    <col min="9218" max="9218" width="5.42578125" style="53" customWidth="1"/>
    <col min="9219" max="9219" width="5.7109375" style="53" customWidth="1"/>
    <col min="9220" max="9220" width="11.42578125" style="53" customWidth="1"/>
    <col min="9221" max="9221" width="59.7109375" style="53" customWidth="1"/>
    <col min="9222" max="9222" width="17" style="53" customWidth="1"/>
    <col min="9223" max="9223" width="4.5703125" style="53" customWidth="1"/>
    <col min="9224" max="9224" width="8.7109375" style="53" customWidth="1"/>
    <col min="9225" max="9226" width="16.7109375" style="53" customWidth="1"/>
    <col min="9227" max="9473" width="9.140625" style="53"/>
    <col min="9474" max="9474" width="5.42578125" style="53" customWidth="1"/>
    <col min="9475" max="9475" width="5.7109375" style="53" customWidth="1"/>
    <col min="9476" max="9476" width="11.42578125" style="53" customWidth="1"/>
    <col min="9477" max="9477" width="59.7109375" style="53" customWidth="1"/>
    <col min="9478" max="9478" width="17" style="53" customWidth="1"/>
    <col min="9479" max="9479" width="4.5703125" style="53" customWidth="1"/>
    <col min="9480" max="9480" width="8.7109375" style="53" customWidth="1"/>
    <col min="9481" max="9482" width="16.7109375" style="53" customWidth="1"/>
    <col min="9483" max="9729" width="9.140625" style="53"/>
    <col min="9730" max="9730" width="5.42578125" style="53" customWidth="1"/>
    <col min="9731" max="9731" width="5.7109375" style="53" customWidth="1"/>
    <col min="9732" max="9732" width="11.42578125" style="53" customWidth="1"/>
    <col min="9733" max="9733" width="59.7109375" style="53" customWidth="1"/>
    <col min="9734" max="9734" width="17" style="53" customWidth="1"/>
    <col min="9735" max="9735" width="4.5703125" style="53" customWidth="1"/>
    <col min="9736" max="9736" width="8.7109375" style="53" customWidth="1"/>
    <col min="9737" max="9738" width="16.7109375" style="53" customWidth="1"/>
    <col min="9739" max="9985" width="9.140625" style="53"/>
    <col min="9986" max="9986" width="5.42578125" style="53" customWidth="1"/>
    <col min="9987" max="9987" width="5.7109375" style="53" customWidth="1"/>
    <col min="9988" max="9988" width="11.42578125" style="53" customWidth="1"/>
    <col min="9989" max="9989" width="59.7109375" style="53" customWidth="1"/>
    <col min="9990" max="9990" width="17" style="53" customWidth="1"/>
    <col min="9991" max="9991" width="4.5703125" style="53" customWidth="1"/>
    <col min="9992" max="9992" width="8.7109375" style="53" customWidth="1"/>
    <col min="9993" max="9994" width="16.7109375" style="53" customWidth="1"/>
    <col min="9995" max="10241" width="9.140625" style="53"/>
    <col min="10242" max="10242" width="5.42578125" style="53" customWidth="1"/>
    <col min="10243" max="10243" width="5.7109375" style="53" customWidth="1"/>
    <col min="10244" max="10244" width="11.42578125" style="53" customWidth="1"/>
    <col min="10245" max="10245" width="59.7109375" style="53" customWidth="1"/>
    <col min="10246" max="10246" width="17" style="53" customWidth="1"/>
    <col min="10247" max="10247" width="4.5703125" style="53" customWidth="1"/>
    <col min="10248" max="10248" width="8.7109375" style="53" customWidth="1"/>
    <col min="10249" max="10250" width="16.7109375" style="53" customWidth="1"/>
    <col min="10251" max="10497" width="9.140625" style="53"/>
    <col min="10498" max="10498" width="5.42578125" style="53" customWidth="1"/>
    <col min="10499" max="10499" width="5.7109375" style="53" customWidth="1"/>
    <col min="10500" max="10500" width="11.42578125" style="53" customWidth="1"/>
    <col min="10501" max="10501" width="59.7109375" style="53" customWidth="1"/>
    <col min="10502" max="10502" width="17" style="53" customWidth="1"/>
    <col min="10503" max="10503" width="4.5703125" style="53" customWidth="1"/>
    <col min="10504" max="10504" width="8.7109375" style="53" customWidth="1"/>
    <col min="10505" max="10506" width="16.7109375" style="53" customWidth="1"/>
    <col min="10507" max="10753" width="9.140625" style="53"/>
    <col min="10754" max="10754" width="5.42578125" style="53" customWidth="1"/>
    <col min="10755" max="10755" width="5.7109375" style="53" customWidth="1"/>
    <col min="10756" max="10756" width="11.42578125" style="53" customWidth="1"/>
    <col min="10757" max="10757" width="59.7109375" style="53" customWidth="1"/>
    <col min="10758" max="10758" width="17" style="53" customWidth="1"/>
    <col min="10759" max="10759" width="4.5703125" style="53" customWidth="1"/>
    <col min="10760" max="10760" width="8.7109375" style="53" customWidth="1"/>
    <col min="10761" max="10762" width="16.7109375" style="53" customWidth="1"/>
    <col min="10763" max="11009" width="9.140625" style="53"/>
    <col min="11010" max="11010" width="5.42578125" style="53" customWidth="1"/>
    <col min="11011" max="11011" width="5.7109375" style="53" customWidth="1"/>
    <col min="11012" max="11012" width="11.42578125" style="53" customWidth="1"/>
    <col min="11013" max="11013" width="59.7109375" style="53" customWidth="1"/>
    <col min="11014" max="11014" width="17" style="53" customWidth="1"/>
    <col min="11015" max="11015" width="4.5703125" style="53" customWidth="1"/>
    <col min="11016" max="11016" width="8.7109375" style="53" customWidth="1"/>
    <col min="11017" max="11018" width="16.7109375" style="53" customWidth="1"/>
    <col min="11019" max="11265" width="9.140625" style="53"/>
    <col min="11266" max="11266" width="5.42578125" style="53" customWidth="1"/>
    <col min="11267" max="11267" width="5.7109375" style="53" customWidth="1"/>
    <col min="11268" max="11268" width="11.42578125" style="53" customWidth="1"/>
    <col min="11269" max="11269" width="59.7109375" style="53" customWidth="1"/>
    <col min="11270" max="11270" width="17" style="53" customWidth="1"/>
    <col min="11271" max="11271" width="4.5703125" style="53" customWidth="1"/>
    <col min="11272" max="11272" width="8.7109375" style="53" customWidth="1"/>
    <col min="11273" max="11274" width="16.7109375" style="53" customWidth="1"/>
    <col min="11275" max="11521" width="9.140625" style="53"/>
    <col min="11522" max="11522" width="5.42578125" style="53" customWidth="1"/>
    <col min="11523" max="11523" width="5.7109375" style="53" customWidth="1"/>
    <col min="11524" max="11524" width="11.42578125" style="53" customWidth="1"/>
    <col min="11525" max="11525" width="59.7109375" style="53" customWidth="1"/>
    <col min="11526" max="11526" width="17" style="53" customWidth="1"/>
    <col min="11527" max="11527" width="4.5703125" style="53" customWidth="1"/>
    <col min="11528" max="11528" width="8.7109375" style="53" customWidth="1"/>
    <col min="11529" max="11530" width="16.7109375" style="53" customWidth="1"/>
    <col min="11531" max="11777" width="9.140625" style="53"/>
    <col min="11778" max="11778" width="5.42578125" style="53" customWidth="1"/>
    <col min="11779" max="11779" width="5.7109375" style="53" customWidth="1"/>
    <col min="11780" max="11780" width="11.42578125" style="53" customWidth="1"/>
    <col min="11781" max="11781" width="59.7109375" style="53" customWidth="1"/>
    <col min="11782" max="11782" width="17" style="53" customWidth="1"/>
    <col min="11783" max="11783" width="4.5703125" style="53" customWidth="1"/>
    <col min="11784" max="11784" width="8.7109375" style="53" customWidth="1"/>
    <col min="11785" max="11786" width="16.7109375" style="53" customWidth="1"/>
    <col min="11787" max="12033" width="9.140625" style="53"/>
    <col min="12034" max="12034" width="5.42578125" style="53" customWidth="1"/>
    <col min="12035" max="12035" width="5.7109375" style="53" customWidth="1"/>
    <col min="12036" max="12036" width="11.42578125" style="53" customWidth="1"/>
    <col min="12037" max="12037" width="59.7109375" style="53" customWidth="1"/>
    <col min="12038" max="12038" width="17" style="53" customWidth="1"/>
    <col min="12039" max="12039" width="4.5703125" style="53" customWidth="1"/>
    <col min="12040" max="12040" width="8.7109375" style="53" customWidth="1"/>
    <col min="12041" max="12042" width="16.7109375" style="53" customWidth="1"/>
    <col min="12043" max="12289" width="9.140625" style="53"/>
    <col min="12290" max="12290" width="5.42578125" style="53" customWidth="1"/>
    <col min="12291" max="12291" width="5.7109375" style="53" customWidth="1"/>
    <col min="12292" max="12292" width="11.42578125" style="53" customWidth="1"/>
    <col min="12293" max="12293" width="59.7109375" style="53" customWidth="1"/>
    <col min="12294" max="12294" width="17" style="53" customWidth="1"/>
    <col min="12295" max="12295" width="4.5703125" style="53" customWidth="1"/>
    <col min="12296" max="12296" width="8.7109375" style="53" customWidth="1"/>
    <col min="12297" max="12298" width="16.7109375" style="53" customWidth="1"/>
    <col min="12299" max="12545" width="9.140625" style="53"/>
    <col min="12546" max="12546" width="5.42578125" style="53" customWidth="1"/>
    <col min="12547" max="12547" width="5.7109375" style="53" customWidth="1"/>
    <col min="12548" max="12548" width="11.42578125" style="53" customWidth="1"/>
    <col min="12549" max="12549" width="59.7109375" style="53" customWidth="1"/>
    <col min="12550" max="12550" width="17" style="53" customWidth="1"/>
    <col min="12551" max="12551" width="4.5703125" style="53" customWidth="1"/>
    <col min="12552" max="12552" width="8.7109375" style="53" customWidth="1"/>
    <col min="12553" max="12554" width="16.7109375" style="53" customWidth="1"/>
    <col min="12555" max="12801" width="9.140625" style="53"/>
    <col min="12802" max="12802" width="5.42578125" style="53" customWidth="1"/>
    <col min="12803" max="12803" width="5.7109375" style="53" customWidth="1"/>
    <col min="12804" max="12804" width="11.42578125" style="53" customWidth="1"/>
    <col min="12805" max="12805" width="59.7109375" style="53" customWidth="1"/>
    <col min="12806" max="12806" width="17" style="53" customWidth="1"/>
    <col min="12807" max="12807" width="4.5703125" style="53" customWidth="1"/>
    <col min="12808" max="12808" width="8.7109375" style="53" customWidth="1"/>
    <col min="12809" max="12810" width="16.7109375" style="53" customWidth="1"/>
    <col min="12811" max="13057" width="9.140625" style="53"/>
    <col min="13058" max="13058" width="5.42578125" style="53" customWidth="1"/>
    <col min="13059" max="13059" width="5.7109375" style="53" customWidth="1"/>
    <col min="13060" max="13060" width="11.42578125" style="53" customWidth="1"/>
    <col min="13061" max="13061" width="59.7109375" style="53" customWidth="1"/>
    <col min="13062" max="13062" width="17" style="53" customWidth="1"/>
    <col min="13063" max="13063" width="4.5703125" style="53" customWidth="1"/>
    <col min="13064" max="13064" width="8.7109375" style="53" customWidth="1"/>
    <col min="13065" max="13066" width="16.7109375" style="53" customWidth="1"/>
    <col min="13067" max="13313" width="9.140625" style="53"/>
    <col min="13314" max="13314" width="5.42578125" style="53" customWidth="1"/>
    <col min="13315" max="13315" width="5.7109375" style="53" customWidth="1"/>
    <col min="13316" max="13316" width="11.42578125" style="53" customWidth="1"/>
    <col min="13317" max="13317" width="59.7109375" style="53" customWidth="1"/>
    <col min="13318" max="13318" width="17" style="53" customWidth="1"/>
    <col min="13319" max="13319" width="4.5703125" style="53" customWidth="1"/>
    <col min="13320" max="13320" width="8.7109375" style="53" customWidth="1"/>
    <col min="13321" max="13322" width="16.7109375" style="53" customWidth="1"/>
    <col min="13323" max="13569" width="9.140625" style="53"/>
    <col min="13570" max="13570" width="5.42578125" style="53" customWidth="1"/>
    <col min="13571" max="13571" width="5.7109375" style="53" customWidth="1"/>
    <col min="13572" max="13572" width="11.42578125" style="53" customWidth="1"/>
    <col min="13573" max="13573" width="59.7109375" style="53" customWidth="1"/>
    <col min="13574" max="13574" width="17" style="53" customWidth="1"/>
    <col min="13575" max="13575" width="4.5703125" style="53" customWidth="1"/>
    <col min="13576" max="13576" width="8.7109375" style="53" customWidth="1"/>
    <col min="13577" max="13578" width="16.7109375" style="53" customWidth="1"/>
    <col min="13579" max="13825" width="9.140625" style="53"/>
    <col min="13826" max="13826" width="5.42578125" style="53" customWidth="1"/>
    <col min="13827" max="13827" width="5.7109375" style="53" customWidth="1"/>
    <col min="13828" max="13828" width="11.42578125" style="53" customWidth="1"/>
    <col min="13829" max="13829" width="59.7109375" style="53" customWidth="1"/>
    <col min="13830" max="13830" width="17" style="53" customWidth="1"/>
    <col min="13831" max="13831" width="4.5703125" style="53" customWidth="1"/>
    <col min="13832" max="13832" width="8.7109375" style="53" customWidth="1"/>
    <col min="13833" max="13834" width="16.7109375" style="53" customWidth="1"/>
    <col min="13835" max="14081" width="9.140625" style="53"/>
    <col min="14082" max="14082" width="5.42578125" style="53" customWidth="1"/>
    <col min="14083" max="14083" width="5.7109375" style="53" customWidth="1"/>
    <col min="14084" max="14084" width="11.42578125" style="53" customWidth="1"/>
    <col min="14085" max="14085" width="59.7109375" style="53" customWidth="1"/>
    <col min="14086" max="14086" width="17" style="53" customWidth="1"/>
    <col min="14087" max="14087" width="4.5703125" style="53" customWidth="1"/>
    <col min="14088" max="14088" width="8.7109375" style="53" customWidth="1"/>
    <col min="14089" max="14090" width="16.7109375" style="53" customWidth="1"/>
    <col min="14091" max="14337" width="9.140625" style="53"/>
    <col min="14338" max="14338" width="5.42578125" style="53" customWidth="1"/>
    <col min="14339" max="14339" width="5.7109375" style="53" customWidth="1"/>
    <col min="14340" max="14340" width="11.42578125" style="53" customWidth="1"/>
    <col min="14341" max="14341" width="59.7109375" style="53" customWidth="1"/>
    <col min="14342" max="14342" width="17" style="53" customWidth="1"/>
    <col min="14343" max="14343" width="4.5703125" style="53" customWidth="1"/>
    <col min="14344" max="14344" width="8.7109375" style="53" customWidth="1"/>
    <col min="14345" max="14346" width="16.7109375" style="53" customWidth="1"/>
    <col min="14347" max="14593" width="9.140625" style="53"/>
    <col min="14594" max="14594" width="5.42578125" style="53" customWidth="1"/>
    <col min="14595" max="14595" width="5.7109375" style="53" customWidth="1"/>
    <col min="14596" max="14596" width="11.42578125" style="53" customWidth="1"/>
    <col min="14597" max="14597" width="59.7109375" style="53" customWidth="1"/>
    <col min="14598" max="14598" width="17" style="53" customWidth="1"/>
    <col min="14599" max="14599" width="4.5703125" style="53" customWidth="1"/>
    <col min="14600" max="14600" width="8.7109375" style="53" customWidth="1"/>
    <col min="14601" max="14602" width="16.7109375" style="53" customWidth="1"/>
    <col min="14603" max="14849" width="9.140625" style="53"/>
    <col min="14850" max="14850" width="5.42578125" style="53" customWidth="1"/>
    <col min="14851" max="14851" width="5.7109375" style="53" customWidth="1"/>
    <col min="14852" max="14852" width="11.42578125" style="53" customWidth="1"/>
    <col min="14853" max="14853" width="59.7109375" style="53" customWidth="1"/>
    <col min="14854" max="14854" width="17" style="53" customWidth="1"/>
    <col min="14855" max="14855" width="4.5703125" style="53" customWidth="1"/>
    <col min="14856" max="14856" width="8.7109375" style="53" customWidth="1"/>
    <col min="14857" max="14858" width="16.7109375" style="53" customWidth="1"/>
    <col min="14859" max="15105" width="9.140625" style="53"/>
    <col min="15106" max="15106" width="5.42578125" style="53" customWidth="1"/>
    <col min="15107" max="15107" width="5.7109375" style="53" customWidth="1"/>
    <col min="15108" max="15108" width="11.42578125" style="53" customWidth="1"/>
    <col min="15109" max="15109" width="59.7109375" style="53" customWidth="1"/>
    <col min="15110" max="15110" width="17" style="53" customWidth="1"/>
    <col min="15111" max="15111" width="4.5703125" style="53" customWidth="1"/>
    <col min="15112" max="15112" width="8.7109375" style="53" customWidth="1"/>
    <col min="15113" max="15114" width="16.7109375" style="53" customWidth="1"/>
    <col min="15115" max="15361" width="9.140625" style="53"/>
    <col min="15362" max="15362" width="5.42578125" style="53" customWidth="1"/>
    <col min="15363" max="15363" width="5.7109375" style="53" customWidth="1"/>
    <col min="15364" max="15364" width="11.42578125" style="53" customWidth="1"/>
    <col min="15365" max="15365" width="59.7109375" style="53" customWidth="1"/>
    <col min="15366" max="15366" width="17" style="53" customWidth="1"/>
    <col min="15367" max="15367" width="4.5703125" style="53" customWidth="1"/>
    <col min="15368" max="15368" width="8.7109375" style="53" customWidth="1"/>
    <col min="15369" max="15370" width="16.7109375" style="53" customWidth="1"/>
    <col min="15371" max="15617" width="9.140625" style="53"/>
    <col min="15618" max="15618" width="5.42578125" style="53" customWidth="1"/>
    <col min="15619" max="15619" width="5.7109375" style="53" customWidth="1"/>
    <col min="15620" max="15620" width="11.42578125" style="53" customWidth="1"/>
    <col min="15621" max="15621" width="59.7109375" style="53" customWidth="1"/>
    <col min="15622" max="15622" width="17" style="53" customWidth="1"/>
    <col min="15623" max="15623" width="4.5703125" style="53" customWidth="1"/>
    <col min="15624" max="15624" width="8.7109375" style="53" customWidth="1"/>
    <col min="15625" max="15626" width="16.7109375" style="53" customWidth="1"/>
    <col min="15627" max="15873" width="9.140625" style="53"/>
    <col min="15874" max="15874" width="5.42578125" style="53" customWidth="1"/>
    <col min="15875" max="15875" width="5.7109375" style="53" customWidth="1"/>
    <col min="15876" max="15876" width="11.42578125" style="53" customWidth="1"/>
    <col min="15877" max="15877" width="59.7109375" style="53" customWidth="1"/>
    <col min="15878" max="15878" width="17" style="53" customWidth="1"/>
    <col min="15879" max="15879" width="4.5703125" style="53" customWidth="1"/>
    <col min="15880" max="15880" width="8.7109375" style="53" customWidth="1"/>
    <col min="15881" max="15882" width="16.7109375" style="53" customWidth="1"/>
    <col min="15883" max="16129" width="9.140625" style="53"/>
    <col min="16130" max="16130" width="5.42578125" style="53" customWidth="1"/>
    <col min="16131" max="16131" width="5.7109375" style="53" customWidth="1"/>
    <col min="16132" max="16132" width="11.42578125" style="53" customWidth="1"/>
    <col min="16133" max="16133" width="59.7109375" style="53" customWidth="1"/>
    <col min="16134" max="16134" width="17" style="53" customWidth="1"/>
    <col min="16135" max="16135" width="4.5703125" style="53" customWidth="1"/>
    <col min="16136" max="16136" width="8.7109375" style="53" customWidth="1"/>
    <col min="16137" max="16138" width="16.7109375" style="53" customWidth="1"/>
    <col min="16139" max="16384" width="9.140625" style="53"/>
  </cols>
  <sheetData>
    <row r="1" spans="1:11" ht="23.25">
      <c r="B1" s="160"/>
      <c r="D1" s="161" t="s">
        <v>2084</v>
      </c>
      <c r="E1" s="162"/>
      <c r="F1" s="162"/>
      <c r="G1" s="163" t="s">
        <v>2085</v>
      </c>
      <c r="I1" s="601" t="s">
        <v>2086</v>
      </c>
    </row>
    <row r="2" spans="1:11">
      <c r="A2" s="160"/>
      <c r="B2" s="164" t="s">
        <v>2087</v>
      </c>
      <c r="E2" s="166"/>
      <c r="F2" s="166"/>
      <c r="G2" s="53"/>
    </row>
    <row r="3" spans="1:11">
      <c r="A3" s="160"/>
      <c r="B3" s="164" t="s">
        <v>2088</v>
      </c>
      <c r="E3" s="166"/>
      <c r="F3" s="166"/>
      <c r="G3" s="53"/>
    </row>
    <row r="4" spans="1:11">
      <c r="A4" s="160"/>
      <c r="B4" s="160" t="s">
        <v>2089</v>
      </c>
      <c r="D4" s="167" t="s">
        <v>3754</v>
      </c>
      <c r="E4" s="166"/>
      <c r="F4" s="166"/>
      <c r="G4" s="53"/>
    </row>
    <row r="5" spans="1:11">
      <c r="A5" s="160"/>
      <c r="B5" s="160" t="s">
        <v>2091</v>
      </c>
      <c r="D5" s="165" t="s">
        <v>2092</v>
      </c>
      <c r="G5" s="168"/>
      <c r="I5" s="554" t="s">
        <v>1043</v>
      </c>
      <c r="J5" s="572" t="s">
        <v>2093</v>
      </c>
    </row>
    <row r="6" spans="1:11">
      <c r="A6" s="160"/>
      <c r="B6" s="160" t="s">
        <v>2094</v>
      </c>
      <c r="D6" s="167" t="s">
        <v>3755</v>
      </c>
      <c r="G6" s="168"/>
      <c r="I6" s="602" t="s">
        <v>2096</v>
      </c>
      <c r="J6" s="603">
        <f>J74</f>
        <v>0</v>
      </c>
    </row>
    <row r="7" spans="1:11">
      <c r="A7" s="160"/>
      <c r="B7" s="160" t="s">
        <v>2097</v>
      </c>
      <c r="D7" s="167" t="s">
        <v>2098</v>
      </c>
      <c r="E7" s="166"/>
      <c r="F7" s="166"/>
      <c r="G7" s="166"/>
      <c r="H7" s="169"/>
      <c r="I7" s="554" t="s">
        <v>2099</v>
      </c>
      <c r="J7" s="553">
        <f>J75</f>
        <v>0</v>
      </c>
    </row>
    <row r="8" spans="1:11">
      <c r="A8" s="160"/>
      <c r="B8" s="160" t="s">
        <v>2100</v>
      </c>
      <c r="D8" s="167" t="s">
        <v>2101</v>
      </c>
      <c r="E8" s="166"/>
      <c r="F8" s="166"/>
      <c r="G8" s="166"/>
      <c r="H8" s="169"/>
      <c r="I8" s="709">
        <v>0.21</v>
      </c>
      <c r="J8" s="553">
        <f>J6*I8</f>
        <v>0</v>
      </c>
    </row>
    <row r="9" spans="1:11">
      <c r="A9" s="160"/>
      <c r="B9" s="160" t="s">
        <v>2102</v>
      </c>
      <c r="D9" s="167"/>
      <c r="E9" s="166"/>
      <c r="F9" s="166"/>
      <c r="G9" s="166"/>
      <c r="H9" s="169"/>
      <c r="I9" s="605"/>
    </row>
    <row r="10" spans="1:11">
      <c r="A10" s="160"/>
      <c r="B10" s="160" t="s">
        <v>2103</v>
      </c>
      <c r="D10" s="171" t="s">
        <v>2104</v>
      </c>
      <c r="E10" s="166"/>
      <c r="F10" s="166"/>
      <c r="G10" s="166"/>
      <c r="H10" s="169"/>
      <c r="I10" s="606" t="s">
        <v>2105</v>
      </c>
      <c r="J10" s="607">
        <f>SUM(J6+J8)</f>
        <v>0</v>
      </c>
    </row>
    <row r="11" spans="1:11" ht="13.5" thickBot="1">
      <c r="A11" s="160"/>
      <c r="B11" s="160" t="s">
        <v>2106</v>
      </c>
      <c r="D11" s="165" t="s">
        <v>2107</v>
      </c>
      <c r="E11" s="166"/>
      <c r="F11" s="166"/>
      <c r="G11" s="166"/>
      <c r="H11" s="169"/>
      <c r="I11" s="606"/>
      <c r="J11" s="607"/>
    </row>
    <row r="12" spans="1:11" ht="13.5" thickBot="1">
      <c r="A12" s="172" t="s">
        <v>2108</v>
      </c>
      <c r="B12" s="172" t="s">
        <v>1047</v>
      </c>
      <c r="C12" s="173" t="s">
        <v>1048</v>
      </c>
      <c r="D12" s="174" t="s">
        <v>2109</v>
      </c>
      <c r="E12" s="173" t="s">
        <v>4674</v>
      </c>
      <c r="F12" s="173" t="s">
        <v>1</v>
      </c>
      <c r="G12" s="173" t="s">
        <v>4</v>
      </c>
      <c r="H12" s="175" t="s">
        <v>2110</v>
      </c>
      <c r="I12" s="608" t="s">
        <v>2111</v>
      </c>
      <c r="J12" s="608" t="s">
        <v>2112</v>
      </c>
    </row>
    <row r="13" spans="1:11" s="134" customFormat="1">
      <c r="A13" s="134">
        <f>IF(H13&gt;0,MAX(A$12:A12)+1,0)</f>
        <v>0</v>
      </c>
      <c r="B13" s="100"/>
      <c r="C13" s="176"/>
      <c r="D13" s="177"/>
      <c r="E13" s="177"/>
      <c r="F13" s="177"/>
      <c r="G13" s="100"/>
      <c r="H13" s="53"/>
      <c r="I13" s="609"/>
      <c r="J13" s="553"/>
      <c r="K13" s="170"/>
    </row>
    <row r="14" spans="1:11" s="134" customFormat="1">
      <c r="A14" s="134">
        <f>IF(H14&gt;0,MAX(A$12:A13)+1,0)</f>
        <v>0</v>
      </c>
      <c r="B14" s="179"/>
      <c r="C14" s="180"/>
      <c r="D14" s="181" t="s">
        <v>2113</v>
      </c>
      <c r="E14" s="181"/>
      <c r="F14" s="181"/>
      <c r="G14" s="179"/>
      <c r="H14" s="182"/>
      <c r="I14" s="610"/>
      <c r="J14" s="610"/>
    </row>
    <row r="15" spans="1:11" s="134" customFormat="1">
      <c r="A15" s="134">
        <f>IF(H15&gt;0,MAX(A$12:A14)+1,0)</f>
        <v>1</v>
      </c>
      <c r="B15" s="100">
        <v>713</v>
      </c>
      <c r="C15" s="176">
        <v>713463121</v>
      </c>
      <c r="D15" s="165" t="s">
        <v>2117</v>
      </c>
      <c r="E15" s="165"/>
      <c r="F15" s="165"/>
      <c r="G15" s="100" t="s">
        <v>39</v>
      </c>
      <c r="H15" s="53">
        <v>5</v>
      </c>
      <c r="I15" s="611">
        <v>0</v>
      </c>
      <c r="J15" s="553">
        <f>H15*I15</f>
        <v>0</v>
      </c>
    </row>
    <row r="16" spans="1:11" s="134" customFormat="1">
      <c r="A16" s="134">
        <f>IF(H16&gt;0,MAX(A$12:A15)+1,0)</f>
        <v>2</v>
      </c>
      <c r="B16" s="100">
        <v>713</v>
      </c>
      <c r="C16" s="176">
        <v>713463122</v>
      </c>
      <c r="D16" s="165" t="s">
        <v>2118</v>
      </c>
      <c r="E16" s="165"/>
      <c r="F16" s="165"/>
      <c r="G16" s="100" t="s">
        <v>39</v>
      </c>
      <c r="H16" s="53">
        <v>3</v>
      </c>
      <c r="I16" s="611">
        <v>0</v>
      </c>
      <c r="J16" s="553">
        <f>H16*I16</f>
        <v>0</v>
      </c>
    </row>
    <row r="17" spans="1:10" ht="30">
      <c r="A17" s="134">
        <f>IF(H17&gt;0,MAX(A$12:A16)+1,0)</f>
        <v>3</v>
      </c>
      <c r="B17" s="100" t="s">
        <v>1071</v>
      </c>
      <c r="C17" s="176"/>
      <c r="D17" s="165" t="s">
        <v>2119</v>
      </c>
      <c r="G17" s="100" t="s">
        <v>39</v>
      </c>
      <c r="H17" s="53">
        <v>8</v>
      </c>
      <c r="I17" s="611">
        <v>0</v>
      </c>
      <c r="J17" s="553">
        <f>H17*I17</f>
        <v>0</v>
      </c>
    </row>
    <row r="18" spans="1:10">
      <c r="A18" s="134">
        <f>IF(H18&gt;0,MAX(A$12:A17)+1,0)</f>
        <v>4</v>
      </c>
      <c r="B18" s="100">
        <v>731</v>
      </c>
      <c r="C18" s="176">
        <v>998713201</v>
      </c>
      <c r="D18" s="183" t="s">
        <v>2139</v>
      </c>
      <c r="E18" s="183"/>
      <c r="F18" s="183"/>
      <c r="G18" s="100" t="s">
        <v>497</v>
      </c>
      <c r="H18" s="178">
        <v>1.77</v>
      </c>
      <c r="I18" s="553">
        <f>SUM(J14:J17)/100</f>
        <v>0</v>
      </c>
      <c r="J18" s="553">
        <f>H18*I18</f>
        <v>0</v>
      </c>
    </row>
    <row r="19" spans="1:10">
      <c r="A19" s="134">
        <f>IF(H19&gt;0,MAX(A$12:A18)+1,0)</f>
        <v>0</v>
      </c>
      <c r="C19" s="176"/>
      <c r="D19" s="177" t="s">
        <v>2140</v>
      </c>
      <c r="E19" s="177"/>
      <c r="F19" s="177"/>
      <c r="I19" s="609">
        <f>SUM(J14:J18)</f>
        <v>0</v>
      </c>
      <c r="J19" s="553">
        <f>H19*I19</f>
        <v>0</v>
      </c>
    </row>
    <row r="20" spans="1:10">
      <c r="A20" s="134">
        <f>IF(H20&gt;0,MAX(A$12:A19)+1,0)</f>
        <v>0</v>
      </c>
      <c r="C20" s="176"/>
      <c r="D20" s="183"/>
      <c r="E20" s="183"/>
      <c r="F20" s="183"/>
      <c r="H20" s="178"/>
    </row>
    <row r="21" spans="1:10" s="134" customFormat="1">
      <c r="A21" s="134">
        <f>IF(H21&gt;0,MAX(A$12:A20)+1,0)</f>
        <v>0</v>
      </c>
      <c r="B21" s="179"/>
      <c r="C21" s="180"/>
      <c r="D21" s="181" t="s">
        <v>2168</v>
      </c>
      <c r="E21" s="181"/>
      <c r="F21" s="181"/>
      <c r="G21" s="179"/>
      <c r="H21" s="182"/>
      <c r="I21" s="610"/>
      <c r="J21" s="610"/>
    </row>
    <row r="22" spans="1:10" s="134" customFormat="1">
      <c r="A22" s="134">
        <f>IF(H22&gt;0,MAX(A$12:A21)+1,0)</f>
        <v>5</v>
      </c>
      <c r="B22" s="100">
        <v>731</v>
      </c>
      <c r="C22" s="176">
        <v>733110806</v>
      </c>
      <c r="D22" s="165" t="s">
        <v>3756</v>
      </c>
      <c r="E22" s="165"/>
      <c r="F22" s="165"/>
      <c r="G22" s="100" t="s">
        <v>39</v>
      </c>
      <c r="H22" s="53">
        <v>14</v>
      </c>
      <c r="I22" s="611">
        <v>0</v>
      </c>
      <c r="J22" s="553">
        <f>H22*I22</f>
        <v>0</v>
      </c>
    </row>
    <row r="23" spans="1:10">
      <c r="A23" s="134">
        <f>IF(H23&gt;0,MAX(A$12:A22)+1,0)</f>
        <v>6</v>
      </c>
      <c r="B23" s="100">
        <v>731</v>
      </c>
      <c r="C23" s="176">
        <v>733111103</v>
      </c>
      <c r="D23" s="165" t="s">
        <v>2169</v>
      </c>
      <c r="G23" s="100" t="s">
        <v>39</v>
      </c>
      <c r="H23" s="53">
        <v>14</v>
      </c>
      <c r="I23" s="611">
        <v>0</v>
      </c>
      <c r="J23" s="553">
        <f t="shared" ref="J23:J28" si="0">H23*I23</f>
        <v>0</v>
      </c>
    </row>
    <row r="24" spans="1:10">
      <c r="A24" s="134">
        <f>IF(H24&gt;0,MAX(A$12:A23)+1,0)</f>
        <v>7</v>
      </c>
      <c r="B24" s="100">
        <v>731</v>
      </c>
      <c r="C24" s="176">
        <v>733190107</v>
      </c>
      <c r="D24" s="165" t="s">
        <v>2176</v>
      </c>
      <c r="G24" s="100" t="s">
        <v>39</v>
      </c>
      <c r="H24" s="53">
        <v>14</v>
      </c>
      <c r="I24" s="611">
        <v>0</v>
      </c>
      <c r="J24" s="553">
        <f t="shared" si="0"/>
        <v>0</v>
      </c>
    </row>
    <row r="25" spans="1:10">
      <c r="A25" s="134">
        <f>IF(H25&gt;0,MAX(A$12:A24)+1,0)</f>
        <v>8</v>
      </c>
      <c r="B25" s="100">
        <v>731</v>
      </c>
      <c r="C25" s="176">
        <v>733222302</v>
      </c>
      <c r="D25" s="165" t="s">
        <v>2180</v>
      </c>
      <c r="G25" s="100" t="s">
        <v>39</v>
      </c>
      <c r="H25" s="53">
        <v>8</v>
      </c>
      <c r="I25" s="611">
        <v>0</v>
      </c>
      <c r="J25" s="553">
        <f t="shared" si="0"/>
        <v>0</v>
      </c>
    </row>
    <row r="26" spans="1:10">
      <c r="A26" s="134">
        <f>IF(H26&gt;0,MAX(A$12:A25)+1,0)</f>
        <v>9</v>
      </c>
      <c r="B26" s="100">
        <v>731</v>
      </c>
      <c r="C26" s="176">
        <v>733291101</v>
      </c>
      <c r="D26" s="165" t="s">
        <v>2187</v>
      </c>
      <c r="G26" s="100" t="s">
        <v>39</v>
      </c>
      <c r="H26" s="53">
        <v>8</v>
      </c>
      <c r="I26" s="611">
        <v>0</v>
      </c>
      <c r="J26" s="553">
        <f t="shared" si="0"/>
        <v>0</v>
      </c>
    </row>
    <row r="27" spans="1:10">
      <c r="A27" s="134">
        <f>IF(H27&gt;0,MAX(A$12:A26)+1,0)</f>
        <v>10</v>
      </c>
      <c r="B27" s="100">
        <v>731</v>
      </c>
      <c r="C27" s="176">
        <v>998733201</v>
      </c>
      <c r="D27" s="183" t="s">
        <v>2189</v>
      </c>
      <c r="E27" s="183"/>
      <c r="F27" s="183"/>
      <c r="G27" s="100" t="s">
        <v>497</v>
      </c>
      <c r="H27" s="178">
        <v>3.19</v>
      </c>
      <c r="I27" s="553">
        <f>SUM(J21:J26)/100</f>
        <v>0</v>
      </c>
      <c r="J27" s="553">
        <f t="shared" si="0"/>
        <v>0</v>
      </c>
    </row>
    <row r="28" spans="1:10">
      <c r="A28" s="134">
        <f>IF(H28&gt;0,MAX(A$12:A27)+1,0)</f>
        <v>0</v>
      </c>
      <c r="C28" s="176"/>
      <c r="D28" s="177" t="s">
        <v>2190</v>
      </c>
      <c r="E28" s="177"/>
      <c r="F28" s="177"/>
      <c r="I28" s="609">
        <f>SUM(J21:J27)</f>
        <v>0</v>
      </c>
      <c r="J28" s="553">
        <f t="shared" si="0"/>
        <v>0</v>
      </c>
    </row>
    <row r="29" spans="1:10">
      <c r="A29" s="134">
        <f>IF(H29&gt;0,MAX(A$12:A28)+1,0)</f>
        <v>0</v>
      </c>
      <c r="C29" s="176"/>
      <c r="D29" s="183"/>
      <c r="E29" s="183"/>
      <c r="F29" s="183"/>
      <c r="H29" s="178"/>
    </row>
    <row r="30" spans="1:10" s="134" customFormat="1">
      <c r="A30" s="134">
        <f>IF(H30&gt;0,MAX(A$12:A29)+1,0)</f>
        <v>0</v>
      </c>
      <c r="B30" s="179"/>
      <c r="C30" s="180"/>
      <c r="D30" s="181" t="s">
        <v>2191</v>
      </c>
      <c r="E30" s="181"/>
      <c r="F30" s="181"/>
      <c r="G30" s="179"/>
      <c r="H30" s="182"/>
      <c r="I30" s="610"/>
      <c r="J30" s="610"/>
    </row>
    <row r="31" spans="1:10" s="134" customFormat="1">
      <c r="A31" s="134">
        <f>IF(H31&gt;0,MAX(A$12:A30)+1,0)</f>
        <v>11</v>
      </c>
      <c r="B31" s="100">
        <v>731</v>
      </c>
      <c r="C31" s="176">
        <v>734200821</v>
      </c>
      <c r="D31" s="165" t="s">
        <v>3757</v>
      </c>
      <c r="E31" s="165"/>
      <c r="F31" s="165"/>
      <c r="G31" s="100" t="s">
        <v>616</v>
      </c>
      <c r="H31" s="53">
        <v>18</v>
      </c>
      <c r="I31" s="611">
        <v>0</v>
      </c>
      <c r="J31" s="553">
        <f t="shared" ref="J31:J40" si="1">H31*I31</f>
        <v>0</v>
      </c>
    </row>
    <row r="32" spans="1:10">
      <c r="A32" s="134">
        <f>IF(H32&gt;0,MAX(A$12:A31)+1,0)</f>
        <v>12</v>
      </c>
      <c r="B32" s="100">
        <v>731</v>
      </c>
      <c r="C32" s="176">
        <v>734209103</v>
      </c>
      <c r="D32" s="165" t="s">
        <v>2198</v>
      </c>
      <c r="G32" s="100" t="s">
        <v>616</v>
      </c>
      <c r="H32" s="53">
        <v>18</v>
      </c>
      <c r="I32" s="611">
        <v>0</v>
      </c>
      <c r="J32" s="553">
        <f t="shared" si="1"/>
        <v>0</v>
      </c>
    </row>
    <row r="33" spans="1:10">
      <c r="A33" s="134">
        <f>IF(H33&gt;0,MAX(A$12:A32)+1,0)</f>
        <v>13</v>
      </c>
      <c r="B33" s="100">
        <v>731</v>
      </c>
      <c r="C33" s="176">
        <v>734209113</v>
      </c>
      <c r="D33" s="165" t="s">
        <v>2199</v>
      </c>
      <c r="G33" s="100" t="s">
        <v>616</v>
      </c>
      <c r="H33" s="53">
        <v>18</v>
      </c>
      <c r="I33" s="611">
        <v>0</v>
      </c>
      <c r="J33" s="553">
        <f t="shared" si="1"/>
        <v>0</v>
      </c>
    </row>
    <row r="34" spans="1:10">
      <c r="A34" s="134">
        <f>IF(H34&gt;0,MAX(A$12:A33)+1,0)</f>
        <v>14</v>
      </c>
      <c r="B34" s="100" t="s">
        <v>1071</v>
      </c>
      <c r="C34" s="176"/>
      <c r="D34" s="165" t="s">
        <v>2251</v>
      </c>
      <c r="G34" s="100" t="s">
        <v>616</v>
      </c>
      <c r="H34" s="53">
        <v>4</v>
      </c>
      <c r="I34" s="611">
        <v>0</v>
      </c>
      <c r="J34" s="553">
        <f t="shared" si="1"/>
        <v>0</v>
      </c>
    </row>
    <row r="35" spans="1:10" ht="72">
      <c r="A35" s="956">
        <f>IF(H35&gt;0,MAX(A$12:A34)+1,0)</f>
        <v>15</v>
      </c>
      <c r="B35" s="953" t="s">
        <v>1071</v>
      </c>
      <c r="C35" s="954"/>
      <c r="D35" s="992" t="s">
        <v>2252</v>
      </c>
      <c r="E35" s="957"/>
      <c r="F35" s="957"/>
      <c r="G35" s="953" t="s">
        <v>616</v>
      </c>
      <c r="H35" s="956">
        <v>7</v>
      </c>
      <c r="I35" s="611">
        <v>0</v>
      </c>
      <c r="J35" s="553">
        <f t="shared" si="1"/>
        <v>0</v>
      </c>
    </row>
    <row r="36" spans="1:10" ht="25.5">
      <c r="A36" s="134">
        <f>IF(H36&gt;0,MAX(A$12:A35)+1,0)</f>
        <v>16</v>
      </c>
      <c r="B36" s="100" t="s">
        <v>1071</v>
      </c>
      <c r="C36" s="176"/>
      <c r="D36" s="165" t="s">
        <v>3758</v>
      </c>
      <c r="E36" s="189"/>
      <c r="F36" s="189"/>
      <c r="G36" s="100" t="s">
        <v>616</v>
      </c>
      <c r="H36" s="53">
        <v>7</v>
      </c>
      <c r="I36" s="611">
        <v>0</v>
      </c>
      <c r="J36" s="553">
        <f t="shared" si="1"/>
        <v>0</v>
      </c>
    </row>
    <row r="37" spans="1:10" ht="30">
      <c r="A37" s="134">
        <f>IF(H37&gt;0,MAX(A$12:A36)+1,0)</f>
        <v>17</v>
      </c>
      <c r="B37" s="100" t="s">
        <v>1071</v>
      </c>
      <c r="C37" s="176"/>
      <c r="D37" s="165" t="s">
        <v>3759</v>
      </c>
      <c r="G37" s="100" t="s">
        <v>616</v>
      </c>
      <c r="H37" s="53">
        <v>7</v>
      </c>
      <c r="I37" s="611">
        <v>0</v>
      </c>
      <c r="J37" s="553">
        <f t="shared" si="1"/>
        <v>0</v>
      </c>
    </row>
    <row r="38" spans="1:10" ht="51">
      <c r="A38" s="134">
        <f>IF(H38&gt;0,MAX(A$12:A37)+1,0)</f>
        <v>18</v>
      </c>
      <c r="B38" s="100" t="s">
        <v>1071</v>
      </c>
      <c r="C38" s="176"/>
      <c r="D38" s="165" t="s">
        <v>3760</v>
      </c>
      <c r="G38" s="100" t="s">
        <v>616</v>
      </c>
      <c r="H38" s="53">
        <v>2</v>
      </c>
      <c r="I38" s="611">
        <v>0</v>
      </c>
      <c r="J38" s="553">
        <f t="shared" si="1"/>
        <v>0</v>
      </c>
    </row>
    <row r="39" spans="1:10">
      <c r="A39" s="134">
        <f>IF(H39&gt;0,MAX(A$12:A38)+1,0)</f>
        <v>19</v>
      </c>
      <c r="B39" s="100">
        <v>731</v>
      </c>
      <c r="C39" s="176">
        <v>998734201</v>
      </c>
      <c r="D39" s="183" t="s">
        <v>2262</v>
      </c>
      <c r="E39" s="183"/>
      <c r="F39" s="183"/>
      <c r="G39" s="100" t="s">
        <v>497</v>
      </c>
      <c r="H39" s="178">
        <v>0.27</v>
      </c>
      <c r="I39" s="553">
        <f>SUM(J30:J38)/100</f>
        <v>0</v>
      </c>
      <c r="J39" s="553">
        <f t="shared" si="1"/>
        <v>0</v>
      </c>
    </row>
    <row r="40" spans="1:10">
      <c r="A40" s="134">
        <f>IF(H40&gt;0,MAX(A$12:A39)+1,0)</f>
        <v>0</v>
      </c>
      <c r="C40" s="176"/>
      <c r="D40" s="177" t="s">
        <v>2263</v>
      </c>
      <c r="E40" s="177"/>
      <c r="F40" s="177"/>
      <c r="I40" s="609">
        <f>SUM(J30:J39)</f>
        <v>0</v>
      </c>
      <c r="J40" s="553">
        <f t="shared" si="1"/>
        <v>0</v>
      </c>
    </row>
    <row r="41" spans="1:10">
      <c r="A41" s="134">
        <f>IF(H41&gt;0,MAX(A$12:A40)+1,0)</f>
        <v>0</v>
      </c>
      <c r="C41" s="176"/>
    </row>
    <row r="42" spans="1:10" s="134" customFormat="1">
      <c r="A42" s="134">
        <f>IF(H42&gt;0,MAX(A$12:A41)+1,0)</f>
        <v>0</v>
      </c>
      <c r="B42" s="179"/>
      <c r="C42" s="180"/>
      <c r="D42" s="181" t="s">
        <v>2264</v>
      </c>
      <c r="E42" s="181"/>
      <c r="F42" s="181"/>
      <c r="G42" s="179"/>
      <c r="H42" s="182"/>
      <c r="I42" s="610"/>
      <c r="J42" s="610"/>
    </row>
    <row r="43" spans="1:10">
      <c r="A43" s="134">
        <f>IF(H43&gt;0,MAX(A$12:A42)+1,0)</f>
        <v>20</v>
      </c>
      <c r="B43" s="100">
        <v>731</v>
      </c>
      <c r="C43" s="176">
        <v>735000912</v>
      </c>
      <c r="D43" s="165" t="s">
        <v>2265</v>
      </c>
      <c r="G43" s="100" t="s">
        <v>616</v>
      </c>
      <c r="H43" s="53">
        <v>9</v>
      </c>
      <c r="I43" s="611">
        <v>0</v>
      </c>
      <c r="J43" s="553">
        <f t="shared" ref="J43:J50" si="2">H43*I43</f>
        <v>0</v>
      </c>
    </row>
    <row r="44" spans="1:10">
      <c r="A44" s="134">
        <f>IF(H44&gt;0,MAX(A$12:A43)+1,0)</f>
        <v>21</v>
      </c>
      <c r="B44" s="100">
        <v>731</v>
      </c>
      <c r="C44" s="176">
        <v>735111810</v>
      </c>
      <c r="D44" s="165" t="s">
        <v>3761</v>
      </c>
      <c r="G44" s="100" t="s">
        <v>28</v>
      </c>
      <c r="H44" s="53">
        <v>29.07</v>
      </c>
      <c r="I44" s="611">
        <v>0</v>
      </c>
      <c r="J44" s="553">
        <f t="shared" si="2"/>
        <v>0</v>
      </c>
    </row>
    <row r="45" spans="1:10" ht="25.5">
      <c r="A45" s="134">
        <f>IF(H45&gt;0,MAX(A$12:A44)+1,0)</f>
        <v>22</v>
      </c>
      <c r="B45" s="100">
        <v>731</v>
      </c>
      <c r="C45" s="176">
        <v>735151811</v>
      </c>
      <c r="D45" s="165" t="s">
        <v>3762</v>
      </c>
      <c r="G45" s="100" t="s">
        <v>616</v>
      </c>
      <c r="H45" s="53">
        <v>2</v>
      </c>
      <c r="I45" s="611">
        <v>0</v>
      </c>
      <c r="J45" s="553">
        <f t="shared" si="2"/>
        <v>0</v>
      </c>
    </row>
    <row r="46" spans="1:10">
      <c r="A46" s="134">
        <f>IF(H46&gt;0,MAX(A$12:A45)+1,0)</f>
        <v>23</v>
      </c>
      <c r="B46" s="100">
        <v>731</v>
      </c>
      <c r="C46" s="176">
        <v>735159210</v>
      </c>
      <c r="D46" s="165" t="s">
        <v>2266</v>
      </c>
      <c r="G46" s="100" t="s">
        <v>616</v>
      </c>
      <c r="H46" s="53">
        <v>6</v>
      </c>
      <c r="I46" s="611">
        <v>0</v>
      </c>
      <c r="J46" s="553">
        <f t="shared" si="2"/>
        <v>0</v>
      </c>
    </row>
    <row r="47" spans="1:10">
      <c r="A47" s="134">
        <f>IF(H47&gt;0,MAX(A$12:A46)+1,0)</f>
        <v>24</v>
      </c>
      <c r="B47" s="100">
        <v>731</v>
      </c>
      <c r="C47" s="176">
        <v>735159230</v>
      </c>
      <c r="D47" s="165" t="s">
        <v>3763</v>
      </c>
      <c r="G47" s="100" t="s">
        <v>616</v>
      </c>
      <c r="H47" s="53">
        <v>1</v>
      </c>
      <c r="I47" s="611">
        <v>0</v>
      </c>
      <c r="J47" s="553">
        <f t="shared" si="2"/>
        <v>0</v>
      </c>
    </row>
    <row r="48" spans="1:10">
      <c r="A48" s="134">
        <f>IF(H48&gt;0,MAX(A$12:A47)+1,0)</f>
        <v>25</v>
      </c>
      <c r="B48" s="100">
        <v>731</v>
      </c>
      <c r="C48" s="176">
        <v>735164521</v>
      </c>
      <c r="D48" s="708" t="s">
        <v>3764</v>
      </c>
      <c r="G48" s="100" t="s">
        <v>616</v>
      </c>
      <c r="H48" s="53">
        <v>45</v>
      </c>
      <c r="I48" s="611">
        <v>0</v>
      </c>
      <c r="J48" s="553">
        <f t="shared" si="2"/>
        <v>0</v>
      </c>
    </row>
    <row r="49" spans="1:10">
      <c r="A49" s="134">
        <f>IF(H49&gt;0,MAX(A$12:A48)+1,0)</f>
        <v>26</v>
      </c>
      <c r="B49" s="100">
        <v>731</v>
      </c>
      <c r="C49" s="176">
        <v>735191905</v>
      </c>
      <c r="D49" s="165" t="s">
        <v>2269</v>
      </c>
      <c r="G49" s="99" t="s">
        <v>2158</v>
      </c>
      <c r="H49" s="53">
        <v>70</v>
      </c>
      <c r="I49" s="611">
        <v>0</v>
      </c>
      <c r="J49" s="553">
        <f t="shared" si="2"/>
        <v>0</v>
      </c>
    </row>
    <row r="50" spans="1:10" ht="38.25">
      <c r="A50" s="956">
        <f>IF(H50&gt;0,MAX(A$12:A49)+1,0)</f>
        <v>27</v>
      </c>
      <c r="B50" s="953" t="s">
        <v>1071</v>
      </c>
      <c r="C50" s="954"/>
      <c r="D50" s="957" t="s">
        <v>3765</v>
      </c>
      <c r="E50" s="957"/>
      <c r="F50" s="957"/>
      <c r="G50" s="953" t="s">
        <v>616</v>
      </c>
      <c r="H50" s="956">
        <v>6</v>
      </c>
      <c r="I50" s="611">
        <v>0</v>
      </c>
      <c r="J50" s="553">
        <f t="shared" si="2"/>
        <v>0</v>
      </c>
    </row>
    <row r="51" spans="1:10" ht="38.25">
      <c r="A51" s="956">
        <f>IF(H51&gt;0,MAX(A$12:A50)+1,0)</f>
        <v>28</v>
      </c>
      <c r="B51" s="953" t="s">
        <v>1071</v>
      </c>
      <c r="C51" s="954"/>
      <c r="D51" s="957" t="s">
        <v>3766</v>
      </c>
      <c r="E51" s="957"/>
      <c r="F51" s="957"/>
      <c r="G51" s="953" t="s">
        <v>616</v>
      </c>
      <c r="H51" s="956">
        <v>1</v>
      </c>
      <c r="I51" s="611">
        <v>0</v>
      </c>
      <c r="J51" s="553">
        <f>H51*I51</f>
        <v>0</v>
      </c>
    </row>
    <row r="52" spans="1:10" ht="76.5">
      <c r="A52" s="956">
        <f>IF(H52&gt;0,MAX(A$12:A51)+1,0)</f>
        <v>29</v>
      </c>
      <c r="B52" s="953" t="s">
        <v>1071</v>
      </c>
      <c r="C52" s="954"/>
      <c r="D52" s="957" t="s">
        <v>3767</v>
      </c>
      <c r="E52" s="957"/>
      <c r="F52" s="957"/>
      <c r="G52" s="953" t="s">
        <v>616</v>
      </c>
      <c r="H52" s="956">
        <v>43</v>
      </c>
      <c r="I52" s="611">
        <v>0</v>
      </c>
      <c r="J52" s="553">
        <f>H52*I52</f>
        <v>0</v>
      </c>
    </row>
    <row r="53" spans="1:10" ht="63.75">
      <c r="A53" s="956">
        <f>IF(H53&gt;0,MAX(A$12:A52)+1,0)</f>
        <v>30</v>
      </c>
      <c r="B53" s="953" t="s">
        <v>1071</v>
      </c>
      <c r="C53" s="954"/>
      <c r="D53" s="957" t="s">
        <v>3768</v>
      </c>
      <c r="E53" s="957"/>
      <c r="F53" s="957"/>
      <c r="G53" s="953" t="s">
        <v>616</v>
      </c>
      <c r="H53" s="956">
        <v>2</v>
      </c>
      <c r="I53" s="611">
        <v>0</v>
      </c>
      <c r="J53" s="553">
        <f>H53*I53</f>
        <v>0</v>
      </c>
    </row>
    <row r="54" spans="1:10">
      <c r="A54" s="134">
        <f>IF(H54&gt;0,MAX(A$12:A53)+1,0)</f>
        <v>31</v>
      </c>
      <c r="B54" s="100">
        <v>731</v>
      </c>
      <c r="C54" s="176">
        <v>998735201</v>
      </c>
      <c r="D54" s="183" t="s">
        <v>2273</v>
      </c>
      <c r="E54" s="183"/>
      <c r="F54" s="183"/>
      <c r="G54" s="100" t="s">
        <v>497</v>
      </c>
      <c r="H54" s="178">
        <v>2.2599999999999998</v>
      </c>
      <c r="I54" s="553">
        <f>SUM(J42:J53)/100</f>
        <v>0</v>
      </c>
      <c r="J54" s="553">
        <f>H54*I54</f>
        <v>0</v>
      </c>
    </row>
    <row r="55" spans="1:10">
      <c r="A55" s="134">
        <f>IF(H55&gt;0,MAX(A$12:A54)+1,0)</f>
        <v>0</v>
      </c>
      <c r="C55" s="176"/>
      <c r="D55" s="177" t="s">
        <v>2274</v>
      </c>
      <c r="E55" s="177"/>
      <c r="F55" s="177"/>
      <c r="I55" s="609">
        <f>SUM(J42:J54)</f>
        <v>0</v>
      </c>
      <c r="J55" s="553">
        <f>H55*I55</f>
        <v>0</v>
      </c>
    </row>
    <row r="56" spans="1:10">
      <c r="A56" s="134">
        <f>IF(H56&gt;0,MAX(A$12:A55)+1,0)</f>
        <v>0</v>
      </c>
      <c r="C56" s="176"/>
      <c r="D56" s="177"/>
      <c r="E56" s="177"/>
      <c r="F56" s="177"/>
      <c r="I56" s="609"/>
    </row>
    <row r="57" spans="1:10" s="134" customFormat="1">
      <c r="A57" s="134">
        <f>IF(H57&gt;0,MAX(A$12:A56)+1,0)</f>
        <v>0</v>
      </c>
      <c r="B57" s="179"/>
      <c r="C57" s="180"/>
      <c r="D57" s="181" t="s">
        <v>2279</v>
      </c>
      <c r="E57" s="181"/>
      <c r="F57" s="181"/>
      <c r="G57" s="179"/>
      <c r="H57" s="182"/>
      <c r="I57" s="610"/>
      <c r="J57" s="610"/>
    </row>
    <row r="58" spans="1:10">
      <c r="A58" s="134">
        <f>IF(H58&gt;0,MAX(A$12:A57)+1,0)</f>
        <v>32</v>
      </c>
      <c r="B58" s="100">
        <v>783</v>
      </c>
      <c r="C58" s="176">
        <v>783614551</v>
      </c>
      <c r="D58" s="165" t="s">
        <v>2281</v>
      </c>
      <c r="G58" s="100" t="s">
        <v>39</v>
      </c>
      <c r="H58" s="53">
        <v>30</v>
      </c>
      <c r="I58" s="611">
        <v>0</v>
      </c>
      <c r="J58" s="553">
        <f>H58*I58</f>
        <v>0</v>
      </c>
    </row>
    <row r="59" spans="1:10">
      <c r="A59" s="134">
        <f>IF(H59&gt;0,MAX(A$12:A58)+1,0)</f>
        <v>33</v>
      </c>
      <c r="B59" s="100">
        <v>783</v>
      </c>
      <c r="C59" s="176">
        <v>783617611</v>
      </c>
      <c r="D59" s="165" t="s">
        <v>3769</v>
      </c>
      <c r="G59" s="100" t="s">
        <v>39</v>
      </c>
      <c r="H59" s="53">
        <v>30</v>
      </c>
      <c r="I59" s="611">
        <v>0</v>
      </c>
      <c r="J59" s="553">
        <f>H59*I59</f>
        <v>0</v>
      </c>
    </row>
    <row r="60" spans="1:10">
      <c r="A60" s="134">
        <f>IF(H60&gt;0,MAX(A$12:A59)+1,0)</f>
        <v>0</v>
      </c>
      <c r="C60" s="176"/>
      <c r="D60" s="177" t="s">
        <v>2284</v>
      </c>
      <c r="E60" s="177"/>
      <c r="F60" s="177"/>
      <c r="I60" s="609">
        <f>SUM(J57:J59)</f>
        <v>0</v>
      </c>
      <c r="J60" s="553">
        <f>H60*I60</f>
        <v>0</v>
      </c>
    </row>
    <row r="61" spans="1:10">
      <c r="A61" s="134">
        <f>IF(H61&gt;0,MAX(A$12:A60)+1,0)</f>
        <v>0</v>
      </c>
      <c r="C61" s="176"/>
      <c r="D61" s="177"/>
      <c r="E61" s="177"/>
      <c r="F61" s="177"/>
      <c r="I61" s="609"/>
    </row>
    <row r="62" spans="1:10">
      <c r="A62" s="134">
        <f>IF(H62&gt;0,MAX(A$12:A61)+1,0)</f>
        <v>0</v>
      </c>
      <c r="B62" s="179"/>
      <c r="C62" s="180"/>
      <c r="D62" s="181" t="s">
        <v>2285</v>
      </c>
      <c r="E62" s="181"/>
      <c r="F62" s="181"/>
      <c r="G62" s="179"/>
      <c r="H62" s="182"/>
      <c r="I62" s="610"/>
      <c r="J62" s="610"/>
    </row>
    <row r="63" spans="1:10" ht="25.5">
      <c r="A63" s="134">
        <f>IF(H63&gt;0,MAX(A$12:A62)+1,0)</f>
        <v>34</v>
      </c>
      <c r="B63" s="99" t="s">
        <v>1449</v>
      </c>
      <c r="C63" s="192" t="s">
        <v>2286</v>
      </c>
      <c r="D63" s="184" t="s">
        <v>3770</v>
      </c>
      <c r="G63" s="99" t="s">
        <v>1566</v>
      </c>
      <c r="H63" s="53">
        <v>32</v>
      </c>
      <c r="I63" s="611">
        <v>0</v>
      </c>
      <c r="J63" s="553">
        <f>H63*I63</f>
        <v>0</v>
      </c>
    </row>
    <row r="64" spans="1:10" ht="25.5">
      <c r="A64" s="134">
        <f>IF(H64&gt;0,MAX(A$12:A63)+1,0)</f>
        <v>35</v>
      </c>
      <c r="B64" s="99" t="s">
        <v>1449</v>
      </c>
      <c r="C64" s="192" t="s">
        <v>2288</v>
      </c>
      <c r="D64" s="184" t="s">
        <v>2289</v>
      </c>
      <c r="G64" s="99" t="s">
        <v>1566</v>
      </c>
      <c r="H64" s="53">
        <v>48</v>
      </c>
      <c r="I64" s="611">
        <v>0</v>
      </c>
      <c r="J64" s="553">
        <f>H64*I64</f>
        <v>0</v>
      </c>
    </row>
    <row r="65" spans="1:10">
      <c r="A65" s="134">
        <f>IF(H65&gt;0,MAX(A$12:A64)+1,0)</f>
        <v>0</v>
      </c>
      <c r="C65" s="176"/>
      <c r="D65" s="177" t="s">
        <v>2292</v>
      </c>
      <c r="E65" s="177"/>
      <c r="F65" s="177"/>
      <c r="I65" s="609">
        <f>SUM(J62:J64)</f>
        <v>0</v>
      </c>
      <c r="J65" s="553">
        <f>H65*I65</f>
        <v>0</v>
      </c>
    </row>
    <row r="66" spans="1:10">
      <c r="A66" s="134">
        <f>IF(H66&gt;0,MAX(A$12:A65)+1,0)</f>
        <v>0</v>
      </c>
      <c r="C66" s="176"/>
      <c r="D66" s="177"/>
      <c r="E66" s="177"/>
      <c r="F66" s="177"/>
      <c r="I66" s="609"/>
    </row>
    <row r="67" spans="1:10">
      <c r="A67" s="134">
        <f>IF(H67&gt;0,MAX(A$12:A66)+1,0)</f>
        <v>0</v>
      </c>
      <c r="C67" s="176"/>
      <c r="D67" s="181" t="s">
        <v>1024</v>
      </c>
      <c r="E67" s="181"/>
      <c r="F67" s="181"/>
      <c r="I67" s="609"/>
    </row>
    <row r="68" spans="1:10">
      <c r="A68" s="134">
        <f>IF(H68&gt;0,MAX(A$12:A67)+1,0)</f>
        <v>36</v>
      </c>
      <c r="B68" s="99" t="s">
        <v>992</v>
      </c>
      <c r="C68" s="193" t="s">
        <v>999</v>
      </c>
      <c r="D68" s="165" t="s">
        <v>1000</v>
      </c>
      <c r="G68" s="100" t="s">
        <v>497</v>
      </c>
      <c r="H68" s="178">
        <v>1.3</v>
      </c>
      <c r="I68" s="553">
        <f>SUM(J12:J66)/100</f>
        <v>0</v>
      </c>
      <c r="J68" s="553">
        <f>H68*I68</f>
        <v>0</v>
      </c>
    </row>
    <row r="69" spans="1:10">
      <c r="A69" s="134">
        <f>IF(H69&gt;0,MAX(A$12:A68)+1,0)</f>
        <v>37</v>
      </c>
      <c r="B69" s="99" t="s">
        <v>992</v>
      </c>
      <c r="C69" s="193" t="s">
        <v>1010</v>
      </c>
      <c r="D69" s="165" t="s">
        <v>2293</v>
      </c>
      <c r="G69" s="100" t="s">
        <v>497</v>
      </c>
      <c r="H69" s="178">
        <v>0.6</v>
      </c>
      <c r="I69" s="553">
        <f>SUM(J12:J66)/100</f>
        <v>0</v>
      </c>
      <c r="J69" s="553">
        <f>H69*I69</f>
        <v>0</v>
      </c>
    </row>
    <row r="70" spans="1:10">
      <c r="A70" s="134">
        <f>IF(H70&gt;0,MAX(A$12:A69)+1,0)</f>
        <v>38</v>
      </c>
      <c r="B70" s="99" t="s">
        <v>992</v>
      </c>
      <c r="C70" s="193" t="s">
        <v>2294</v>
      </c>
      <c r="D70" s="165" t="s">
        <v>2295</v>
      </c>
      <c r="G70" s="100" t="s">
        <v>497</v>
      </c>
      <c r="H70" s="178">
        <v>2.5</v>
      </c>
      <c r="I70" s="553">
        <f>SUM(J12:J67)/100</f>
        <v>0</v>
      </c>
      <c r="J70" s="553">
        <f>H70*I70</f>
        <v>0</v>
      </c>
    </row>
    <row r="71" spans="1:10">
      <c r="A71" s="134">
        <f>IF(H71&gt;0,MAX(A$12:A70)+1,0)</f>
        <v>39</v>
      </c>
      <c r="B71" s="99" t="s">
        <v>992</v>
      </c>
      <c r="C71" s="193" t="s">
        <v>995</v>
      </c>
      <c r="D71" s="184" t="s">
        <v>996</v>
      </c>
      <c r="G71" s="99" t="s">
        <v>616</v>
      </c>
      <c r="H71" s="178">
        <v>1</v>
      </c>
      <c r="J71" s="553">
        <f>H71*I71</f>
        <v>0</v>
      </c>
    </row>
    <row r="72" spans="1:10">
      <c r="A72" s="134">
        <f>IF(H72&gt;0,MAX(A$12:A71)+1,0)</f>
        <v>0</v>
      </c>
      <c r="C72" s="176"/>
      <c r="D72" s="177" t="s">
        <v>2296</v>
      </c>
      <c r="E72" s="177"/>
      <c r="F72" s="177"/>
      <c r="I72" s="609">
        <f>SUM(J68:J71)</f>
        <v>0</v>
      </c>
    </row>
    <row r="73" spans="1:10">
      <c r="A73" s="134">
        <f>IF(H73&gt;0,MAX(A$12:A72)+1,0)</f>
        <v>0</v>
      </c>
      <c r="C73" s="176"/>
    </row>
    <row r="74" spans="1:10">
      <c r="A74" s="134">
        <f>IF(H74&gt;0,MAX(A$12:A73)+1,0)</f>
        <v>0</v>
      </c>
      <c r="I74" s="602" t="s">
        <v>2096</v>
      </c>
      <c r="J74" s="603">
        <f>SUM(J12:J73)</f>
        <v>0</v>
      </c>
    </row>
    <row r="75" spans="1:10">
      <c r="A75" s="134">
        <f>IF(H75&gt;0,MAX(A$12:A74)+1,0)</f>
        <v>0</v>
      </c>
      <c r="I75" s="554" t="s">
        <v>11</v>
      </c>
    </row>
    <row r="76" spans="1:10">
      <c r="A76" s="134">
        <f>IF(H76&gt;0,MAX(A$12:A75)+1,0)</f>
        <v>0</v>
      </c>
      <c r="I76" s="613">
        <f>I8</f>
        <v>0.21</v>
      </c>
      <c r="J76" s="553">
        <f>J74*I76</f>
        <v>0</v>
      </c>
    </row>
    <row r="77" spans="1:10">
      <c r="A77" s="134">
        <f>IF(H77&gt;0,MAX(A$12:A76)+1,0)</f>
        <v>0</v>
      </c>
    </row>
    <row r="78" spans="1:10">
      <c r="A78" s="134">
        <f>IF(H78&gt;0,MAX(A$12:A77)+1,0)</f>
        <v>0</v>
      </c>
      <c r="I78" s="606" t="s">
        <v>2105</v>
      </c>
      <c r="J78" s="607">
        <f>SUM(J74:J76)</f>
        <v>0</v>
      </c>
    </row>
    <row r="79" spans="1:10">
      <c r="A79" s="134">
        <f>IF(H79&gt;0,MAX(A$12:A78)+1,0)</f>
        <v>0</v>
      </c>
      <c r="C79" s="176"/>
    </row>
    <row r="80" spans="1:10">
      <c r="A80" s="134">
        <f>IF(H80&gt;0,MAX(A$12:A79)+1,0)</f>
        <v>0</v>
      </c>
      <c r="C80" s="1375"/>
      <c r="D80" s="1375"/>
      <c r="E80" s="1375"/>
      <c r="F80" s="1375"/>
      <c r="G80" s="1375"/>
      <c r="H80" s="1375"/>
      <c r="I80" s="1375"/>
    </row>
    <row r="81" spans="1:3">
      <c r="A81" s="134">
        <f>IF(H81&gt;0,MAX(A$12:A80)+1,0)</f>
        <v>0</v>
      </c>
      <c r="C81" s="176"/>
    </row>
    <row r="82" spans="1:3">
      <c r="A82" s="134">
        <f>IF(H82&gt;0,MAX(A$12:A81)+1,0)</f>
        <v>0</v>
      </c>
      <c r="C82" s="176"/>
    </row>
    <row r="83" spans="1:3">
      <c r="A83" s="134">
        <f>IF(H83&gt;0,MAX(A$12:A82)+1,0)</f>
        <v>0</v>
      </c>
      <c r="C83" s="176"/>
    </row>
    <row r="84" spans="1:3">
      <c r="A84" s="134">
        <f>IF(H84&gt;0,MAX(A$12:A83)+1,0)</f>
        <v>0</v>
      </c>
      <c r="C84" s="176"/>
    </row>
    <row r="85" spans="1:3">
      <c r="A85" s="134">
        <f>IF(H85&gt;0,MAX(A$12:A84)+1,0)</f>
        <v>0</v>
      </c>
      <c r="C85" s="176"/>
    </row>
    <row r="86" spans="1:3">
      <c r="A86" s="134">
        <f>IF(H86&gt;0,MAX(A$12:A85)+1,0)</f>
        <v>0</v>
      </c>
      <c r="C86" s="176"/>
    </row>
    <row r="87" spans="1:3">
      <c r="A87" s="134">
        <f>IF(H87&gt;0,MAX(A$12:A86)+1,0)</f>
        <v>0</v>
      </c>
      <c r="C87" s="176"/>
    </row>
    <row r="88" spans="1:3">
      <c r="A88" s="134">
        <f>IF(H88&gt;0,MAX(A$12:A87)+1,0)</f>
        <v>0</v>
      </c>
      <c r="C88" s="176"/>
    </row>
    <row r="89" spans="1:3">
      <c r="A89" s="134">
        <f>IF(H89&gt;0,MAX(A$12:A88)+1,0)</f>
        <v>0</v>
      </c>
      <c r="C89" s="176"/>
    </row>
    <row r="90" spans="1:3">
      <c r="A90" s="134">
        <f>IF(H90&gt;0,MAX(A$12:A89)+1,0)</f>
        <v>0</v>
      </c>
      <c r="C90" s="176"/>
    </row>
    <row r="91" spans="1:3">
      <c r="A91" s="134">
        <f>IF(H91&gt;0,MAX(A$12:A90)+1,0)</f>
        <v>0</v>
      </c>
      <c r="C91" s="176"/>
    </row>
    <row r="92" spans="1:3">
      <c r="A92" s="134">
        <f>IF(H92&gt;0,MAX(A$12:A91)+1,0)</f>
        <v>0</v>
      </c>
      <c r="C92" s="176"/>
    </row>
    <row r="93" spans="1:3">
      <c r="A93" s="134">
        <f>IF(H93&gt;0,MAX(A$12:A92)+1,0)</f>
        <v>0</v>
      </c>
      <c r="C93" s="176"/>
    </row>
    <row r="94" spans="1:3">
      <c r="A94" s="134">
        <f>IF(H94&gt;0,MAX(A$12:A93)+1,0)</f>
        <v>0</v>
      </c>
      <c r="C94" s="176"/>
    </row>
    <row r="95" spans="1:3">
      <c r="A95" s="134">
        <f>IF(H95&gt;0,MAX(A$12:A94)+1,0)</f>
        <v>0</v>
      </c>
      <c r="C95" s="176"/>
    </row>
    <row r="96" spans="1:3">
      <c r="A96" s="134">
        <f>IF(H96&gt;0,MAX(A$12:A95)+1,0)</f>
        <v>0</v>
      </c>
      <c r="C96" s="176"/>
    </row>
    <row r="97" spans="1:3">
      <c r="A97" s="134">
        <f>IF(H97&gt;0,MAX(A$12:A96)+1,0)</f>
        <v>0</v>
      </c>
      <c r="C97" s="176"/>
    </row>
    <row r="98" spans="1:3">
      <c r="C98" s="176"/>
    </row>
    <row r="99" spans="1:3">
      <c r="C99" s="176"/>
    </row>
    <row r="100" spans="1:3">
      <c r="C100" s="176"/>
    </row>
    <row r="101" spans="1:3">
      <c r="C101" s="176"/>
    </row>
    <row r="102" spans="1:3">
      <c r="C102" s="176"/>
    </row>
    <row r="103" spans="1:3">
      <c r="C103" s="176"/>
    </row>
    <row r="104" spans="1:3">
      <c r="C104" s="176"/>
    </row>
    <row r="105" spans="1:3">
      <c r="C105" s="176"/>
    </row>
    <row r="106" spans="1:3">
      <c r="C106" s="176"/>
    </row>
    <row r="107" spans="1:3">
      <c r="C107" s="176"/>
    </row>
    <row r="108" spans="1:3">
      <c r="C108" s="176"/>
    </row>
    <row r="109" spans="1:3">
      <c r="C109" s="176"/>
    </row>
    <row r="110" spans="1:3">
      <c r="C110" s="176"/>
    </row>
    <row r="111" spans="1:3">
      <c r="C111" s="176"/>
    </row>
    <row r="112" spans="1:3">
      <c r="C112" s="176"/>
    </row>
    <row r="113" spans="3:3">
      <c r="C113" s="176"/>
    </row>
    <row r="114" spans="3:3">
      <c r="C114" s="176"/>
    </row>
    <row r="115" spans="3:3">
      <c r="C115" s="176"/>
    </row>
    <row r="116" spans="3:3">
      <c r="C116" s="176"/>
    </row>
    <row r="117" spans="3:3">
      <c r="C117" s="176"/>
    </row>
    <row r="118" spans="3:3">
      <c r="C118" s="176"/>
    </row>
    <row r="119" spans="3:3">
      <c r="C119" s="176"/>
    </row>
    <row r="120" spans="3:3">
      <c r="C120" s="176"/>
    </row>
    <row r="121" spans="3:3">
      <c r="C121" s="176"/>
    </row>
    <row r="122" spans="3:3">
      <c r="C122" s="176"/>
    </row>
    <row r="123" spans="3:3">
      <c r="C123" s="176"/>
    </row>
    <row r="124" spans="3:3">
      <c r="C124" s="176"/>
    </row>
    <row r="125" spans="3:3">
      <c r="C125" s="176"/>
    </row>
    <row r="126" spans="3:3">
      <c r="C126" s="176"/>
    </row>
    <row r="127" spans="3:3">
      <c r="C127" s="176"/>
    </row>
    <row r="128" spans="3:3">
      <c r="C128" s="176"/>
    </row>
    <row r="129" spans="3:3">
      <c r="C129" s="176"/>
    </row>
    <row r="130" spans="3:3">
      <c r="C130" s="176"/>
    </row>
    <row r="131" spans="3:3">
      <c r="C131" s="176"/>
    </row>
    <row r="132" spans="3:3">
      <c r="C132" s="176"/>
    </row>
    <row r="133" spans="3:3">
      <c r="C133" s="176"/>
    </row>
    <row r="134" spans="3:3">
      <c r="C134" s="176"/>
    </row>
    <row r="135" spans="3:3">
      <c r="C135" s="176"/>
    </row>
    <row r="136" spans="3:3">
      <c r="C136" s="176"/>
    </row>
    <row r="137" spans="3:3">
      <c r="C137" s="176"/>
    </row>
    <row r="138" spans="3:3">
      <c r="C138" s="176"/>
    </row>
    <row r="139" spans="3:3">
      <c r="C139" s="176"/>
    </row>
    <row r="140" spans="3:3">
      <c r="C140" s="176"/>
    </row>
    <row r="141" spans="3:3">
      <c r="C141" s="176"/>
    </row>
    <row r="142" spans="3:3">
      <c r="C142" s="176"/>
    </row>
    <row r="143" spans="3:3">
      <c r="C143" s="176"/>
    </row>
    <row r="144" spans="3:3">
      <c r="C144" s="176"/>
    </row>
    <row r="145" spans="3:3">
      <c r="C145" s="176"/>
    </row>
    <row r="146" spans="3:3">
      <c r="C146" s="176"/>
    </row>
    <row r="147" spans="3:3">
      <c r="C147" s="176"/>
    </row>
    <row r="148" spans="3:3">
      <c r="C148" s="176"/>
    </row>
    <row r="149" spans="3:3">
      <c r="C149" s="176"/>
    </row>
    <row r="150" spans="3:3">
      <c r="C150" s="176"/>
    </row>
    <row r="151" spans="3:3">
      <c r="C151" s="176"/>
    </row>
    <row r="152" spans="3:3">
      <c r="C152" s="176"/>
    </row>
    <row r="153" spans="3:3">
      <c r="C153" s="176"/>
    </row>
    <row r="154" spans="3:3">
      <c r="C154" s="176"/>
    </row>
    <row r="155" spans="3:3">
      <c r="C155" s="176"/>
    </row>
    <row r="156" spans="3:3">
      <c r="C156" s="176"/>
    </row>
    <row r="157" spans="3:3">
      <c r="C157" s="176"/>
    </row>
    <row r="158" spans="3:3">
      <c r="C158" s="176"/>
    </row>
    <row r="159" spans="3:3">
      <c r="C159" s="176"/>
    </row>
    <row r="160" spans="3:3">
      <c r="C160" s="176"/>
    </row>
    <row r="161" spans="3:3">
      <c r="C161" s="176"/>
    </row>
    <row r="162" spans="3:3">
      <c r="C162" s="176"/>
    </row>
    <row r="163" spans="3:3">
      <c r="C163" s="176"/>
    </row>
    <row r="164" spans="3:3">
      <c r="C164" s="176"/>
    </row>
    <row r="165" spans="3:3">
      <c r="C165" s="176"/>
    </row>
    <row r="166" spans="3:3">
      <c r="C166" s="176"/>
    </row>
    <row r="167" spans="3:3">
      <c r="C167" s="176"/>
    </row>
    <row r="168" spans="3:3">
      <c r="C168" s="176"/>
    </row>
    <row r="169" spans="3:3">
      <c r="C169" s="176"/>
    </row>
    <row r="170" spans="3:3">
      <c r="C170" s="176"/>
    </row>
    <row r="171" spans="3:3">
      <c r="C171" s="176"/>
    </row>
    <row r="172" spans="3:3">
      <c r="C172" s="176"/>
    </row>
    <row r="173" spans="3:3">
      <c r="C173" s="176"/>
    </row>
    <row r="174" spans="3:3">
      <c r="C174" s="176"/>
    </row>
    <row r="175" spans="3:3">
      <c r="C175" s="176"/>
    </row>
    <row r="176" spans="3:3">
      <c r="C176" s="176"/>
    </row>
    <row r="177" spans="3:3">
      <c r="C177" s="176"/>
    </row>
    <row r="178" spans="3:3">
      <c r="C178" s="176"/>
    </row>
    <row r="179" spans="3:3">
      <c r="C179" s="176"/>
    </row>
    <row r="180" spans="3:3">
      <c r="C180" s="176"/>
    </row>
    <row r="181" spans="3:3">
      <c r="C181" s="176"/>
    </row>
    <row r="182" spans="3:3">
      <c r="C182" s="176"/>
    </row>
    <row r="183" spans="3:3">
      <c r="C183" s="176"/>
    </row>
    <row r="184" spans="3:3">
      <c r="C184" s="176"/>
    </row>
    <row r="185" spans="3:3">
      <c r="C185" s="176"/>
    </row>
    <row r="186" spans="3:3">
      <c r="C186" s="176"/>
    </row>
    <row r="187" spans="3:3">
      <c r="C187" s="176"/>
    </row>
    <row r="188" spans="3:3">
      <c r="C188" s="176"/>
    </row>
    <row r="189" spans="3:3">
      <c r="C189" s="176"/>
    </row>
    <row r="190" spans="3:3">
      <c r="C190" s="176"/>
    </row>
    <row r="191" spans="3:3">
      <c r="C191" s="176"/>
    </row>
    <row r="192" spans="3:3">
      <c r="C192" s="176"/>
    </row>
    <row r="193" spans="3:3">
      <c r="C193" s="176"/>
    </row>
    <row r="194" spans="3:3">
      <c r="C194" s="176"/>
    </row>
    <row r="195" spans="3:3">
      <c r="C195" s="176"/>
    </row>
    <row r="196" spans="3:3">
      <c r="C196" s="176"/>
    </row>
    <row r="197" spans="3:3">
      <c r="C197" s="176"/>
    </row>
    <row r="198" spans="3:3">
      <c r="C198" s="176"/>
    </row>
    <row r="199" spans="3:3">
      <c r="C199" s="176"/>
    </row>
    <row r="200" spans="3:3">
      <c r="C200" s="176"/>
    </row>
    <row r="201" spans="3:3">
      <c r="C201" s="176"/>
    </row>
    <row r="202" spans="3:3">
      <c r="C202" s="176"/>
    </row>
    <row r="203" spans="3:3">
      <c r="C203" s="176"/>
    </row>
    <row r="204" spans="3:3">
      <c r="C204" s="176"/>
    </row>
    <row r="205" spans="3:3">
      <c r="C205" s="176"/>
    </row>
    <row r="206" spans="3:3">
      <c r="C206" s="176"/>
    </row>
    <row r="207" spans="3:3">
      <c r="C207" s="176"/>
    </row>
    <row r="208" spans="3:3">
      <c r="C208" s="176"/>
    </row>
    <row r="209" spans="3:3">
      <c r="C209" s="176"/>
    </row>
    <row r="210" spans="3:3">
      <c r="C210" s="176"/>
    </row>
    <row r="211" spans="3:3">
      <c r="C211" s="176"/>
    </row>
    <row r="212" spans="3:3">
      <c r="C212" s="176"/>
    </row>
    <row r="213" spans="3:3">
      <c r="C213" s="176"/>
    </row>
    <row r="214" spans="3:3">
      <c r="C214" s="176"/>
    </row>
    <row r="215" spans="3:3">
      <c r="C215" s="176"/>
    </row>
    <row r="216" spans="3:3">
      <c r="C216" s="176"/>
    </row>
    <row r="217" spans="3:3">
      <c r="C217" s="176"/>
    </row>
    <row r="218" spans="3:3">
      <c r="C218" s="176"/>
    </row>
    <row r="219" spans="3:3">
      <c r="C219" s="176"/>
    </row>
    <row r="220" spans="3:3">
      <c r="C220" s="176"/>
    </row>
    <row r="221" spans="3:3">
      <c r="C221" s="176"/>
    </row>
    <row r="222" spans="3:3">
      <c r="C222" s="176"/>
    </row>
    <row r="223" spans="3:3">
      <c r="C223" s="176"/>
    </row>
    <row r="224" spans="3:3">
      <c r="C224" s="176"/>
    </row>
    <row r="225" spans="3:3">
      <c r="C225" s="176"/>
    </row>
    <row r="226" spans="3:3">
      <c r="C226" s="176"/>
    </row>
    <row r="227" spans="3:3">
      <c r="C227" s="176"/>
    </row>
    <row r="228" spans="3:3">
      <c r="C228" s="176"/>
    </row>
    <row r="229" spans="3:3">
      <c r="C229" s="176"/>
    </row>
    <row r="230" spans="3:3">
      <c r="C230" s="176"/>
    </row>
    <row r="231" spans="3:3">
      <c r="C231" s="176"/>
    </row>
    <row r="232" spans="3:3">
      <c r="C232" s="176"/>
    </row>
    <row r="233" spans="3:3">
      <c r="C233" s="176"/>
    </row>
    <row r="234" spans="3:3">
      <c r="C234" s="176"/>
    </row>
    <row r="235" spans="3:3">
      <c r="C235" s="176"/>
    </row>
    <row r="236" spans="3:3">
      <c r="C236" s="176"/>
    </row>
    <row r="237" spans="3:3">
      <c r="C237" s="176"/>
    </row>
    <row r="238" spans="3:3">
      <c r="C238" s="176"/>
    </row>
    <row r="239" spans="3:3">
      <c r="C239" s="176"/>
    </row>
    <row r="240" spans="3:3">
      <c r="C240" s="176"/>
    </row>
    <row r="241" spans="3:3">
      <c r="C241" s="176"/>
    </row>
    <row r="242" spans="3:3">
      <c r="C242" s="176"/>
    </row>
    <row r="243" spans="3:3">
      <c r="C243" s="176"/>
    </row>
    <row r="244" spans="3:3">
      <c r="C244" s="176"/>
    </row>
    <row r="245" spans="3:3">
      <c r="C245" s="176"/>
    </row>
    <row r="246" spans="3:3">
      <c r="C246" s="176"/>
    </row>
    <row r="247" spans="3:3">
      <c r="C247" s="176"/>
    </row>
    <row r="248" spans="3:3">
      <c r="C248" s="176"/>
    </row>
    <row r="249" spans="3:3">
      <c r="C249" s="176"/>
    </row>
    <row r="250" spans="3:3">
      <c r="C250" s="176"/>
    </row>
    <row r="251" spans="3:3">
      <c r="C251" s="176"/>
    </row>
    <row r="252" spans="3:3">
      <c r="C252" s="176"/>
    </row>
    <row r="253" spans="3:3">
      <c r="C253" s="176"/>
    </row>
    <row r="254" spans="3:3">
      <c r="C254" s="176"/>
    </row>
    <row r="255" spans="3:3">
      <c r="C255" s="176"/>
    </row>
    <row r="256" spans="3:3">
      <c r="C256" s="176"/>
    </row>
    <row r="257" spans="3:3">
      <c r="C257" s="176"/>
    </row>
    <row r="258" spans="3:3">
      <c r="C258" s="176"/>
    </row>
    <row r="259" spans="3:3">
      <c r="C259" s="176"/>
    </row>
    <row r="260" spans="3:3">
      <c r="C260" s="176"/>
    </row>
    <row r="261" spans="3:3">
      <c r="C261" s="176"/>
    </row>
    <row r="262" spans="3:3">
      <c r="C262" s="176"/>
    </row>
    <row r="263" spans="3:3">
      <c r="C263" s="176"/>
    </row>
    <row r="264" spans="3:3">
      <c r="C264" s="176"/>
    </row>
    <row r="265" spans="3:3">
      <c r="C265" s="176"/>
    </row>
    <row r="266" spans="3:3">
      <c r="C266" s="176"/>
    </row>
    <row r="267" spans="3:3">
      <c r="C267" s="176"/>
    </row>
    <row r="268" spans="3:3">
      <c r="C268" s="176"/>
    </row>
    <row r="269" spans="3:3">
      <c r="C269" s="176"/>
    </row>
    <row r="270" spans="3:3">
      <c r="C270" s="176"/>
    </row>
    <row r="271" spans="3:3">
      <c r="C271" s="176"/>
    </row>
    <row r="272" spans="3:3">
      <c r="C272" s="176"/>
    </row>
    <row r="273" spans="3:3">
      <c r="C273" s="176"/>
    </row>
    <row r="274" spans="3:3">
      <c r="C274" s="176"/>
    </row>
    <row r="275" spans="3:3">
      <c r="C275" s="176"/>
    </row>
    <row r="276" spans="3:3">
      <c r="C276" s="176"/>
    </row>
    <row r="277" spans="3:3">
      <c r="C277" s="176"/>
    </row>
    <row r="278" spans="3:3">
      <c r="C278" s="176"/>
    </row>
    <row r="279" spans="3:3">
      <c r="C279" s="176"/>
    </row>
    <row r="280" spans="3:3">
      <c r="C280" s="176"/>
    </row>
    <row r="281" spans="3:3">
      <c r="C281" s="176"/>
    </row>
    <row r="282" spans="3:3">
      <c r="C282" s="176"/>
    </row>
    <row r="283" spans="3:3">
      <c r="C283" s="176"/>
    </row>
    <row r="284" spans="3:3">
      <c r="C284" s="176"/>
    </row>
    <row r="285" spans="3:3">
      <c r="C285" s="176"/>
    </row>
    <row r="286" spans="3:3">
      <c r="C286" s="176"/>
    </row>
    <row r="287" spans="3:3">
      <c r="C287" s="176"/>
    </row>
    <row r="288" spans="3:3">
      <c r="C288" s="176"/>
    </row>
    <row r="289" spans="3:3">
      <c r="C289" s="176"/>
    </row>
    <row r="290" spans="3:3">
      <c r="C290" s="176"/>
    </row>
    <row r="291" spans="3:3">
      <c r="C291" s="176"/>
    </row>
    <row r="292" spans="3:3">
      <c r="C292" s="176"/>
    </row>
    <row r="293" spans="3:3">
      <c r="C293" s="176"/>
    </row>
    <row r="294" spans="3:3">
      <c r="C294" s="176"/>
    </row>
    <row r="295" spans="3:3">
      <c r="C295" s="176"/>
    </row>
    <row r="296" spans="3:3">
      <c r="C296" s="176"/>
    </row>
    <row r="297" spans="3:3">
      <c r="C297" s="176"/>
    </row>
    <row r="298" spans="3:3">
      <c r="C298" s="176"/>
    </row>
    <row r="299" spans="3:3">
      <c r="C299" s="176"/>
    </row>
    <row r="300" spans="3:3">
      <c r="C300" s="176"/>
    </row>
    <row r="301" spans="3:3">
      <c r="C301" s="176"/>
    </row>
    <row r="302" spans="3:3">
      <c r="C302" s="176"/>
    </row>
    <row r="303" spans="3:3">
      <c r="C303" s="176"/>
    </row>
    <row r="304" spans="3:3">
      <c r="C304" s="176"/>
    </row>
    <row r="305" spans="3:3">
      <c r="C305" s="176"/>
    </row>
    <row r="306" spans="3:3">
      <c r="C306" s="176"/>
    </row>
    <row r="307" spans="3:3">
      <c r="C307" s="176"/>
    </row>
    <row r="308" spans="3:3">
      <c r="C308" s="176"/>
    </row>
    <row r="309" spans="3:3">
      <c r="C309" s="176"/>
    </row>
    <row r="310" spans="3:3">
      <c r="C310" s="176"/>
    </row>
    <row r="311" spans="3:3">
      <c r="C311" s="176"/>
    </row>
    <row r="312" spans="3:3">
      <c r="C312" s="176"/>
    </row>
    <row r="313" spans="3:3">
      <c r="C313" s="176"/>
    </row>
    <row r="314" spans="3:3">
      <c r="C314" s="176"/>
    </row>
    <row r="315" spans="3:3">
      <c r="C315" s="176"/>
    </row>
    <row r="316" spans="3:3">
      <c r="C316" s="176"/>
    </row>
    <row r="317" spans="3:3">
      <c r="C317" s="176"/>
    </row>
    <row r="318" spans="3:3">
      <c r="C318" s="176"/>
    </row>
    <row r="319" spans="3:3">
      <c r="C319" s="176"/>
    </row>
    <row r="320" spans="3:3">
      <c r="C320" s="176"/>
    </row>
    <row r="321" spans="3:3">
      <c r="C321" s="176"/>
    </row>
    <row r="322" spans="3:3">
      <c r="C322" s="176"/>
    </row>
    <row r="323" spans="3:3">
      <c r="C323" s="176"/>
    </row>
    <row r="324" spans="3:3">
      <c r="C324" s="176"/>
    </row>
    <row r="325" spans="3:3">
      <c r="C325" s="176"/>
    </row>
    <row r="326" spans="3:3">
      <c r="C326" s="176"/>
    </row>
    <row r="327" spans="3:3">
      <c r="C327" s="176"/>
    </row>
    <row r="328" spans="3:3">
      <c r="C328" s="176"/>
    </row>
    <row r="329" spans="3:3">
      <c r="C329" s="176"/>
    </row>
    <row r="330" spans="3:3">
      <c r="C330" s="176"/>
    </row>
    <row r="331" spans="3:3">
      <c r="C331" s="176"/>
    </row>
    <row r="332" spans="3:3">
      <c r="C332" s="176"/>
    </row>
    <row r="333" spans="3:3">
      <c r="C333" s="176"/>
    </row>
    <row r="334" spans="3:3">
      <c r="C334" s="176"/>
    </row>
    <row r="335" spans="3:3">
      <c r="C335" s="176"/>
    </row>
    <row r="336" spans="3:3">
      <c r="C336" s="176"/>
    </row>
    <row r="337" spans="3:3">
      <c r="C337" s="176"/>
    </row>
    <row r="338" spans="3:3">
      <c r="C338" s="176"/>
    </row>
    <row r="339" spans="3:3">
      <c r="C339" s="176"/>
    </row>
    <row r="340" spans="3:3">
      <c r="C340" s="176"/>
    </row>
    <row r="341" spans="3:3">
      <c r="C341" s="176"/>
    </row>
    <row r="342" spans="3:3">
      <c r="C342" s="176"/>
    </row>
    <row r="343" spans="3:3">
      <c r="C343" s="176"/>
    </row>
    <row r="344" spans="3:3">
      <c r="C344" s="176"/>
    </row>
    <row r="345" spans="3:3">
      <c r="C345" s="176"/>
    </row>
    <row r="346" spans="3:3">
      <c r="C346" s="176"/>
    </row>
    <row r="347" spans="3:3">
      <c r="C347" s="176"/>
    </row>
    <row r="348" spans="3:3">
      <c r="C348" s="176"/>
    </row>
    <row r="349" spans="3:3">
      <c r="C349" s="176"/>
    </row>
    <row r="350" spans="3:3">
      <c r="C350" s="176"/>
    </row>
    <row r="351" spans="3:3">
      <c r="C351" s="176"/>
    </row>
    <row r="352" spans="3:3">
      <c r="C352" s="176"/>
    </row>
    <row r="353" spans="3:3">
      <c r="C353" s="176"/>
    </row>
    <row r="354" spans="3:3">
      <c r="C354" s="176"/>
    </row>
    <row r="355" spans="3:3">
      <c r="C355" s="176"/>
    </row>
    <row r="356" spans="3:3">
      <c r="C356" s="176"/>
    </row>
    <row r="357" spans="3:3">
      <c r="C357" s="176"/>
    </row>
    <row r="358" spans="3:3">
      <c r="C358" s="176"/>
    </row>
    <row r="359" spans="3:3">
      <c r="C359" s="176"/>
    </row>
    <row r="360" spans="3:3">
      <c r="C360" s="176"/>
    </row>
    <row r="361" spans="3:3">
      <c r="C361" s="176"/>
    </row>
    <row r="362" spans="3:3">
      <c r="C362" s="176"/>
    </row>
    <row r="363" spans="3:3">
      <c r="C363" s="176"/>
    </row>
    <row r="364" spans="3:3">
      <c r="C364" s="176"/>
    </row>
    <row r="365" spans="3:3">
      <c r="C365" s="176"/>
    </row>
    <row r="366" spans="3:3">
      <c r="C366" s="176"/>
    </row>
    <row r="367" spans="3:3">
      <c r="C367" s="176"/>
    </row>
    <row r="368" spans="3:3">
      <c r="C368" s="176"/>
    </row>
    <row r="369" spans="3:3">
      <c r="C369" s="176"/>
    </row>
    <row r="370" spans="3:3">
      <c r="C370" s="176"/>
    </row>
    <row r="371" spans="3:3">
      <c r="C371" s="176"/>
    </row>
    <row r="372" spans="3:3">
      <c r="C372" s="176"/>
    </row>
    <row r="373" spans="3:3">
      <c r="C373" s="176"/>
    </row>
    <row r="374" spans="3:3">
      <c r="C374" s="176"/>
    </row>
    <row r="375" spans="3:3">
      <c r="C375" s="176"/>
    </row>
    <row r="376" spans="3:3">
      <c r="C376" s="176"/>
    </row>
    <row r="377" spans="3:3">
      <c r="C377" s="176"/>
    </row>
    <row r="378" spans="3:3">
      <c r="C378" s="176"/>
    </row>
    <row r="379" spans="3:3">
      <c r="C379" s="176"/>
    </row>
    <row r="380" spans="3:3">
      <c r="C380" s="176"/>
    </row>
    <row r="381" spans="3:3">
      <c r="C381" s="176"/>
    </row>
    <row r="382" spans="3:3">
      <c r="C382" s="176"/>
    </row>
    <row r="383" spans="3:3">
      <c r="C383" s="176"/>
    </row>
    <row r="384" spans="3:3">
      <c r="C384" s="176"/>
    </row>
    <row r="385" spans="3:3">
      <c r="C385" s="176"/>
    </row>
    <row r="386" spans="3:3">
      <c r="C386" s="176"/>
    </row>
    <row r="387" spans="3:3">
      <c r="C387" s="176"/>
    </row>
    <row r="388" spans="3:3">
      <c r="C388" s="176"/>
    </row>
    <row r="389" spans="3:3">
      <c r="C389" s="176"/>
    </row>
    <row r="390" spans="3:3">
      <c r="C390" s="176"/>
    </row>
    <row r="391" spans="3:3">
      <c r="C391" s="176"/>
    </row>
    <row r="392" spans="3:3">
      <c r="C392" s="176"/>
    </row>
    <row r="393" spans="3:3">
      <c r="C393" s="176"/>
    </row>
    <row r="394" spans="3:3">
      <c r="C394" s="176"/>
    </row>
    <row r="395" spans="3:3">
      <c r="C395" s="176"/>
    </row>
    <row r="396" spans="3:3">
      <c r="C396" s="176"/>
    </row>
    <row r="397" spans="3:3">
      <c r="C397" s="176"/>
    </row>
    <row r="398" spans="3:3">
      <c r="C398" s="176"/>
    </row>
    <row r="399" spans="3:3">
      <c r="C399" s="176"/>
    </row>
    <row r="400" spans="3:3">
      <c r="C400" s="176"/>
    </row>
    <row r="401" spans="3:3">
      <c r="C401" s="176"/>
    </row>
    <row r="402" spans="3:3">
      <c r="C402" s="176"/>
    </row>
    <row r="403" spans="3:3">
      <c r="C403" s="176"/>
    </row>
    <row r="404" spans="3:3">
      <c r="C404" s="176"/>
    </row>
    <row r="405" spans="3:3">
      <c r="C405" s="176"/>
    </row>
    <row r="406" spans="3:3">
      <c r="C406" s="176"/>
    </row>
    <row r="407" spans="3:3">
      <c r="C407" s="176"/>
    </row>
    <row r="408" spans="3:3">
      <c r="C408" s="176"/>
    </row>
    <row r="409" spans="3:3">
      <c r="C409" s="176"/>
    </row>
    <row r="410" spans="3:3">
      <c r="C410" s="176"/>
    </row>
    <row r="411" spans="3:3">
      <c r="C411" s="176"/>
    </row>
    <row r="412" spans="3:3">
      <c r="C412" s="176"/>
    </row>
    <row r="413" spans="3:3">
      <c r="C413" s="176"/>
    </row>
    <row r="414" spans="3:3">
      <c r="C414" s="176"/>
    </row>
    <row r="415" spans="3:3">
      <c r="C415" s="176"/>
    </row>
    <row r="416" spans="3:3">
      <c r="C416" s="176"/>
    </row>
    <row r="417" spans="3:3">
      <c r="C417" s="176"/>
    </row>
    <row r="418" spans="3:3">
      <c r="C418" s="176"/>
    </row>
    <row r="419" spans="3:3">
      <c r="C419" s="176"/>
    </row>
    <row r="420" spans="3:3">
      <c r="C420" s="176"/>
    </row>
    <row r="421" spans="3:3">
      <c r="C421" s="176"/>
    </row>
    <row r="422" spans="3:3">
      <c r="C422" s="176"/>
    </row>
    <row r="423" spans="3:3">
      <c r="C423" s="176"/>
    </row>
    <row r="424" spans="3:3">
      <c r="C424" s="176"/>
    </row>
    <row r="425" spans="3:3">
      <c r="C425" s="176"/>
    </row>
    <row r="426" spans="3:3">
      <c r="C426" s="176"/>
    </row>
    <row r="427" spans="3:3">
      <c r="C427" s="176"/>
    </row>
    <row r="428" spans="3:3">
      <c r="C428" s="176"/>
    </row>
    <row r="429" spans="3:3">
      <c r="C429" s="176"/>
    </row>
    <row r="430" spans="3:3">
      <c r="C430" s="176"/>
    </row>
    <row r="431" spans="3:3">
      <c r="C431" s="176"/>
    </row>
    <row r="432" spans="3:3">
      <c r="C432" s="176"/>
    </row>
    <row r="433" spans="3:3">
      <c r="C433" s="176"/>
    </row>
    <row r="434" spans="3:3">
      <c r="C434" s="176"/>
    </row>
    <row r="435" spans="3:3">
      <c r="C435" s="176"/>
    </row>
    <row r="436" spans="3:3">
      <c r="C436" s="176"/>
    </row>
    <row r="437" spans="3:3">
      <c r="C437" s="176"/>
    </row>
    <row r="438" spans="3:3">
      <c r="C438" s="176"/>
    </row>
    <row r="439" spans="3:3">
      <c r="C439" s="176"/>
    </row>
    <row r="440" spans="3:3">
      <c r="C440" s="176"/>
    </row>
    <row r="441" spans="3:3">
      <c r="C441" s="176"/>
    </row>
    <row r="442" spans="3:3">
      <c r="C442" s="176"/>
    </row>
    <row r="443" spans="3:3">
      <c r="C443" s="176"/>
    </row>
    <row r="444" spans="3:3">
      <c r="C444" s="176"/>
    </row>
    <row r="445" spans="3:3">
      <c r="C445" s="176"/>
    </row>
    <row r="446" spans="3:3">
      <c r="C446" s="176"/>
    </row>
    <row r="447" spans="3:3">
      <c r="C447" s="176"/>
    </row>
    <row r="448" spans="3:3">
      <c r="C448" s="176"/>
    </row>
    <row r="449" spans="3:3">
      <c r="C449" s="176"/>
    </row>
    <row r="450" spans="3:3">
      <c r="C450" s="176"/>
    </row>
    <row r="451" spans="3:3">
      <c r="C451" s="176"/>
    </row>
    <row r="452" spans="3:3">
      <c r="C452" s="176"/>
    </row>
    <row r="453" spans="3:3">
      <c r="C453" s="176"/>
    </row>
    <row r="454" spans="3:3">
      <c r="C454" s="176"/>
    </row>
    <row r="455" spans="3:3">
      <c r="C455" s="176"/>
    </row>
    <row r="456" spans="3:3">
      <c r="C456" s="176"/>
    </row>
    <row r="457" spans="3:3">
      <c r="C457" s="176"/>
    </row>
    <row r="458" spans="3:3">
      <c r="C458" s="176"/>
    </row>
    <row r="459" spans="3:3">
      <c r="C459" s="176"/>
    </row>
    <row r="460" spans="3:3">
      <c r="C460" s="176"/>
    </row>
    <row r="461" spans="3:3">
      <c r="C461" s="176"/>
    </row>
    <row r="462" spans="3:3">
      <c r="C462" s="176"/>
    </row>
    <row r="463" spans="3:3">
      <c r="C463" s="176"/>
    </row>
    <row r="464" spans="3:3">
      <c r="C464" s="176"/>
    </row>
    <row r="465" spans="3:3">
      <c r="C465" s="176"/>
    </row>
    <row r="466" spans="3:3">
      <c r="C466" s="176"/>
    </row>
    <row r="467" spans="3:3">
      <c r="C467" s="176"/>
    </row>
    <row r="468" spans="3:3">
      <c r="C468" s="176"/>
    </row>
    <row r="469" spans="3:3">
      <c r="C469" s="176"/>
    </row>
    <row r="470" spans="3:3">
      <c r="C470" s="176"/>
    </row>
    <row r="471" spans="3:3">
      <c r="C471" s="176"/>
    </row>
    <row r="472" spans="3:3">
      <c r="C472" s="176"/>
    </row>
    <row r="473" spans="3:3">
      <c r="C473" s="176"/>
    </row>
    <row r="474" spans="3:3">
      <c r="C474" s="176"/>
    </row>
    <row r="475" spans="3:3">
      <c r="C475" s="176"/>
    </row>
    <row r="476" spans="3:3">
      <c r="C476" s="176"/>
    </row>
    <row r="477" spans="3:3">
      <c r="C477" s="176"/>
    </row>
    <row r="478" spans="3:3">
      <c r="C478" s="176"/>
    </row>
    <row r="479" spans="3:3">
      <c r="C479" s="176"/>
    </row>
    <row r="480" spans="3:3">
      <c r="C480" s="176"/>
    </row>
    <row r="481" spans="3:3">
      <c r="C481" s="176"/>
    </row>
    <row r="482" spans="3:3">
      <c r="C482" s="176"/>
    </row>
    <row r="483" spans="3:3">
      <c r="C483" s="176"/>
    </row>
    <row r="484" spans="3:3">
      <c r="C484" s="176"/>
    </row>
    <row r="485" spans="3:3">
      <c r="C485" s="176"/>
    </row>
    <row r="486" spans="3:3">
      <c r="C486" s="176"/>
    </row>
    <row r="487" spans="3:3">
      <c r="C487" s="176"/>
    </row>
    <row r="488" spans="3:3">
      <c r="C488" s="176"/>
    </row>
    <row r="489" spans="3:3">
      <c r="C489" s="176"/>
    </row>
    <row r="490" spans="3:3">
      <c r="C490" s="176"/>
    </row>
    <row r="491" spans="3:3">
      <c r="C491" s="176"/>
    </row>
    <row r="492" spans="3:3">
      <c r="C492" s="176"/>
    </row>
    <row r="493" spans="3:3">
      <c r="C493" s="176"/>
    </row>
    <row r="494" spans="3:3">
      <c r="C494" s="176"/>
    </row>
    <row r="495" spans="3:3">
      <c r="C495" s="176"/>
    </row>
    <row r="496" spans="3:3">
      <c r="C496" s="176"/>
    </row>
    <row r="497" spans="3:3">
      <c r="C497" s="176"/>
    </row>
    <row r="498" spans="3:3">
      <c r="C498" s="176"/>
    </row>
    <row r="499" spans="3:3">
      <c r="C499" s="176"/>
    </row>
    <row r="500" spans="3:3">
      <c r="C500" s="176"/>
    </row>
    <row r="501" spans="3:3">
      <c r="C501" s="176"/>
    </row>
    <row r="502" spans="3:3">
      <c r="C502" s="176"/>
    </row>
    <row r="503" spans="3:3">
      <c r="C503" s="176"/>
    </row>
    <row r="504" spans="3:3">
      <c r="C504" s="176"/>
    </row>
    <row r="505" spans="3:3">
      <c r="C505" s="176"/>
    </row>
    <row r="506" spans="3:3">
      <c r="C506" s="176"/>
    </row>
    <row r="507" spans="3:3">
      <c r="C507" s="176"/>
    </row>
    <row r="508" spans="3:3">
      <c r="C508" s="176"/>
    </row>
    <row r="509" spans="3:3">
      <c r="C509" s="176"/>
    </row>
    <row r="510" spans="3:3">
      <c r="C510" s="176"/>
    </row>
    <row r="511" spans="3:3">
      <c r="C511" s="176"/>
    </row>
    <row r="512" spans="3:3">
      <c r="C512" s="176"/>
    </row>
    <row r="513" spans="3:3">
      <c r="C513" s="176"/>
    </row>
    <row r="514" spans="3:3">
      <c r="C514" s="176"/>
    </row>
    <row r="515" spans="3:3">
      <c r="C515" s="176"/>
    </row>
    <row r="516" spans="3:3">
      <c r="C516" s="176"/>
    </row>
    <row r="517" spans="3:3">
      <c r="C517" s="176"/>
    </row>
    <row r="518" spans="3:3">
      <c r="C518" s="176"/>
    </row>
    <row r="519" spans="3:3">
      <c r="C519" s="176"/>
    </row>
    <row r="520" spans="3:3">
      <c r="C520" s="176"/>
    </row>
    <row r="521" spans="3:3">
      <c r="C521" s="176"/>
    </row>
    <row r="522" spans="3:3">
      <c r="C522" s="176"/>
    </row>
    <row r="523" spans="3:3">
      <c r="C523" s="176"/>
    </row>
    <row r="524" spans="3:3">
      <c r="C524" s="176"/>
    </row>
    <row r="525" spans="3:3">
      <c r="C525" s="176"/>
    </row>
    <row r="526" spans="3:3">
      <c r="C526" s="176"/>
    </row>
    <row r="527" spans="3:3">
      <c r="C527" s="176"/>
    </row>
    <row r="528" spans="3:3">
      <c r="C528" s="176"/>
    </row>
    <row r="529" spans="3:3">
      <c r="C529" s="176"/>
    </row>
    <row r="530" spans="3:3">
      <c r="C530" s="176"/>
    </row>
    <row r="531" spans="3:3">
      <c r="C531" s="176"/>
    </row>
    <row r="532" spans="3:3">
      <c r="C532" s="176"/>
    </row>
    <row r="533" spans="3:3">
      <c r="C533" s="176"/>
    </row>
    <row r="534" spans="3:3">
      <c r="C534" s="176"/>
    </row>
    <row r="535" spans="3:3">
      <c r="C535" s="176"/>
    </row>
    <row r="536" spans="3:3">
      <c r="C536" s="176"/>
    </row>
    <row r="537" spans="3:3">
      <c r="C537" s="176"/>
    </row>
    <row r="538" spans="3:3">
      <c r="C538" s="176"/>
    </row>
    <row r="539" spans="3:3">
      <c r="C539" s="176"/>
    </row>
    <row r="540" spans="3:3">
      <c r="C540" s="176"/>
    </row>
    <row r="541" spans="3:3">
      <c r="C541" s="176"/>
    </row>
    <row r="542" spans="3:3">
      <c r="C542" s="176"/>
    </row>
    <row r="543" spans="3:3">
      <c r="C543" s="176"/>
    </row>
    <row r="544" spans="3:3">
      <c r="C544" s="176"/>
    </row>
    <row r="545" spans="3:3">
      <c r="C545" s="176"/>
    </row>
    <row r="546" spans="3:3">
      <c r="C546" s="176"/>
    </row>
    <row r="547" spans="3:3">
      <c r="C547" s="176"/>
    </row>
    <row r="548" spans="3:3">
      <c r="C548" s="176"/>
    </row>
    <row r="549" spans="3:3">
      <c r="C549" s="176"/>
    </row>
    <row r="550" spans="3:3">
      <c r="C550" s="176"/>
    </row>
    <row r="551" spans="3:3">
      <c r="C551" s="176"/>
    </row>
    <row r="552" spans="3:3">
      <c r="C552" s="176"/>
    </row>
    <row r="553" spans="3:3">
      <c r="C553" s="176"/>
    </row>
    <row r="554" spans="3:3">
      <c r="C554" s="176"/>
    </row>
    <row r="555" spans="3:3">
      <c r="C555" s="176"/>
    </row>
    <row r="556" spans="3:3">
      <c r="C556" s="176"/>
    </row>
    <row r="557" spans="3:3">
      <c r="C557" s="176"/>
    </row>
    <row r="558" spans="3:3">
      <c r="C558" s="176"/>
    </row>
    <row r="559" spans="3:3">
      <c r="C559" s="176"/>
    </row>
    <row r="560" spans="3:3">
      <c r="C560" s="176"/>
    </row>
    <row r="561" spans="3:3">
      <c r="C561" s="176"/>
    </row>
    <row r="562" spans="3:3">
      <c r="C562" s="176"/>
    </row>
    <row r="563" spans="3:3">
      <c r="C563" s="176"/>
    </row>
    <row r="564" spans="3:3">
      <c r="C564" s="176"/>
    </row>
    <row r="565" spans="3:3">
      <c r="C565" s="176"/>
    </row>
    <row r="566" spans="3:3">
      <c r="C566" s="176"/>
    </row>
    <row r="567" spans="3:3">
      <c r="C567" s="176"/>
    </row>
    <row r="568" spans="3:3">
      <c r="C568" s="176"/>
    </row>
    <row r="569" spans="3:3">
      <c r="C569" s="176"/>
    </row>
    <row r="570" spans="3:3">
      <c r="C570" s="176"/>
    </row>
    <row r="571" spans="3:3">
      <c r="C571" s="176"/>
    </row>
    <row r="572" spans="3:3">
      <c r="C572" s="176"/>
    </row>
    <row r="573" spans="3:3">
      <c r="C573" s="176"/>
    </row>
    <row r="574" spans="3:3">
      <c r="C574" s="176"/>
    </row>
    <row r="575" spans="3:3">
      <c r="C575" s="176"/>
    </row>
    <row r="576" spans="3:3">
      <c r="C576" s="176"/>
    </row>
    <row r="577" spans="3:3">
      <c r="C577" s="176"/>
    </row>
    <row r="578" spans="3:3">
      <c r="C578" s="176"/>
    </row>
    <row r="579" spans="3:3">
      <c r="C579" s="176"/>
    </row>
    <row r="580" spans="3:3">
      <c r="C580" s="176"/>
    </row>
    <row r="581" spans="3:3">
      <c r="C581" s="176"/>
    </row>
    <row r="582" spans="3:3">
      <c r="C582" s="176"/>
    </row>
    <row r="583" spans="3:3">
      <c r="C583" s="176"/>
    </row>
    <row r="584" spans="3:3">
      <c r="C584" s="176"/>
    </row>
    <row r="585" spans="3:3">
      <c r="C585" s="176"/>
    </row>
    <row r="586" spans="3:3">
      <c r="C586" s="176"/>
    </row>
    <row r="587" spans="3:3">
      <c r="C587" s="176"/>
    </row>
    <row r="588" spans="3:3">
      <c r="C588" s="176"/>
    </row>
    <row r="589" spans="3:3">
      <c r="C589" s="176"/>
    </row>
    <row r="590" spans="3:3">
      <c r="C590" s="176"/>
    </row>
    <row r="591" spans="3:3">
      <c r="C591" s="176"/>
    </row>
    <row r="592" spans="3:3">
      <c r="C592" s="176"/>
    </row>
    <row r="593" spans="3:3">
      <c r="C593" s="176"/>
    </row>
    <row r="594" spans="3:3">
      <c r="C594" s="176"/>
    </row>
    <row r="595" spans="3:3">
      <c r="C595" s="176"/>
    </row>
    <row r="596" spans="3:3">
      <c r="C596" s="176"/>
    </row>
    <row r="597" spans="3:3">
      <c r="C597" s="176"/>
    </row>
    <row r="598" spans="3:3">
      <c r="C598" s="176"/>
    </row>
    <row r="599" spans="3:3">
      <c r="C599" s="176"/>
    </row>
    <row r="600" spans="3:3">
      <c r="C600" s="176"/>
    </row>
    <row r="601" spans="3:3">
      <c r="C601" s="176"/>
    </row>
    <row r="602" spans="3:3">
      <c r="C602" s="176"/>
    </row>
    <row r="603" spans="3:3">
      <c r="C603" s="176"/>
    </row>
    <row r="604" spans="3:3">
      <c r="C604" s="176"/>
    </row>
    <row r="605" spans="3:3">
      <c r="C605" s="176"/>
    </row>
    <row r="606" spans="3:3">
      <c r="C606" s="176"/>
    </row>
    <row r="607" spans="3:3">
      <c r="C607" s="176"/>
    </row>
    <row r="608" spans="3:3">
      <c r="C608" s="176"/>
    </row>
    <row r="609" spans="3:3">
      <c r="C609" s="176"/>
    </row>
    <row r="610" spans="3:3">
      <c r="C610" s="176"/>
    </row>
    <row r="611" spans="3:3">
      <c r="C611" s="176"/>
    </row>
    <row r="612" spans="3:3">
      <c r="C612" s="176"/>
    </row>
    <row r="613" spans="3:3">
      <c r="C613" s="176"/>
    </row>
    <row r="614" spans="3:3">
      <c r="C614" s="176"/>
    </row>
    <row r="615" spans="3:3">
      <c r="C615" s="176"/>
    </row>
    <row r="616" spans="3:3">
      <c r="C616" s="176"/>
    </row>
    <row r="617" spans="3:3">
      <c r="C617" s="176"/>
    </row>
    <row r="618" spans="3:3">
      <c r="C618" s="176"/>
    </row>
    <row r="619" spans="3:3">
      <c r="C619" s="176"/>
    </row>
    <row r="620" spans="3:3">
      <c r="C620" s="176"/>
    </row>
    <row r="621" spans="3:3">
      <c r="C621" s="176"/>
    </row>
    <row r="622" spans="3:3">
      <c r="C622" s="176"/>
    </row>
    <row r="623" spans="3:3">
      <c r="C623" s="176"/>
    </row>
    <row r="624" spans="3:3">
      <c r="C624" s="176"/>
    </row>
    <row r="625" spans="3:3">
      <c r="C625" s="176"/>
    </row>
    <row r="626" spans="3:3">
      <c r="C626" s="176"/>
    </row>
    <row r="627" spans="3:3">
      <c r="C627" s="176"/>
    </row>
    <row r="628" spans="3:3">
      <c r="C628" s="176"/>
    </row>
    <row r="629" spans="3:3">
      <c r="C629" s="176"/>
    </row>
    <row r="630" spans="3:3">
      <c r="C630" s="176"/>
    </row>
    <row r="631" spans="3:3">
      <c r="C631" s="176"/>
    </row>
    <row r="632" spans="3:3">
      <c r="C632" s="176"/>
    </row>
    <row r="633" spans="3:3">
      <c r="C633" s="176"/>
    </row>
    <row r="634" spans="3:3">
      <c r="C634" s="176"/>
    </row>
    <row r="635" spans="3:3">
      <c r="C635" s="176"/>
    </row>
    <row r="636" spans="3:3">
      <c r="C636" s="176"/>
    </row>
    <row r="637" spans="3:3">
      <c r="C637" s="176"/>
    </row>
    <row r="638" spans="3:3">
      <c r="C638" s="176"/>
    </row>
    <row r="639" spans="3:3">
      <c r="C639" s="176"/>
    </row>
    <row r="640" spans="3:3">
      <c r="C640" s="176"/>
    </row>
    <row r="641" spans="3:3">
      <c r="C641" s="176"/>
    </row>
    <row r="642" spans="3:3">
      <c r="C642" s="176"/>
    </row>
    <row r="643" spans="3:3">
      <c r="C643" s="176"/>
    </row>
    <row r="644" spans="3:3">
      <c r="C644" s="176"/>
    </row>
    <row r="645" spans="3:3">
      <c r="C645" s="176"/>
    </row>
    <row r="646" spans="3:3">
      <c r="C646" s="176"/>
    </row>
    <row r="647" spans="3:3">
      <c r="C647" s="176"/>
    </row>
    <row r="648" spans="3:3">
      <c r="C648" s="176"/>
    </row>
    <row r="649" spans="3:3">
      <c r="C649" s="176"/>
    </row>
    <row r="650" spans="3:3">
      <c r="C650" s="176"/>
    </row>
    <row r="651" spans="3:3">
      <c r="C651" s="176"/>
    </row>
    <row r="652" spans="3:3">
      <c r="C652" s="176"/>
    </row>
    <row r="653" spans="3:3">
      <c r="C653" s="176"/>
    </row>
    <row r="654" spans="3:3">
      <c r="C654" s="176"/>
    </row>
    <row r="655" spans="3:3">
      <c r="C655" s="176"/>
    </row>
    <row r="656" spans="3:3">
      <c r="C656" s="176"/>
    </row>
    <row r="657" spans="3:3">
      <c r="C657" s="176"/>
    </row>
    <row r="658" spans="3:3">
      <c r="C658" s="176"/>
    </row>
    <row r="659" spans="3:3">
      <c r="C659" s="176"/>
    </row>
    <row r="660" spans="3:3">
      <c r="C660" s="176"/>
    </row>
    <row r="661" spans="3:3">
      <c r="C661" s="176"/>
    </row>
    <row r="662" spans="3:3">
      <c r="C662" s="176"/>
    </row>
    <row r="663" spans="3:3">
      <c r="C663" s="176"/>
    </row>
    <row r="664" spans="3:3">
      <c r="C664" s="176"/>
    </row>
    <row r="665" spans="3:3">
      <c r="C665" s="176"/>
    </row>
    <row r="666" spans="3:3">
      <c r="C666" s="176"/>
    </row>
    <row r="667" spans="3:3">
      <c r="C667" s="176"/>
    </row>
    <row r="668" spans="3:3">
      <c r="C668" s="176"/>
    </row>
    <row r="669" spans="3:3">
      <c r="C669" s="176"/>
    </row>
    <row r="670" spans="3:3">
      <c r="C670" s="176"/>
    </row>
    <row r="671" spans="3:3">
      <c r="C671" s="176"/>
    </row>
    <row r="672" spans="3:3">
      <c r="C672" s="176"/>
    </row>
    <row r="673" spans="3:3">
      <c r="C673" s="176"/>
    </row>
    <row r="674" spans="3:3">
      <c r="C674" s="176"/>
    </row>
    <row r="675" spans="3:3">
      <c r="C675" s="176"/>
    </row>
    <row r="676" spans="3:3">
      <c r="C676" s="176"/>
    </row>
    <row r="677" spans="3:3">
      <c r="C677" s="176"/>
    </row>
    <row r="678" spans="3:3">
      <c r="C678" s="176"/>
    </row>
    <row r="679" spans="3:3">
      <c r="C679" s="176"/>
    </row>
    <row r="680" spans="3:3">
      <c r="C680" s="176"/>
    </row>
    <row r="681" spans="3:3">
      <c r="C681" s="176"/>
    </row>
    <row r="682" spans="3:3">
      <c r="C682" s="176"/>
    </row>
    <row r="683" spans="3:3">
      <c r="C683" s="176"/>
    </row>
    <row r="684" spans="3:3">
      <c r="C684" s="176"/>
    </row>
    <row r="685" spans="3:3">
      <c r="C685" s="176"/>
    </row>
    <row r="686" spans="3:3">
      <c r="C686" s="176"/>
    </row>
    <row r="687" spans="3:3">
      <c r="C687" s="176"/>
    </row>
    <row r="688" spans="3:3">
      <c r="C688" s="176"/>
    </row>
    <row r="689" spans="3:3">
      <c r="C689" s="176"/>
    </row>
    <row r="690" spans="3:3">
      <c r="C690" s="176"/>
    </row>
    <row r="691" spans="3:3">
      <c r="C691" s="176"/>
    </row>
    <row r="692" spans="3:3">
      <c r="C692" s="176"/>
    </row>
    <row r="693" spans="3:3">
      <c r="C693" s="176"/>
    </row>
    <row r="694" spans="3:3">
      <c r="C694" s="176"/>
    </row>
    <row r="695" spans="3:3">
      <c r="C695" s="176"/>
    </row>
    <row r="696" spans="3:3">
      <c r="C696" s="176"/>
    </row>
    <row r="697" spans="3:3">
      <c r="C697" s="176"/>
    </row>
    <row r="698" spans="3:3">
      <c r="C698" s="176"/>
    </row>
    <row r="699" spans="3:3">
      <c r="C699" s="176"/>
    </row>
    <row r="700" spans="3:3">
      <c r="C700" s="176"/>
    </row>
    <row r="701" spans="3:3">
      <c r="C701" s="176"/>
    </row>
    <row r="702" spans="3:3">
      <c r="C702" s="176"/>
    </row>
    <row r="703" spans="3:3">
      <c r="C703" s="176"/>
    </row>
    <row r="704" spans="3:3">
      <c r="C704" s="176"/>
    </row>
    <row r="705" spans="3:3">
      <c r="C705" s="176"/>
    </row>
    <row r="706" spans="3:3">
      <c r="C706" s="176"/>
    </row>
    <row r="707" spans="3:3">
      <c r="C707" s="176"/>
    </row>
    <row r="708" spans="3:3">
      <c r="C708" s="176"/>
    </row>
    <row r="709" spans="3:3">
      <c r="C709" s="176"/>
    </row>
    <row r="710" spans="3:3">
      <c r="C710" s="176"/>
    </row>
    <row r="711" spans="3:3">
      <c r="C711" s="176"/>
    </row>
    <row r="712" spans="3:3">
      <c r="C712" s="176"/>
    </row>
    <row r="713" spans="3:3">
      <c r="C713" s="176"/>
    </row>
    <row r="714" spans="3:3">
      <c r="C714" s="176"/>
    </row>
    <row r="715" spans="3:3">
      <c r="C715" s="176"/>
    </row>
    <row r="716" spans="3:3">
      <c r="C716" s="176"/>
    </row>
    <row r="717" spans="3:3">
      <c r="C717" s="176"/>
    </row>
    <row r="718" spans="3:3">
      <c r="C718" s="176"/>
    </row>
    <row r="719" spans="3:3">
      <c r="C719" s="176"/>
    </row>
    <row r="720" spans="3:3">
      <c r="C720" s="176"/>
    </row>
    <row r="721" spans="3:3">
      <c r="C721" s="176"/>
    </row>
    <row r="722" spans="3:3">
      <c r="C722" s="176"/>
    </row>
    <row r="723" spans="3:3">
      <c r="C723" s="176"/>
    </row>
    <row r="724" spans="3:3">
      <c r="C724" s="176"/>
    </row>
    <row r="725" spans="3:3">
      <c r="C725" s="176"/>
    </row>
    <row r="726" spans="3:3">
      <c r="C726" s="176"/>
    </row>
    <row r="727" spans="3:3">
      <c r="C727" s="176"/>
    </row>
    <row r="728" spans="3:3">
      <c r="C728" s="176"/>
    </row>
    <row r="729" spans="3:3">
      <c r="C729" s="176"/>
    </row>
    <row r="730" spans="3:3">
      <c r="C730" s="176"/>
    </row>
    <row r="731" spans="3:3">
      <c r="C731" s="176"/>
    </row>
    <row r="732" spans="3:3">
      <c r="C732" s="176"/>
    </row>
    <row r="733" spans="3:3">
      <c r="C733" s="176"/>
    </row>
    <row r="734" spans="3:3">
      <c r="C734" s="176"/>
    </row>
    <row r="735" spans="3:3">
      <c r="C735" s="176"/>
    </row>
    <row r="736" spans="3:3">
      <c r="C736" s="176"/>
    </row>
    <row r="737" spans="3:3">
      <c r="C737" s="176"/>
    </row>
    <row r="738" spans="3:3">
      <c r="C738" s="176"/>
    </row>
    <row r="739" spans="3:3">
      <c r="C739" s="176"/>
    </row>
    <row r="740" spans="3:3">
      <c r="C740" s="176"/>
    </row>
    <row r="741" spans="3:3">
      <c r="C741" s="176"/>
    </row>
    <row r="742" spans="3:3">
      <c r="C742" s="176"/>
    </row>
    <row r="743" spans="3:3">
      <c r="C743" s="176"/>
    </row>
    <row r="744" spans="3:3">
      <c r="C744" s="176"/>
    </row>
    <row r="745" spans="3:3">
      <c r="C745" s="176"/>
    </row>
    <row r="746" spans="3:3">
      <c r="C746" s="176"/>
    </row>
    <row r="747" spans="3:3">
      <c r="C747" s="176"/>
    </row>
    <row r="748" spans="3:3">
      <c r="C748" s="176"/>
    </row>
    <row r="749" spans="3:3">
      <c r="C749" s="176"/>
    </row>
    <row r="750" spans="3:3">
      <c r="C750" s="176"/>
    </row>
    <row r="751" spans="3:3">
      <c r="C751" s="176"/>
    </row>
    <row r="752" spans="3:3">
      <c r="C752" s="176"/>
    </row>
    <row r="753" spans="3:3">
      <c r="C753" s="176"/>
    </row>
    <row r="754" spans="3:3">
      <c r="C754" s="176"/>
    </row>
    <row r="755" spans="3:3">
      <c r="C755" s="176"/>
    </row>
    <row r="756" spans="3:3">
      <c r="C756" s="176"/>
    </row>
    <row r="757" spans="3:3">
      <c r="C757" s="176"/>
    </row>
    <row r="758" spans="3:3">
      <c r="C758" s="176"/>
    </row>
    <row r="759" spans="3:3">
      <c r="C759" s="176"/>
    </row>
    <row r="760" spans="3:3">
      <c r="C760" s="176"/>
    </row>
    <row r="761" spans="3:3">
      <c r="C761" s="176"/>
    </row>
    <row r="762" spans="3:3">
      <c r="C762" s="176"/>
    </row>
    <row r="763" spans="3:3">
      <c r="C763" s="176"/>
    </row>
    <row r="764" spans="3:3">
      <c r="C764" s="176"/>
    </row>
    <row r="765" spans="3:3">
      <c r="C765" s="176"/>
    </row>
    <row r="766" spans="3:3">
      <c r="C766" s="176"/>
    </row>
    <row r="767" spans="3:3">
      <c r="C767" s="176"/>
    </row>
    <row r="768" spans="3:3">
      <c r="C768" s="176"/>
    </row>
    <row r="769" spans="3:3">
      <c r="C769" s="176"/>
    </row>
    <row r="770" spans="3:3">
      <c r="C770" s="176"/>
    </row>
    <row r="771" spans="3:3">
      <c r="C771" s="176"/>
    </row>
    <row r="772" spans="3:3">
      <c r="C772" s="176"/>
    </row>
    <row r="773" spans="3:3">
      <c r="C773" s="176"/>
    </row>
    <row r="774" spans="3:3">
      <c r="C774" s="176"/>
    </row>
    <row r="775" spans="3:3">
      <c r="C775" s="176"/>
    </row>
    <row r="776" spans="3:3">
      <c r="C776" s="176"/>
    </row>
    <row r="777" spans="3:3">
      <c r="C777" s="176"/>
    </row>
    <row r="778" spans="3:3">
      <c r="C778" s="176"/>
    </row>
    <row r="779" spans="3:3">
      <c r="C779" s="176"/>
    </row>
    <row r="780" spans="3:3">
      <c r="C780" s="176"/>
    </row>
    <row r="781" spans="3:3">
      <c r="C781" s="176"/>
    </row>
    <row r="782" spans="3:3">
      <c r="C782" s="176"/>
    </row>
    <row r="783" spans="3:3">
      <c r="C783" s="176"/>
    </row>
    <row r="784" spans="3:3">
      <c r="C784" s="176"/>
    </row>
    <row r="785" spans="3:3">
      <c r="C785" s="176"/>
    </row>
    <row r="786" spans="3:3">
      <c r="C786" s="176"/>
    </row>
    <row r="787" spans="3:3">
      <c r="C787" s="176"/>
    </row>
    <row r="788" spans="3:3">
      <c r="C788" s="176"/>
    </row>
    <row r="789" spans="3:3">
      <c r="C789" s="176"/>
    </row>
    <row r="790" spans="3:3">
      <c r="C790" s="176"/>
    </row>
    <row r="791" spans="3:3">
      <c r="C791" s="176"/>
    </row>
    <row r="792" spans="3:3">
      <c r="C792" s="176"/>
    </row>
    <row r="793" spans="3:3">
      <c r="C793" s="176"/>
    </row>
    <row r="794" spans="3:3">
      <c r="C794" s="176"/>
    </row>
    <row r="795" spans="3:3">
      <c r="C795" s="176"/>
    </row>
    <row r="796" spans="3:3">
      <c r="C796" s="176"/>
    </row>
    <row r="797" spans="3:3">
      <c r="C797" s="176"/>
    </row>
    <row r="798" spans="3:3">
      <c r="C798" s="176"/>
    </row>
    <row r="799" spans="3:3">
      <c r="C799" s="176"/>
    </row>
    <row r="800" spans="3:3">
      <c r="C800" s="176"/>
    </row>
    <row r="801" spans="3:3">
      <c r="C801" s="176"/>
    </row>
    <row r="802" spans="3:3">
      <c r="C802" s="176"/>
    </row>
    <row r="803" spans="3:3">
      <c r="C803" s="176"/>
    </row>
    <row r="804" spans="3:3">
      <c r="C804" s="176"/>
    </row>
    <row r="805" spans="3:3">
      <c r="C805" s="176"/>
    </row>
    <row r="806" spans="3:3">
      <c r="C806" s="176"/>
    </row>
    <row r="807" spans="3:3">
      <c r="C807" s="176"/>
    </row>
    <row r="808" spans="3:3">
      <c r="C808" s="176"/>
    </row>
    <row r="809" spans="3:3">
      <c r="C809" s="176"/>
    </row>
    <row r="810" spans="3:3">
      <c r="C810" s="176"/>
    </row>
    <row r="811" spans="3:3">
      <c r="C811" s="176"/>
    </row>
    <row r="812" spans="3:3">
      <c r="C812" s="176"/>
    </row>
    <row r="813" spans="3:3">
      <c r="C813" s="176"/>
    </row>
    <row r="814" spans="3:3">
      <c r="C814" s="176"/>
    </row>
    <row r="815" spans="3:3">
      <c r="C815" s="176"/>
    </row>
    <row r="816" spans="3:3">
      <c r="C816" s="176"/>
    </row>
    <row r="817" spans="3:3">
      <c r="C817" s="176"/>
    </row>
    <row r="818" spans="3:3">
      <c r="C818" s="176"/>
    </row>
    <row r="819" spans="3:3">
      <c r="C819" s="176"/>
    </row>
    <row r="820" spans="3:3">
      <c r="C820" s="176"/>
    </row>
    <row r="821" spans="3:3">
      <c r="C821" s="176"/>
    </row>
    <row r="822" spans="3:3">
      <c r="C822" s="176"/>
    </row>
    <row r="823" spans="3:3">
      <c r="C823" s="176"/>
    </row>
    <row r="824" spans="3:3">
      <c r="C824" s="176"/>
    </row>
    <row r="825" spans="3:3">
      <c r="C825" s="176"/>
    </row>
    <row r="826" spans="3:3">
      <c r="C826" s="176"/>
    </row>
    <row r="827" spans="3:3">
      <c r="C827" s="176"/>
    </row>
    <row r="828" spans="3:3">
      <c r="C828" s="176"/>
    </row>
    <row r="829" spans="3:3">
      <c r="C829" s="176"/>
    </row>
    <row r="830" spans="3:3">
      <c r="C830" s="176"/>
    </row>
    <row r="831" spans="3:3">
      <c r="C831" s="176"/>
    </row>
    <row r="832" spans="3:3">
      <c r="C832" s="176"/>
    </row>
    <row r="833" spans="3:3">
      <c r="C833" s="176"/>
    </row>
    <row r="834" spans="3:3">
      <c r="C834" s="176"/>
    </row>
    <row r="835" spans="3:3">
      <c r="C835" s="176"/>
    </row>
    <row r="836" spans="3:3">
      <c r="C836" s="176"/>
    </row>
    <row r="837" spans="3:3">
      <c r="C837" s="176"/>
    </row>
    <row r="838" spans="3:3">
      <c r="C838" s="176"/>
    </row>
    <row r="839" spans="3:3">
      <c r="C839" s="176"/>
    </row>
    <row r="840" spans="3:3">
      <c r="C840" s="176"/>
    </row>
    <row r="841" spans="3:3">
      <c r="C841" s="176"/>
    </row>
    <row r="842" spans="3:3">
      <c r="C842" s="176"/>
    </row>
    <row r="843" spans="3:3">
      <c r="C843" s="176"/>
    </row>
    <row r="844" spans="3:3">
      <c r="C844" s="176"/>
    </row>
    <row r="845" spans="3:3">
      <c r="C845" s="176"/>
    </row>
    <row r="846" spans="3:3">
      <c r="C846" s="176"/>
    </row>
    <row r="847" spans="3:3">
      <c r="C847" s="176"/>
    </row>
    <row r="848" spans="3:3">
      <c r="C848" s="176"/>
    </row>
    <row r="849" spans="3:3">
      <c r="C849" s="176"/>
    </row>
    <row r="850" spans="3:3">
      <c r="C850" s="176"/>
    </row>
    <row r="851" spans="3:3">
      <c r="C851" s="176"/>
    </row>
    <row r="852" spans="3:3">
      <c r="C852" s="176"/>
    </row>
    <row r="853" spans="3:3">
      <c r="C853" s="176"/>
    </row>
    <row r="854" spans="3:3">
      <c r="C854" s="176"/>
    </row>
    <row r="855" spans="3:3">
      <c r="C855" s="176"/>
    </row>
    <row r="856" spans="3:3">
      <c r="C856" s="176"/>
    </row>
    <row r="857" spans="3:3">
      <c r="C857" s="176"/>
    </row>
    <row r="858" spans="3:3">
      <c r="C858" s="176"/>
    </row>
    <row r="859" spans="3:3">
      <c r="C859" s="176"/>
    </row>
    <row r="860" spans="3:3">
      <c r="C860" s="176"/>
    </row>
    <row r="861" spans="3:3">
      <c r="C861" s="176"/>
    </row>
    <row r="862" spans="3:3">
      <c r="C862" s="176"/>
    </row>
    <row r="863" spans="3:3">
      <c r="C863" s="176"/>
    </row>
    <row r="864" spans="3:3">
      <c r="C864" s="176"/>
    </row>
    <row r="865" spans="3:3">
      <c r="C865" s="176"/>
    </row>
    <row r="866" spans="3:3">
      <c r="C866" s="176"/>
    </row>
    <row r="867" spans="3:3">
      <c r="C867" s="176"/>
    </row>
    <row r="868" spans="3:3">
      <c r="C868" s="176"/>
    </row>
    <row r="869" spans="3:3">
      <c r="C869" s="176"/>
    </row>
    <row r="870" spans="3:3">
      <c r="C870" s="176"/>
    </row>
    <row r="871" spans="3:3">
      <c r="C871" s="176"/>
    </row>
    <row r="872" spans="3:3">
      <c r="C872" s="176"/>
    </row>
    <row r="873" spans="3:3">
      <c r="C873" s="176"/>
    </row>
    <row r="874" spans="3:3">
      <c r="C874" s="176"/>
    </row>
    <row r="875" spans="3:3">
      <c r="C875" s="176"/>
    </row>
    <row r="876" spans="3:3">
      <c r="C876" s="176"/>
    </row>
    <row r="877" spans="3:3">
      <c r="C877" s="176"/>
    </row>
    <row r="878" spans="3:3">
      <c r="C878" s="176"/>
    </row>
    <row r="879" spans="3:3">
      <c r="C879" s="176"/>
    </row>
    <row r="880" spans="3:3">
      <c r="C880" s="176"/>
    </row>
    <row r="881" spans="3:3">
      <c r="C881" s="176"/>
    </row>
    <row r="882" spans="3:3">
      <c r="C882" s="176"/>
    </row>
    <row r="883" spans="3:3">
      <c r="C883" s="176"/>
    </row>
    <row r="884" spans="3:3">
      <c r="C884" s="176"/>
    </row>
    <row r="885" spans="3:3">
      <c r="C885" s="176"/>
    </row>
    <row r="886" spans="3:3">
      <c r="C886" s="176"/>
    </row>
    <row r="887" spans="3:3">
      <c r="C887" s="176"/>
    </row>
    <row r="888" spans="3:3">
      <c r="C888" s="176"/>
    </row>
    <row r="889" spans="3:3">
      <c r="C889" s="176"/>
    </row>
    <row r="890" spans="3:3">
      <c r="C890" s="176"/>
    </row>
    <row r="891" spans="3:3">
      <c r="C891" s="176"/>
    </row>
    <row r="892" spans="3:3">
      <c r="C892" s="176"/>
    </row>
    <row r="893" spans="3:3">
      <c r="C893" s="176"/>
    </row>
    <row r="894" spans="3:3">
      <c r="C894" s="176"/>
    </row>
    <row r="895" spans="3:3">
      <c r="C895" s="176"/>
    </row>
    <row r="896" spans="3:3">
      <c r="C896" s="176"/>
    </row>
    <row r="897" spans="3:3">
      <c r="C897" s="176"/>
    </row>
    <row r="898" spans="3:3">
      <c r="C898" s="176"/>
    </row>
    <row r="899" spans="3:3">
      <c r="C899" s="176"/>
    </row>
    <row r="900" spans="3:3">
      <c r="C900" s="176"/>
    </row>
    <row r="901" spans="3:3">
      <c r="C901" s="176"/>
    </row>
    <row r="902" spans="3:3">
      <c r="C902" s="176"/>
    </row>
    <row r="903" spans="3:3">
      <c r="C903" s="176"/>
    </row>
    <row r="904" spans="3:3">
      <c r="C904" s="176"/>
    </row>
    <row r="905" spans="3:3">
      <c r="C905" s="176"/>
    </row>
    <row r="906" spans="3:3">
      <c r="C906" s="176"/>
    </row>
    <row r="907" spans="3:3">
      <c r="C907" s="176"/>
    </row>
    <row r="908" spans="3:3">
      <c r="C908" s="176"/>
    </row>
    <row r="909" spans="3:3">
      <c r="C909" s="176"/>
    </row>
    <row r="910" spans="3:3">
      <c r="C910" s="176"/>
    </row>
    <row r="911" spans="3:3">
      <c r="C911" s="176"/>
    </row>
    <row r="912" spans="3:3">
      <c r="C912" s="176"/>
    </row>
    <row r="913" spans="3:3">
      <c r="C913" s="176"/>
    </row>
    <row r="914" spans="3:3">
      <c r="C914" s="176"/>
    </row>
    <row r="915" spans="3:3">
      <c r="C915" s="176"/>
    </row>
    <row r="916" spans="3:3">
      <c r="C916" s="176"/>
    </row>
    <row r="917" spans="3:3">
      <c r="C917" s="176"/>
    </row>
    <row r="918" spans="3:3">
      <c r="C918" s="176"/>
    </row>
    <row r="919" spans="3:3">
      <c r="C919" s="176"/>
    </row>
    <row r="920" spans="3:3">
      <c r="C920" s="176"/>
    </row>
    <row r="921" spans="3:3">
      <c r="C921" s="176"/>
    </row>
    <row r="922" spans="3:3">
      <c r="C922" s="176"/>
    </row>
    <row r="923" spans="3:3">
      <c r="C923" s="176"/>
    </row>
    <row r="924" spans="3:3">
      <c r="C924" s="176"/>
    </row>
    <row r="925" spans="3:3">
      <c r="C925" s="176"/>
    </row>
    <row r="926" spans="3:3">
      <c r="C926" s="176"/>
    </row>
    <row r="927" spans="3:3">
      <c r="C927" s="176"/>
    </row>
    <row r="928" spans="3:3">
      <c r="C928" s="176"/>
    </row>
    <row r="929" spans="3:3">
      <c r="C929" s="176"/>
    </row>
    <row r="930" spans="3:3">
      <c r="C930" s="176"/>
    </row>
    <row r="931" spans="3:3">
      <c r="C931" s="176"/>
    </row>
    <row r="932" spans="3:3">
      <c r="C932" s="176"/>
    </row>
    <row r="933" spans="3:3">
      <c r="C933" s="176"/>
    </row>
    <row r="934" spans="3:3">
      <c r="C934" s="176"/>
    </row>
    <row r="935" spans="3:3">
      <c r="C935" s="176"/>
    </row>
    <row r="936" spans="3:3">
      <c r="C936" s="176"/>
    </row>
    <row r="937" spans="3:3">
      <c r="C937" s="176"/>
    </row>
    <row r="938" spans="3:3">
      <c r="C938" s="176"/>
    </row>
    <row r="939" spans="3:3">
      <c r="C939" s="176"/>
    </row>
    <row r="940" spans="3:3">
      <c r="C940" s="176"/>
    </row>
    <row r="941" spans="3:3">
      <c r="C941" s="176"/>
    </row>
    <row r="942" spans="3:3">
      <c r="C942" s="176"/>
    </row>
    <row r="943" spans="3:3">
      <c r="C943" s="176"/>
    </row>
    <row r="944" spans="3:3">
      <c r="C944" s="176"/>
    </row>
    <row r="945" spans="3:3">
      <c r="C945" s="176"/>
    </row>
    <row r="946" spans="3:3">
      <c r="C946" s="176"/>
    </row>
    <row r="947" spans="3:3">
      <c r="C947" s="176"/>
    </row>
    <row r="948" spans="3:3">
      <c r="C948" s="176"/>
    </row>
    <row r="949" spans="3:3">
      <c r="C949" s="176"/>
    </row>
    <row r="950" spans="3:3">
      <c r="C950" s="176"/>
    </row>
    <row r="951" spans="3:3">
      <c r="C951" s="176"/>
    </row>
    <row r="952" spans="3:3">
      <c r="C952" s="176"/>
    </row>
    <row r="953" spans="3:3">
      <c r="C953" s="176"/>
    </row>
    <row r="954" spans="3:3">
      <c r="C954" s="176"/>
    </row>
    <row r="955" spans="3:3">
      <c r="C955" s="176"/>
    </row>
    <row r="956" spans="3:3">
      <c r="C956" s="176"/>
    </row>
    <row r="957" spans="3:3">
      <c r="C957" s="176"/>
    </row>
    <row r="958" spans="3:3">
      <c r="C958" s="176"/>
    </row>
    <row r="959" spans="3:3">
      <c r="C959" s="176"/>
    </row>
    <row r="960" spans="3:3">
      <c r="C960" s="176"/>
    </row>
    <row r="961" spans="3:3">
      <c r="C961" s="176"/>
    </row>
    <row r="962" spans="3:3">
      <c r="C962" s="176"/>
    </row>
    <row r="963" spans="3:3">
      <c r="C963" s="176"/>
    </row>
    <row r="964" spans="3:3">
      <c r="C964" s="176"/>
    </row>
    <row r="965" spans="3:3">
      <c r="C965" s="176"/>
    </row>
    <row r="966" spans="3:3">
      <c r="C966" s="176"/>
    </row>
    <row r="967" spans="3:3">
      <c r="C967" s="176"/>
    </row>
    <row r="968" spans="3:3">
      <c r="C968" s="176"/>
    </row>
    <row r="969" spans="3:3">
      <c r="C969" s="176"/>
    </row>
    <row r="970" spans="3:3">
      <c r="C970" s="176"/>
    </row>
    <row r="971" spans="3:3">
      <c r="C971" s="176"/>
    </row>
    <row r="972" spans="3:3">
      <c r="C972" s="176"/>
    </row>
    <row r="973" spans="3:3">
      <c r="C973" s="176"/>
    </row>
    <row r="974" spans="3:3">
      <c r="C974" s="176"/>
    </row>
    <row r="975" spans="3:3">
      <c r="C975" s="176"/>
    </row>
    <row r="976" spans="3:3">
      <c r="C976" s="176"/>
    </row>
    <row r="977" spans="3:3">
      <c r="C977" s="176"/>
    </row>
    <row r="978" spans="3:3">
      <c r="C978" s="176"/>
    </row>
    <row r="979" spans="3:3">
      <c r="C979" s="176"/>
    </row>
    <row r="980" spans="3:3">
      <c r="C980" s="176"/>
    </row>
    <row r="981" spans="3:3">
      <c r="C981" s="176"/>
    </row>
    <row r="982" spans="3:3">
      <c r="C982" s="176"/>
    </row>
    <row r="983" spans="3:3">
      <c r="C983" s="176"/>
    </row>
    <row r="984" spans="3:3">
      <c r="C984" s="176"/>
    </row>
    <row r="985" spans="3:3">
      <c r="C985" s="176"/>
    </row>
    <row r="986" spans="3:3">
      <c r="C986" s="176"/>
    </row>
    <row r="987" spans="3:3">
      <c r="C987" s="176"/>
    </row>
    <row r="988" spans="3:3">
      <c r="C988" s="176"/>
    </row>
    <row r="989" spans="3:3">
      <c r="C989" s="176"/>
    </row>
    <row r="990" spans="3:3">
      <c r="C990" s="176"/>
    </row>
    <row r="991" spans="3:3">
      <c r="C991" s="176"/>
    </row>
    <row r="992" spans="3:3">
      <c r="C992" s="176"/>
    </row>
    <row r="993" spans="3:3">
      <c r="C993" s="176"/>
    </row>
    <row r="994" spans="3:3">
      <c r="C994" s="176"/>
    </row>
    <row r="995" spans="3:3">
      <c r="C995" s="176"/>
    </row>
    <row r="996" spans="3:3">
      <c r="C996" s="176"/>
    </row>
    <row r="997" spans="3:3">
      <c r="C997" s="176"/>
    </row>
    <row r="998" spans="3:3">
      <c r="C998" s="176"/>
    </row>
    <row r="999" spans="3:3">
      <c r="C999" s="176"/>
    </row>
    <row r="1000" spans="3:3">
      <c r="C1000" s="176"/>
    </row>
    <row r="1001" spans="3:3">
      <c r="C1001" s="176"/>
    </row>
    <row r="1002" spans="3:3">
      <c r="C1002" s="176"/>
    </row>
    <row r="1003" spans="3:3">
      <c r="C1003" s="176"/>
    </row>
    <row r="1004" spans="3:3">
      <c r="C1004" s="176"/>
    </row>
    <row r="1005" spans="3:3">
      <c r="C1005" s="176"/>
    </row>
    <row r="1006" spans="3:3">
      <c r="C1006" s="176"/>
    </row>
    <row r="1007" spans="3:3">
      <c r="C1007" s="176"/>
    </row>
    <row r="1008" spans="3:3">
      <c r="C1008" s="176"/>
    </row>
    <row r="1009" spans="3:3">
      <c r="C1009" s="176"/>
    </row>
    <row r="1010" spans="3:3">
      <c r="C1010" s="176"/>
    </row>
    <row r="1011" spans="3:3">
      <c r="C1011" s="176"/>
    </row>
    <row r="1012" spans="3:3">
      <c r="C1012" s="176"/>
    </row>
    <row r="1013" spans="3:3">
      <c r="C1013" s="176"/>
    </row>
    <row r="1014" spans="3:3">
      <c r="C1014" s="176"/>
    </row>
    <row r="1015" spans="3:3">
      <c r="C1015" s="176"/>
    </row>
    <row r="1016" spans="3:3">
      <c r="C1016" s="176"/>
    </row>
    <row r="1017" spans="3:3">
      <c r="C1017" s="176"/>
    </row>
    <row r="1018" spans="3:3">
      <c r="C1018" s="176"/>
    </row>
    <row r="1019" spans="3:3">
      <c r="C1019" s="176"/>
    </row>
    <row r="1020" spans="3:3">
      <c r="C1020" s="176"/>
    </row>
    <row r="1021" spans="3:3">
      <c r="C1021" s="176"/>
    </row>
    <row r="1022" spans="3:3">
      <c r="C1022" s="176"/>
    </row>
    <row r="1023" spans="3:3">
      <c r="C1023" s="176"/>
    </row>
    <row r="1024" spans="3:3">
      <c r="C1024" s="176"/>
    </row>
    <row r="1025" spans="3:3">
      <c r="C1025" s="176"/>
    </row>
    <row r="1026" spans="3:3">
      <c r="C1026" s="176"/>
    </row>
    <row r="1027" spans="3:3">
      <c r="C1027" s="176"/>
    </row>
    <row r="1028" spans="3:3">
      <c r="C1028" s="176"/>
    </row>
    <row r="1029" spans="3:3">
      <c r="C1029" s="176"/>
    </row>
    <row r="1030" spans="3:3">
      <c r="C1030" s="176"/>
    </row>
    <row r="1031" spans="3:3">
      <c r="C1031" s="176"/>
    </row>
    <row r="1032" spans="3:3">
      <c r="C1032" s="176"/>
    </row>
    <row r="1033" spans="3:3">
      <c r="C1033" s="176"/>
    </row>
    <row r="1034" spans="3:3">
      <c r="C1034" s="176"/>
    </row>
    <row r="1035" spans="3:3">
      <c r="C1035" s="176"/>
    </row>
    <row r="1036" spans="3:3">
      <c r="C1036" s="176"/>
    </row>
    <row r="1037" spans="3:3">
      <c r="C1037" s="176"/>
    </row>
    <row r="1038" spans="3:3">
      <c r="C1038" s="176"/>
    </row>
    <row r="1039" spans="3:3">
      <c r="C1039" s="176"/>
    </row>
    <row r="1040" spans="3:3">
      <c r="C1040" s="176"/>
    </row>
  </sheetData>
  <mergeCells count="1">
    <mergeCell ref="C80:I80"/>
  </mergeCells>
  <printOptions horizontalCentered="1"/>
  <pageMargins left="0.19685039370078741" right="0.19685039370078741" top="0.78740157480314965" bottom="0.78740157480314965" header="0.51181102362204722" footer="0.51181102362204722"/>
  <pageSetup paperSize="9" scale="92" orientation="landscape" horizontalDpi="120" verticalDpi="144" r:id="rId1"/>
  <headerFooter alignWithMargins="0">
    <oddFooter>Stránka &amp;P</oddFooter>
  </headerFooter>
</worksheet>
</file>

<file path=xl/worksheets/sheet19.xml><?xml version="1.0" encoding="utf-8"?>
<worksheet xmlns="http://schemas.openxmlformats.org/spreadsheetml/2006/main" xmlns:r="http://schemas.openxmlformats.org/officeDocument/2006/relationships">
  <sheetPr>
    <tabColor theme="6" tint="0.39997558519241921"/>
  </sheetPr>
  <dimension ref="A1:I2473"/>
  <sheetViews>
    <sheetView zoomScaleNormal="100" zoomScaleSheetLayoutView="80" zoomScalePageLayoutView="120" workbookViewId="0">
      <pane ySplit="3" topLeftCell="A4" activePane="bottomLeft" state="frozen"/>
      <selection pane="bottomLeft" activeCell="B7" sqref="B7"/>
    </sheetView>
  </sheetViews>
  <sheetFormatPr defaultColWidth="11.7109375" defaultRowHeight="15.75"/>
  <cols>
    <col min="1" max="1" width="11.140625" style="230" customWidth="1"/>
    <col min="2" max="2" width="57.28515625" style="198" customWidth="1"/>
    <col min="3" max="4" width="12.85546875" style="198" customWidth="1"/>
    <col min="5" max="6" width="9.5703125" style="198" customWidth="1"/>
    <col min="7" max="7" width="11.7109375" style="576"/>
    <col min="8" max="8" width="16" style="910" customWidth="1"/>
    <col min="9" max="259" width="11.7109375" style="198"/>
    <col min="260" max="260" width="11.140625" style="198" customWidth="1"/>
    <col min="261" max="261" width="57.28515625" style="198" customWidth="1"/>
    <col min="262" max="262" width="9.5703125" style="198" customWidth="1"/>
    <col min="263" max="263" width="16" style="198" customWidth="1"/>
    <col min="264" max="515" width="11.7109375" style="198"/>
    <col min="516" max="516" width="11.140625" style="198" customWidth="1"/>
    <col min="517" max="517" width="57.28515625" style="198" customWidth="1"/>
    <col min="518" max="518" width="9.5703125" style="198" customWidth="1"/>
    <col min="519" max="519" width="16" style="198" customWidth="1"/>
    <col min="520" max="771" width="11.7109375" style="198"/>
    <col min="772" max="772" width="11.140625" style="198" customWidth="1"/>
    <col min="773" max="773" width="57.28515625" style="198" customWidth="1"/>
    <col min="774" max="774" width="9.5703125" style="198" customWidth="1"/>
    <col min="775" max="775" width="16" style="198" customWidth="1"/>
    <col min="776" max="1027" width="11.7109375" style="198"/>
    <col min="1028" max="1028" width="11.140625" style="198" customWidth="1"/>
    <col min="1029" max="1029" width="57.28515625" style="198" customWidth="1"/>
    <col min="1030" max="1030" width="9.5703125" style="198" customWidth="1"/>
    <col min="1031" max="1031" width="16" style="198" customWidth="1"/>
    <col min="1032" max="1283" width="11.7109375" style="198"/>
    <col min="1284" max="1284" width="11.140625" style="198" customWidth="1"/>
    <col min="1285" max="1285" width="57.28515625" style="198" customWidth="1"/>
    <col min="1286" max="1286" width="9.5703125" style="198" customWidth="1"/>
    <col min="1287" max="1287" width="16" style="198" customWidth="1"/>
    <col min="1288" max="1539" width="11.7109375" style="198"/>
    <col min="1540" max="1540" width="11.140625" style="198" customWidth="1"/>
    <col min="1541" max="1541" width="57.28515625" style="198" customWidth="1"/>
    <col min="1542" max="1542" width="9.5703125" style="198" customWidth="1"/>
    <col min="1543" max="1543" width="16" style="198" customWidth="1"/>
    <col min="1544" max="1795" width="11.7109375" style="198"/>
    <col min="1796" max="1796" width="11.140625" style="198" customWidth="1"/>
    <col min="1797" max="1797" width="57.28515625" style="198" customWidth="1"/>
    <col min="1798" max="1798" width="9.5703125" style="198" customWidth="1"/>
    <col min="1799" max="1799" width="16" style="198" customWidth="1"/>
    <col min="1800" max="2051" width="11.7109375" style="198"/>
    <col min="2052" max="2052" width="11.140625" style="198" customWidth="1"/>
    <col min="2053" max="2053" width="57.28515625" style="198" customWidth="1"/>
    <col min="2054" max="2054" width="9.5703125" style="198" customWidth="1"/>
    <col min="2055" max="2055" width="16" style="198" customWidth="1"/>
    <col min="2056" max="2307" width="11.7109375" style="198"/>
    <col min="2308" max="2308" width="11.140625" style="198" customWidth="1"/>
    <col min="2309" max="2309" width="57.28515625" style="198" customWidth="1"/>
    <col min="2310" max="2310" width="9.5703125" style="198" customWidth="1"/>
    <col min="2311" max="2311" width="16" style="198" customWidth="1"/>
    <col min="2312" max="2563" width="11.7109375" style="198"/>
    <col min="2564" max="2564" width="11.140625" style="198" customWidth="1"/>
    <col min="2565" max="2565" width="57.28515625" style="198" customWidth="1"/>
    <col min="2566" max="2566" width="9.5703125" style="198" customWidth="1"/>
    <col min="2567" max="2567" width="16" style="198" customWidth="1"/>
    <col min="2568" max="2819" width="11.7109375" style="198"/>
    <col min="2820" max="2820" width="11.140625" style="198" customWidth="1"/>
    <col min="2821" max="2821" width="57.28515625" style="198" customWidth="1"/>
    <col min="2822" max="2822" width="9.5703125" style="198" customWidth="1"/>
    <col min="2823" max="2823" width="16" style="198" customWidth="1"/>
    <col min="2824" max="3075" width="11.7109375" style="198"/>
    <col min="3076" max="3076" width="11.140625" style="198" customWidth="1"/>
    <col min="3077" max="3077" width="57.28515625" style="198" customWidth="1"/>
    <col min="3078" max="3078" width="9.5703125" style="198" customWidth="1"/>
    <col min="3079" max="3079" width="16" style="198" customWidth="1"/>
    <col min="3080" max="3331" width="11.7109375" style="198"/>
    <col min="3332" max="3332" width="11.140625" style="198" customWidth="1"/>
    <col min="3333" max="3333" width="57.28515625" style="198" customWidth="1"/>
    <col min="3334" max="3334" width="9.5703125" style="198" customWidth="1"/>
    <col min="3335" max="3335" width="16" style="198" customWidth="1"/>
    <col min="3336" max="3587" width="11.7109375" style="198"/>
    <col min="3588" max="3588" width="11.140625" style="198" customWidth="1"/>
    <col min="3589" max="3589" width="57.28515625" style="198" customWidth="1"/>
    <col min="3590" max="3590" width="9.5703125" style="198" customWidth="1"/>
    <col min="3591" max="3591" width="16" style="198" customWidth="1"/>
    <col min="3592" max="3843" width="11.7109375" style="198"/>
    <col min="3844" max="3844" width="11.140625" style="198" customWidth="1"/>
    <col min="3845" max="3845" width="57.28515625" style="198" customWidth="1"/>
    <col min="3846" max="3846" width="9.5703125" style="198" customWidth="1"/>
    <col min="3847" max="3847" width="16" style="198" customWidth="1"/>
    <col min="3848" max="4099" width="11.7109375" style="198"/>
    <col min="4100" max="4100" width="11.140625" style="198" customWidth="1"/>
    <col min="4101" max="4101" width="57.28515625" style="198" customWidth="1"/>
    <col min="4102" max="4102" width="9.5703125" style="198" customWidth="1"/>
    <col min="4103" max="4103" width="16" style="198" customWidth="1"/>
    <col min="4104" max="4355" width="11.7109375" style="198"/>
    <col min="4356" max="4356" width="11.140625" style="198" customWidth="1"/>
    <col min="4357" max="4357" width="57.28515625" style="198" customWidth="1"/>
    <col min="4358" max="4358" width="9.5703125" style="198" customWidth="1"/>
    <col min="4359" max="4359" width="16" style="198" customWidth="1"/>
    <col min="4360" max="4611" width="11.7109375" style="198"/>
    <col min="4612" max="4612" width="11.140625" style="198" customWidth="1"/>
    <col min="4613" max="4613" width="57.28515625" style="198" customWidth="1"/>
    <col min="4614" max="4614" width="9.5703125" style="198" customWidth="1"/>
    <col min="4615" max="4615" width="16" style="198" customWidth="1"/>
    <col min="4616" max="4867" width="11.7109375" style="198"/>
    <col min="4868" max="4868" width="11.140625" style="198" customWidth="1"/>
    <col min="4869" max="4869" width="57.28515625" style="198" customWidth="1"/>
    <col min="4870" max="4870" width="9.5703125" style="198" customWidth="1"/>
    <col min="4871" max="4871" width="16" style="198" customWidth="1"/>
    <col min="4872" max="5123" width="11.7109375" style="198"/>
    <col min="5124" max="5124" width="11.140625" style="198" customWidth="1"/>
    <col min="5125" max="5125" width="57.28515625" style="198" customWidth="1"/>
    <col min="5126" max="5126" width="9.5703125" style="198" customWidth="1"/>
    <col min="5127" max="5127" width="16" style="198" customWidth="1"/>
    <col min="5128" max="5379" width="11.7109375" style="198"/>
    <col min="5380" max="5380" width="11.140625" style="198" customWidth="1"/>
    <col min="5381" max="5381" width="57.28515625" style="198" customWidth="1"/>
    <col min="5382" max="5382" width="9.5703125" style="198" customWidth="1"/>
    <col min="5383" max="5383" width="16" style="198" customWidth="1"/>
    <col min="5384" max="5635" width="11.7109375" style="198"/>
    <col min="5636" max="5636" width="11.140625" style="198" customWidth="1"/>
    <col min="5637" max="5637" width="57.28515625" style="198" customWidth="1"/>
    <col min="5638" max="5638" width="9.5703125" style="198" customWidth="1"/>
    <col min="5639" max="5639" width="16" style="198" customWidth="1"/>
    <col min="5640" max="5891" width="11.7109375" style="198"/>
    <col min="5892" max="5892" width="11.140625" style="198" customWidth="1"/>
    <col min="5893" max="5893" width="57.28515625" style="198" customWidth="1"/>
    <col min="5894" max="5894" width="9.5703125" style="198" customWidth="1"/>
    <col min="5895" max="5895" width="16" style="198" customWidth="1"/>
    <col min="5896" max="6147" width="11.7109375" style="198"/>
    <col min="6148" max="6148" width="11.140625" style="198" customWidth="1"/>
    <col min="6149" max="6149" width="57.28515625" style="198" customWidth="1"/>
    <col min="6150" max="6150" width="9.5703125" style="198" customWidth="1"/>
    <col min="6151" max="6151" width="16" style="198" customWidth="1"/>
    <col min="6152" max="6403" width="11.7109375" style="198"/>
    <col min="6404" max="6404" width="11.140625" style="198" customWidth="1"/>
    <col min="6405" max="6405" width="57.28515625" style="198" customWidth="1"/>
    <col min="6406" max="6406" width="9.5703125" style="198" customWidth="1"/>
    <col min="6407" max="6407" width="16" style="198" customWidth="1"/>
    <col min="6408" max="6659" width="11.7109375" style="198"/>
    <col min="6660" max="6660" width="11.140625" style="198" customWidth="1"/>
    <col min="6661" max="6661" width="57.28515625" style="198" customWidth="1"/>
    <col min="6662" max="6662" width="9.5703125" style="198" customWidth="1"/>
    <col min="6663" max="6663" width="16" style="198" customWidth="1"/>
    <col min="6664" max="6915" width="11.7109375" style="198"/>
    <col min="6916" max="6916" width="11.140625" style="198" customWidth="1"/>
    <col min="6917" max="6917" width="57.28515625" style="198" customWidth="1"/>
    <col min="6918" max="6918" width="9.5703125" style="198" customWidth="1"/>
    <col min="6919" max="6919" width="16" style="198" customWidth="1"/>
    <col min="6920" max="7171" width="11.7109375" style="198"/>
    <col min="7172" max="7172" width="11.140625" style="198" customWidth="1"/>
    <col min="7173" max="7173" width="57.28515625" style="198" customWidth="1"/>
    <col min="7174" max="7174" width="9.5703125" style="198" customWidth="1"/>
    <col min="7175" max="7175" width="16" style="198" customWidth="1"/>
    <col min="7176" max="7427" width="11.7109375" style="198"/>
    <col min="7428" max="7428" width="11.140625" style="198" customWidth="1"/>
    <col min="7429" max="7429" width="57.28515625" style="198" customWidth="1"/>
    <col min="7430" max="7430" width="9.5703125" style="198" customWidth="1"/>
    <col min="7431" max="7431" width="16" style="198" customWidth="1"/>
    <col min="7432" max="7683" width="11.7109375" style="198"/>
    <col min="7684" max="7684" width="11.140625" style="198" customWidth="1"/>
    <col min="7685" max="7685" width="57.28515625" style="198" customWidth="1"/>
    <col min="7686" max="7686" width="9.5703125" style="198" customWidth="1"/>
    <col min="7687" max="7687" width="16" style="198" customWidth="1"/>
    <col min="7688" max="7939" width="11.7109375" style="198"/>
    <col min="7940" max="7940" width="11.140625" style="198" customWidth="1"/>
    <col min="7941" max="7941" width="57.28515625" style="198" customWidth="1"/>
    <col min="7942" max="7942" width="9.5703125" style="198" customWidth="1"/>
    <col min="7943" max="7943" width="16" style="198" customWidth="1"/>
    <col min="7944" max="8195" width="11.7109375" style="198"/>
    <col min="8196" max="8196" width="11.140625" style="198" customWidth="1"/>
    <col min="8197" max="8197" width="57.28515625" style="198" customWidth="1"/>
    <col min="8198" max="8198" width="9.5703125" style="198" customWidth="1"/>
    <col min="8199" max="8199" width="16" style="198" customWidth="1"/>
    <col min="8200" max="8451" width="11.7109375" style="198"/>
    <col min="8452" max="8452" width="11.140625" style="198" customWidth="1"/>
    <col min="8453" max="8453" width="57.28515625" style="198" customWidth="1"/>
    <col min="8454" max="8454" width="9.5703125" style="198" customWidth="1"/>
    <col min="8455" max="8455" width="16" style="198" customWidth="1"/>
    <col min="8456" max="8707" width="11.7109375" style="198"/>
    <col min="8708" max="8708" width="11.140625" style="198" customWidth="1"/>
    <col min="8709" max="8709" width="57.28515625" style="198" customWidth="1"/>
    <col min="8710" max="8710" width="9.5703125" style="198" customWidth="1"/>
    <col min="8711" max="8711" width="16" style="198" customWidth="1"/>
    <col min="8712" max="8963" width="11.7109375" style="198"/>
    <col min="8964" max="8964" width="11.140625" style="198" customWidth="1"/>
    <col min="8965" max="8965" width="57.28515625" style="198" customWidth="1"/>
    <col min="8966" max="8966" width="9.5703125" style="198" customWidth="1"/>
    <col min="8967" max="8967" width="16" style="198" customWidth="1"/>
    <col min="8968" max="9219" width="11.7109375" style="198"/>
    <col min="9220" max="9220" width="11.140625" style="198" customWidth="1"/>
    <col min="9221" max="9221" width="57.28515625" style="198" customWidth="1"/>
    <col min="9222" max="9222" width="9.5703125" style="198" customWidth="1"/>
    <col min="9223" max="9223" width="16" style="198" customWidth="1"/>
    <col min="9224" max="9475" width="11.7109375" style="198"/>
    <col min="9476" max="9476" width="11.140625" style="198" customWidth="1"/>
    <col min="9477" max="9477" width="57.28515625" style="198" customWidth="1"/>
    <col min="9478" max="9478" width="9.5703125" style="198" customWidth="1"/>
    <col min="9479" max="9479" width="16" style="198" customWidth="1"/>
    <col min="9480" max="9731" width="11.7109375" style="198"/>
    <col min="9732" max="9732" width="11.140625" style="198" customWidth="1"/>
    <col min="9733" max="9733" width="57.28515625" style="198" customWidth="1"/>
    <col min="9734" max="9734" width="9.5703125" style="198" customWidth="1"/>
    <col min="9735" max="9735" width="16" style="198" customWidth="1"/>
    <col min="9736" max="9987" width="11.7109375" style="198"/>
    <col min="9988" max="9988" width="11.140625" style="198" customWidth="1"/>
    <col min="9989" max="9989" width="57.28515625" style="198" customWidth="1"/>
    <col min="9990" max="9990" width="9.5703125" style="198" customWidth="1"/>
    <col min="9991" max="9991" width="16" style="198" customWidth="1"/>
    <col min="9992" max="10243" width="11.7109375" style="198"/>
    <col min="10244" max="10244" width="11.140625" style="198" customWidth="1"/>
    <col min="10245" max="10245" width="57.28515625" style="198" customWidth="1"/>
    <col min="10246" max="10246" width="9.5703125" style="198" customWidth="1"/>
    <col min="10247" max="10247" width="16" style="198" customWidth="1"/>
    <col min="10248" max="10499" width="11.7109375" style="198"/>
    <col min="10500" max="10500" width="11.140625" style="198" customWidth="1"/>
    <col min="10501" max="10501" width="57.28515625" style="198" customWidth="1"/>
    <col min="10502" max="10502" width="9.5703125" style="198" customWidth="1"/>
    <col min="10503" max="10503" width="16" style="198" customWidth="1"/>
    <col min="10504" max="10755" width="11.7109375" style="198"/>
    <col min="10756" max="10756" width="11.140625" style="198" customWidth="1"/>
    <col min="10757" max="10757" width="57.28515625" style="198" customWidth="1"/>
    <col min="10758" max="10758" width="9.5703125" style="198" customWidth="1"/>
    <col min="10759" max="10759" width="16" style="198" customWidth="1"/>
    <col min="10760" max="11011" width="11.7109375" style="198"/>
    <col min="11012" max="11012" width="11.140625" style="198" customWidth="1"/>
    <col min="11013" max="11013" width="57.28515625" style="198" customWidth="1"/>
    <col min="11014" max="11014" width="9.5703125" style="198" customWidth="1"/>
    <col min="11015" max="11015" width="16" style="198" customWidth="1"/>
    <col min="11016" max="11267" width="11.7109375" style="198"/>
    <col min="11268" max="11268" width="11.140625" style="198" customWidth="1"/>
    <col min="11269" max="11269" width="57.28515625" style="198" customWidth="1"/>
    <col min="11270" max="11270" width="9.5703125" style="198" customWidth="1"/>
    <col min="11271" max="11271" width="16" style="198" customWidth="1"/>
    <col min="11272" max="11523" width="11.7109375" style="198"/>
    <col min="11524" max="11524" width="11.140625" style="198" customWidth="1"/>
    <col min="11525" max="11525" width="57.28515625" style="198" customWidth="1"/>
    <col min="11526" max="11526" width="9.5703125" style="198" customWidth="1"/>
    <col min="11527" max="11527" width="16" style="198" customWidth="1"/>
    <col min="11528" max="11779" width="11.7109375" style="198"/>
    <col min="11780" max="11780" width="11.140625" style="198" customWidth="1"/>
    <col min="11781" max="11781" width="57.28515625" style="198" customWidth="1"/>
    <col min="11782" max="11782" width="9.5703125" style="198" customWidth="1"/>
    <col min="11783" max="11783" width="16" style="198" customWidth="1"/>
    <col min="11784" max="12035" width="11.7109375" style="198"/>
    <col min="12036" max="12036" width="11.140625" style="198" customWidth="1"/>
    <col min="12037" max="12037" width="57.28515625" style="198" customWidth="1"/>
    <col min="12038" max="12038" width="9.5703125" style="198" customWidth="1"/>
    <col min="12039" max="12039" width="16" style="198" customWidth="1"/>
    <col min="12040" max="12291" width="11.7109375" style="198"/>
    <col min="12292" max="12292" width="11.140625" style="198" customWidth="1"/>
    <col min="12293" max="12293" width="57.28515625" style="198" customWidth="1"/>
    <col min="12294" max="12294" width="9.5703125" style="198" customWidth="1"/>
    <col min="12295" max="12295" width="16" style="198" customWidth="1"/>
    <col min="12296" max="12547" width="11.7109375" style="198"/>
    <col min="12548" max="12548" width="11.140625" style="198" customWidth="1"/>
    <col min="12549" max="12549" width="57.28515625" style="198" customWidth="1"/>
    <col min="12550" max="12550" width="9.5703125" style="198" customWidth="1"/>
    <col min="12551" max="12551" width="16" style="198" customWidth="1"/>
    <col min="12552" max="12803" width="11.7109375" style="198"/>
    <col min="12804" max="12804" width="11.140625" style="198" customWidth="1"/>
    <col min="12805" max="12805" width="57.28515625" style="198" customWidth="1"/>
    <col min="12806" max="12806" width="9.5703125" style="198" customWidth="1"/>
    <col min="12807" max="12807" width="16" style="198" customWidth="1"/>
    <col min="12808" max="13059" width="11.7109375" style="198"/>
    <col min="13060" max="13060" width="11.140625" style="198" customWidth="1"/>
    <col min="13061" max="13061" width="57.28515625" style="198" customWidth="1"/>
    <col min="13062" max="13062" width="9.5703125" style="198" customWidth="1"/>
    <col min="13063" max="13063" width="16" style="198" customWidth="1"/>
    <col min="13064" max="13315" width="11.7109375" style="198"/>
    <col min="13316" max="13316" width="11.140625" style="198" customWidth="1"/>
    <col min="13317" max="13317" width="57.28515625" style="198" customWidth="1"/>
    <col min="13318" max="13318" width="9.5703125" style="198" customWidth="1"/>
    <col min="13319" max="13319" width="16" style="198" customWidth="1"/>
    <col min="13320" max="13571" width="11.7109375" style="198"/>
    <col min="13572" max="13572" width="11.140625" style="198" customWidth="1"/>
    <col min="13573" max="13573" width="57.28515625" style="198" customWidth="1"/>
    <col min="13574" max="13574" width="9.5703125" style="198" customWidth="1"/>
    <col min="13575" max="13575" width="16" style="198" customWidth="1"/>
    <col min="13576" max="13827" width="11.7109375" style="198"/>
    <col min="13828" max="13828" width="11.140625" style="198" customWidth="1"/>
    <col min="13829" max="13829" width="57.28515625" style="198" customWidth="1"/>
    <col min="13830" max="13830" width="9.5703125" style="198" customWidth="1"/>
    <col min="13831" max="13831" width="16" style="198" customWidth="1"/>
    <col min="13832" max="14083" width="11.7109375" style="198"/>
    <col min="14084" max="14084" width="11.140625" style="198" customWidth="1"/>
    <col min="14085" max="14085" width="57.28515625" style="198" customWidth="1"/>
    <col min="14086" max="14086" width="9.5703125" style="198" customWidth="1"/>
    <col min="14087" max="14087" width="16" style="198" customWidth="1"/>
    <col min="14088" max="14339" width="11.7109375" style="198"/>
    <col min="14340" max="14340" width="11.140625" style="198" customWidth="1"/>
    <col min="14341" max="14341" width="57.28515625" style="198" customWidth="1"/>
    <col min="14342" max="14342" width="9.5703125" style="198" customWidth="1"/>
    <col min="14343" max="14343" width="16" style="198" customWidth="1"/>
    <col min="14344" max="14595" width="11.7109375" style="198"/>
    <col min="14596" max="14596" width="11.140625" style="198" customWidth="1"/>
    <col min="14597" max="14597" width="57.28515625" style="198" customWidth="1"/>
    <col min="14598" max="14598" width="9.5703125" style="198" customWidth="1"/>
    <col min="14599" max="14599" width="16" style="198" customWidth="1"/>
    <col min="14600" max="14851" width="11.7109375" style="198"/>
    <col min="14852" max="14852" width="11.140625" style="198" customWidth="1"/>
    <col min="14853" max="14853" width="57.28515625" style="198" customWidth="1"/>
    <col min="14854" max="14854" width="9.5703125" style="198" customWidth="1"/>
    <col min="14855" max="14855" width="16" style="198" customWidth="1"/>
    <col min="14856" max="15107" width="11.7109375" style="198"/>
    <col min="15108" max="15108" width="11.140625" style="198" customWidth="1"/>
    <col min="15109" max="15109" width="57.28515625" style="198" customWidth="1"/>
    <col min="15110" max="15110" width="9.5703125" style="198" customWidth="1"/>
    <col min="15111" max="15111" width="16" style="198" customWidth="1"/>
    <col min="15112" max="15363" width="11.7109375" style="198"/>
    <col min="15364" max="15364" width="11.140625" style="198" customWidth="1"/>
    <col min="15365" max="15365" width="57.28515625" style="198" customWidth="1"/>
    <col min="15366" max="15366" width="9.5703125" style="198" customWidth="1"/>
    <col min="15367" max="15367" width="16" style="198" customWidth="1"/>
    <col min="15368" max="15619" width="11.7109375" style="198"/>
    <col min="15620" max="15620" width="11.140625" style="198" customWidth="1"/>
    <col min="15621" max="15621" width="57.28515625" style="198" customWidth="1"/>
    <col min="15622" max="15622" width="9.5703125" style="198" customWidth="1"/>
    <col min="15623" max="15623" width="16" style="198" customWidth="1"/>
    <col min="15624" max="15875" width="11.7109375" style="198"/>
    <col min="15876" max="15876" width="11.140625" style="198" customWidth="1"/>
    <col min="15877" max="15877" width="57.28515625" style="198" customWidth="1"/>
    <col min="15878" max="15878" width="9.5703125" style="198" customWidth="1"/>
    <col min="15879" max="15879" width="16" style="198" customWidth="1"/>
    <col min="15880" max="16131" width="11.7109375" style="198"/>
    <col min="16132" max="16132" width="11.140625" style="198" customWidth="1"/>
    <col min="16133" max="16133" width="57.28515625" style="198" customWidth="1"/>
    <col min="16134" max="16134" width="9.5703125" style="198" customWidth="1"/>
    <col min="16135" max="16135" width="16" style="198" customWidth="1"/>
    <col min="16136" max="16384" width="11.7109375" style="198"/>
  </cols>
  <sheetData>
    <row r="1" spans="1:9">
      <c r="A1" s="194"/>
      <c r="B1" s="195"/>
      <c r="C1" s="195"/>
      <c r="D1" s="195"/>
      <c r="E1" s="196"/>
      <c r="F1" s="312"/>
      <c r="G1" s="910"/>
      <c r="H1" s="911"/>
    </row>
    <row r="2" spans="1:9" ht="15.75" customHeight="1" thickBot="1">
      <c r="A2" s="199"/>
      <c r="B2" s="197"/>
      <c r="C2" s="197"/>
      <c r="D2" s="197"/>
      <c r="E2" s="197"/>
      <c r="F2" s="197"/>
      <c r="G2" s="910"/>
      <c r="H2" s="912"/>
    </row>
    <row r="3" spans="1:9" s="202" customFormat="1" ht="32.25" thickBot="1">
      <c r="A3" s="913" t="s">
        <v>2297</v>
      </c>
      <c r="B3" s="914" t="s">
        <v>2298</v>
      </c>
      <c r="C3" s="915" t="s">
        <v>4674</v>
      </c>
      <c r="D3" s="915" t="s">
        <v>1</v>
      </c>
      <c r="E3" s="915" t="s">
        <v>2110</v>
      </c>
      <c r="F3" s="916" t="s">
        <v>4</v>
      </c>
      <c r="G3" s="917" t="s">
        <v>2690</v>
      </c>
      <c r="H3" s="918" t="s">
        <v>1051</v>
      </c>
    </row>
    <row r="4" spans="1:9">
      <c r="A4" s="321"/>
      <c r="B4" s="322" t="s">
        <v>3793</v>
      </c>
      <c r="C4" s="1237"/>
      <c r="D4" s="1237"/>
      <c r="E4" s="324"/>
      <c r="F4" s="324"/>
      <c r="G4" s="919"/>
      <c r="H4" s="920"/>
      <c r="I4" s="211"/>
    </row>
    <row r="5" spans="1:9">
      <c r="A5" s="210" t="s">
        <v>3794</v>
      </c>
      <c r="B5" s="213" t="s">
        <v>3795</v>
      </c>
      <c r="C5" s="1238"/>
      <c r="D5" s="1238"/>
      <c r="E5" s="205">
        <v>53</v>
      </c>
      <c r="F5" s="205" t="s">
        <v>616</v>
      </c>
      <c r="G5" s="930">
        <v>0</v>
      </c>
      <c r="H5" s="922">
        <f>G5*E5</f>
        <v>0</v>
      </c>
      <c r="I5" s="211"/>
    </row>
    <row r="6" spans="1:9" ht="47.25">
      <c r="A6" s="958" t="s">
        <v>3796</v>
      </c>
      <c r="B6" s="959" t="s">
        <v>4725</v>
      </c>
      <c r="C6" s="1239"/>
      <c r="D6" s="1239"/>
      <c r="E6" s="993">
        <v>53</v>
      </c>
      <c r="F6" s="993" t="s">
        <v>616</v>
      </c>
      <c r="G6" s="930">
        <v>0</v>
      </c>
      <c r="H6" s="922">
        <f>G6*E6</f>
        <v>0</v>
      </c>
      <c r="I6" s="211"/>
    </row>
    <row r="7" spans="1:9">
      <c r="A7" s="210"/>
      <c r="B7" s="214" t="s">
        <v>2312</v>
      </c>
      <c r="C7" s="1240"/>
      <c r="D7" s="1240"/>
      <c r="E7" s="205"/>
      <c r="F7" s="205"/>
      <c r="G7" s="921"/>
      <c r="H7" s="922"/>
      <c r="I7" s="211"/>
    </row>
    <row r="8" spans="1:9">
      <c r="A8" s="210"/>
      <c r="B8" s="212" t="s">
        <v>3797</v>
      </c>
      <c r="C8" s="1241"/>
      <c r="D8" s="1241"/>
      <c r="E8" s="205"/>
      <c r="F8" s="205"/>
      <c r="G8" s="921"/>
      <c r="H8" s="922"/>
      <c r="I8" s="211"/>
    </row>
    <row r="9" spans="1:9">
      <c r="A9" s="210"/>
      <c r="B9" s="212" t="s">
        <v>3798</v>
      </c>
      <c r="C9" s="1241"/>
      <c r="D9" s="1241"/>
      <c r="E9" s="205"/>
      <c r="F9" s="205"/>
      <c r="G9" s="921"/>
      <c r="H9" s="922"/>
      <c r="I9" s="211"/>
    </row>
    <row r="10" spans="1:9">
      <c r="A10" s="210"/>
      <c r="B10" s="212" t="s">
        <v>3799</v>
      </c>
      <c r="C10" s="1241"/>
      <c r="D10" s="1241"/>
      <c r="E10" s="205"/>
      <c r="F10" s="205"/>
      <c r="G10" s="921"/>
      <c r="H10" s="922"/>
      <c r="I10" s="211"/>
    </row>
    <row r="11" spans="1:9">
      <c r="A11" s="210"/>
      <c r="B11" s="214" t="s">
        <v>2318</v>
      </c>
      <c r="C11" s="1240"/>
      <c r="D11" s="1240"/>
      <c r="E11" s="205"/>
      <c r="F11" s="205"/>
      <c r="G11" s="921"/>
      <c r="H11" s="922"/>
      <c r="I11" s="211"/>
    </row>
    <row r="12" spans="1:9">
      <c r="A12" s="210"/>
      <c r="B12" s="212" t="s">
        <v>3800</v>
      </c>
      <c r="C12" s="1241"/>
      <c r="D12" s="1241"/>
      <c r="E12" s="205">
        <v>53</v>
      </c>
      <c r="F12" s="205" t="s">
        <v>616</v>
      </c>
      <c r="G12" s="930">
        <v>0</v>
      </c>
      <c r="H12" s="922">
        <f t="shared" ref="H12" si="0">G12*E12</f>
        <v>0</v>
      </c>
      <c r="I12" s="211"/>
    </row>
    <row r="13" spans="1:9">
      <c r="A13" s="210" t="s">
        <v>3801</v>
      </c>
      <c r="B13" s="213" t="s">
        <v>3802</v>
      </c>
      <c r="C13" s="1238"/>
      <c r="D13" s="1238"/>
      <c r="E13" s="205">
        <v>80</v>
      </c>
      <c r="F13" s="205" t="s">
        <v>2691</v>
      </c>
      <c r="G13" s="930">
        <v>0</v>
      </c>
      <c r="H13" s="922">
        <f>G13*E13</f>
        <v>0</v>
      </c>
      <c r="I13" s="211"/>
    </row>
    <row r="14" spans="1:9">
      <c r="A14" s="216" t="s">
        <v>3803</v>
      </c>
      <c r="B14" s="197" t="s">
        <v>2361</v>
      </c>
      <c r="C14" s="1242"/>
      <c r="D14" s="1242"/>
      <c r="E14" s="205"/>
      <c r="F14" s="205"/>
      <c r="G14" s="921"/>
      <c r="H14" s="922"/>
    </row>
    <row r="15" spans="1:9" ht="63">
      <c r="A15" s="210"/>
      <c r="B15" s="923" t="s">
        <v>3804</v>
      </c>
      <c r="C15" s="1243"/>
      <c r="D15" s="1243"/>
      <c r="E15" s="205"/>
      <c r="F15" s="205"/>
      <c r="G15" s="921"/>
      <c r="H15" s="922"/>
      <c r="I15" s="211"/>
    </row>
    <row r="16" spans="1:9">
      <c r="A16" s="216"/>
      <c r="B16" s="217" t="s">
        <v>2365</v>
      </c>
      <c r="C16" s="1244"/>
      <c r="D16" s="1244"/>
      <c r="E16" s="205"/>
      <c r="F16" s="205"/>
      <c r="G16" s="924"/>
      <c r="H16" s="922"/>
    </row>
    <row r="17" spans="1:9">
      <c r="A17" s="216"/>
      <c r="B17" s="218" t="s">
        <v>3805</v>
      </c>
      <c r="C17" s="1245"/>
      <c r="D17" s="1245"/>
      <c r="E17" s="205">
        <v>110</v>
      </c>
      <c r="F17" s="205" t="s">
        <v>2691</v>
      </c>
      <c r="G17" s="930">
        <v>0</v>
      </c>
      <c r="H17" s="922">
        <f t="shared" ref="H17:H20" si="1">G17*E17</f>
        <v>0</v>
      </c>
    </row>
    <row r="18" spans="1:9">
      <c r="A18" s="216"/>
      <c r="B18" s="220" t="s">
        <v>2364</v>
      </c>
      <c r="C18" s="1246"/>
      <c r="D18" s="1246"/>
      <c r="E18" s="205">
        <v>24</v>
      </c>
      <c r="F18" s="205" t="s">
        <v>2691</v>
      </c>
      <c r="G18" s="930">
        <v>0</v>
      </c>
      <c r="H18" s="922">
        <f t="shared" si="1"/>
        <v>0</v>
      </c>
    </row>
    <row r="19" spans="1:9">
      <c r="A19" s="216"/>
      <c r="B19" s="197" t="s">
        <v>2370</v>
      </c>
      <c r="C19" s="1242"/>
      <c r="D19" s="1242"/>
      <c r="E19" s="205">
        <v>1</v>
      </c>
      <c r="F19" s="205" t="s">
        <v>2692</v>
      </c>
      <c r="G19" s="930">
        <v>0</v>
      </c>
      <c r="H19" s="922">
        <f t="shared" si="1"/>
        <v>0</v>
      </c>
    </row>
    <row r="20" spans="1:9" ht="16.5" thickBot="1">
      <c r="A20" s="224"/>
      <c r="B20" s="228" t="s">
        <v>2371</v>
      </c>
      <c r="C20" s="1247"/>
      <c r="D20" s="1247"/>
      <c r="E20" s="225">
        <v>1</v>
      </c>
      <c r="F20" s="225" t="s">
        <v>2692</v>
      </c>
      <c r="G20" s="931">
        <v>0</v>
      </c>
      <c r="H20" s="925">
        <f t="shared" si="1"/>
        <v>0</v>
      </c>
    </row>
    <row r="21" spans="1:9">
      <c r="A21" s="227"/>
      <c r="B21" s="222" t="s">
        <v>2604</v>
      </c>
      <c r="C21" s="222"/>
      <c r="D21" s="222"/>
      <c r="E21" s="211"/>
      <c r="F21" s="211"/>
      <c r="G21" s="910"/>
      <c r="H21" s="1236">
        <f>SUM(H5:H20)</f>
        <v>0</v>
      </c>
      <c r="I21" s="197"/>
    </row>
    <row r="22" spans="1:9">
      <c r="A22" s="227"/>
      <c r="B22" s="197"/>
      <c r="C22" s="197"/>
      <c r="D22" s="197"/>
      <c r="E22" s="211"/>
      <c r="F22" s="211"/>
      <c r="G22" s="910"/>
      <c r="H22" s="929"/>
      <c r="I22" s="197"/>
    </row>
    <row r="23" spans="1:9">
      <c r="A23" s="227"/>
      <c r="B23" s="223" t="s">
        <v>1584</v>
      </c>
      <c r="C23" s="223"/>
      <c r="D23" s="223"/>
      <c r="E23" s="211"/>
      <c r="F23" s="211"/>
      <c r="H23" s="929"/>
      <c r="I23" s="197"/>
    </row>
    <row r="24" spans="1:9">
      <c r="A24" s="227"/>
      <c r="B24" s="223" t="s">
        <v>3806</v>
      </c>
      <c r="C24" s="223"/>
      <c r="D24" s="223"/>
      <c r="E24" s="211"/>
      <c r="F24" s="211"/>
      <c r="H24" s="929"/>
      <c r="I24" s="197"/>
    </row>
    <row r="25" spans="1:9">
      <c r="A25" s="227"/>
      <c r="B25" s="223" t="s">
        <v>3807</v>
      </c>
      <c r="C25" s="223"/>
      <c r="D25" s="223"/>
      <c r="E25" s="211"/>
      <c r="F25" s="211"/>
      <c r="H25" s="929"/>
      <c r="I25" s="197"/>
    </row>
    <row r="26" spans="1:9">
      <c r="A26" s="227"/>
      <c r="B26" s="223" t="s">
        <v>3808</v>
      </c>
      <c r="C26" s="223"/>
      <c r="D26" s="223"/>
      <c r="E26" s="211"/>
      <c r="F26" s="211"/>
      <c r="H26" s="929"/>
      <c r="I26" s="197"/>
    </row>
    <row r="27" spans="1:9">
      <c r="A27" s="227"/>
      <c r="B27" s="927"/>
      <c r="C27" s="927"/>
      <c r="D27" s="927"/>
      <c r="E27" s="211"/>
      <c r="F27" s="211"/>
      <c r="G27" s="910"/>
      <c r="H27" s="929"/>
      <c r="I27" s="197"/>
    </row>
    <row r="28" spans="1:9">
      <c r="A28" s="227"/>
      <c r="B28" s="197"/>
      <c r="C28" s="197"/>
      <c r="D28" s="197"/>
      <c r="E28" s="211"/>
      <c r="F28" s="211"/>
      <c r="H28" s="929"/>
      <c r="I28" s="197"/>
    </row>
    <row r="29" spans="1:9">
      <c r="A29" s="227"/>
      <c r="B29" s="197"/>
      <c r="C29" s="197"/>
      <c r="D29" s="197"/>
      <c r="E29" s="211"/>
      <c r="F29" s="211"/>
      <c r="H29" s="929"/>
      <c r="I29" s="197"/>
    </row>
    <row r="30" spans="1:9">
      <c r="A30" s="227"/>
      <c r="B30" s="197"/>
      <c r="C30" s="197"/>
      <c r="D30" s="197"/>
      <c r="E30" s="211"/>
      <c r="F30" s="211"/>
      <c r="H30" s="929"/>
      <c r="I30" s="197"/>
    </row>
    <row r="31" spans="1:9">
      <c r="A31" s="227"/>
      <c r="B31" s="197"/>
      <c r="C31" s="197"/>
      <c r="D31" s="197"/>
      <c r="E31" s="211"/>
      <c r="F31" s="211"/>
      <c r="H31" s="929"/>
      <c r="I31" s="197"/>
    </row>
    <row r="32" spans="1:9">
      <c r="A32" s="227"/>
      <c r="B32" s="197"/>
      <c r="C32" s="197"/>
      <c r="D32" s="197"/>
      <c r="E32" s="211"/>
      <c r="F32" s="211"/>
      <c r="H32" s="929"/>
    </row>
    <row r="33" spans="1:8">
      <c r="A33" s="227"/>
      <c r="B33" s="197"/>
      <c r="C33" s="197"/>
      <c r="D33" s="197"/>
      <c r="E33" s="211"/>
      <c r="F33" s="211"/>
      <c r="H33" s="929"/>
    </row>
    <row r="34" spans="1:8">
      <c r="A34" s="227"/>
      <c r="B34" s="197"/>
      <c r="C34" s="197"/>
      <c r="D34" s="197"/>
      <c r="E34" s="211"/>
      <c r="F34" s="211"/>
      <c r="H34" s="929"/>
    </row>
    <row r="35" spans="1:8">
      <c r="A35" s="227"/>
      <c r="B35" s="197"/>
      <c r="C35" s="197"/>
      <c r="D35" s="197"/>
      <c r="E35" s="211"/>
      <c r="F35" s="211"/>
      <c r="H35" s="929"/>
    </row>
    <row r="36" spans="1:8">
      <c r="A36" s="227"/>
      <c r="B36" s="197"/>
      <c r="C36" s="197"/>
      <c r="D36" s="197"/>
      <c r="E36" s="211"/>
      <c r="F36" s="211"/>
      <c r="H36" s="929"/>
    </row>
    <row r="37" spans="1:8">
      <c r="A37" s="227"/>
      <c r="B37" s="197"/>
      <c r="C37" s="197"/>
      <c r="D37" s="197"/>
      <c r="E37" s="211"/>
      <c r="F37" s="211"/>
      <c r="H37" s="929"/>
    </row>
    <row r="38" spans="1:8">
      <c r="A38" s="227"/>
      <c r="B38" s="197"/>
      <c r="C38" s="197"/>
      <c r="D38" s="197"/>
      <c r="E38" s="211"/>
      <c r="F38" s="211"/>
      <c r="H38" s="929"/>
    </row>
    <row r="39" spans="1:8">
      <c r="A39" s="227"/>
      <c r="B39" s="197"/>
      <c r="C39" s="197"/>
      <c r="D39" s="197"/>
      <c r="E39" s="211"/>
      <c r="F39" s="211"/>
      <c r="H39" s="929"/>
    </row>
    <row r="40" spans="1:8">
      <c r="A40" s="227"/>
      <c r="B40" s="197"/>
      <c r="C40" s="197"/>
      <c r="D40" s="197"/>
      <c r="E40" s="211"/>
      <c r="F40" s="211"/>
      <c r="H40" s="929"/>
    </row>
    <row r="41" spans="1:8">
      <c r="A41" s="227"/>
      <c r="B41" s="197"/>
      <c r="C41" s="197"/>
      <c r="D41" s="197"/>
      <c r="E41" s="211"/>
      <c r="F41" s="211"/>
      <c r="H41" s="929"/>
    </row>
    <row r="42" spans="1:8">
      <c r="A42" s="227"/>
      <c r="B42" s="197"/>
      <c r="C42" s="197"/>
      <c r="D42" s="197"/>
      <c r="E42" s="211"/>
      <c r="F42" s="211"/>
      <c r="H42" s="929"/>
    </row>
    <row r="43" spans="1:8">
      <c r="A43" s="227"/>
      <c r="B43" s="197"/>
      <c r="C43" s="197"/>
      <c r="D43" s="197"/>
      <c r="E43" s="211"/>
      <c r="F43" s="211"/>
      <c r="H43" s="929"/>
    </row>
    <row r="44" spans="1:8">
      <c r="A44" s="227"/>
      <c r="B44" s="197"/>
      <c r="C44" s="197"/>
      <c r="D44" s="197"/>
      <c r="E44" s="211"/>
      <c r="F44" s="211"/>
      <c r="H44" s="929"/>
    </row>
    <row r="45" spans="1:8">
      <c r="A45" s="227"/>
      <c r="B45" s="197"/>
      <c r="C45" s="197"/>
      <c r="D45" s="197"/>
      <c r="E45" s="211"/>
      <c r="F45" s="211"/>
      <c r="H45" s="929"/>
    </row>
    <row r="46" spans="1:8">
      <c r="A46" s="227"/>
      <c r="B46" s="197"/>
      <c r="C46" s="197"/>
      <c r="D46" s="197"/>
      <c r="E46" s="211"/>
      <c r="F46" s="211"/>
      <c r="H46" s="929"/>
    </row>
    <row r="47" spans="1:8">
      <c r="A47" s="227"/>
      <c r="B47" s="197"/>
      <c r="C47" s="197"/>
      <c r="D47" s="197"/>
      <c r="E47" s="211"/>
      <c r="F47" s="211"/>
      <c r="H47" s="929"/>
    </row>
    <row r="48" spans="1:8">
      <c r="A48" s="227"/>
      <c r="B48" s="197"/>
      <c r="C48" s="197"/>
      <c r="D48" s="197"/>
      <c r="E48" s="211"/>
      <c r="F48" s="211"/>
      <c r="H48" s="929"/>
    </row>
    <row r="49" spans="1:8">
      <c r="A49" s="227"/>
      <c r="B49" s="197"/>
      <c r="C49" s="197"/>
      <c r="D49" s="197"/>
      <c r="E49" s="211"/>
      <c r="F49" s="211"/>
      <c r="H49" s="929"/>
    </row>
    <row r="50" spans="1:8">
      <c r="A50" s="227"/>
      <c r="B50" s="197"/>
      <c r="C50" s="197"/>
      <c r="D50" s="197"/>
      <c r="E50" s="211"/>
      <c r="F50" s="211"/>
      <c r="H50" s="929"/>
    </row>
    <row r="51" spans="1:8">
      <c r="A51" s="227"/>
      <c r="B51" s="197"/>
      <c r="C51" s="197"/>
      <c r="D51" s="197"/>
      <c r="E51" s="211"/>
      <c r="F51" s="211"/>
      <c r="H51" s="929"/>
    </row>
    <row r="52" spans="1:8">
      <c r="A52" s="227"/>
      <c r="B52" s="197"/>
      <c r="C52" s="197"/>
      <c r="D52" s="197"/>
      <c r="E52" s="211"/>
      <c r="F52" s="211"/>
      <c r="H52" s="929"/>
    </row>
    <row r="53" spans="1:8">
      <c r="A53" s="227"/>
      <c r="B53" s="197"/>
      <c r="C53" s="197"/>
      <c r="D53" s="197"/>
      <c r="E53" s="211"/>
      <c r="F53" s="211"/>
      <c r="H53" s="929"/>
    </row>
    <row r="54" spans="1:8">
      <c r="A54" s="227"/>
      <c r="B54" s="197"/>
      <c r="C54" s="197"/>
      <c r="D54" s="197"/>
      <c r="E54" s="211"/>
      <c r="F54" s="211"/>
      <c r="H54" s="929"/>
    </row>
    <row r="55" spans="1:8">
      <c r="A55" s="227"/>
      <c r="B55" s="197"/>
      <c r="C55" s="197"/>
      <c r="D55" s="197"/>
      <c r="E55" s="211"/>
      <c r="F55" s="211"/>
      <c r="H55" s="929"/>
    </row>
    <row r="56" spans="1:8">
      <c r="A56" s="227"/>
      <c r="B56" s="197"/>
      <c r="C56" s="197"/>
      <c r="D56" s="197"/>
      <c r="E56" s="211"/>
      <c r="F56" s="211"/>
      <c r="H56" s="929"/>
    </row>
    <row r="57" spans="1:8">
      <c r="A57" s="227"/>
      <c r="B57" s="197"/>
      <c r="C57" s="197"/>
      <c r="D57" s="197"/>
      <c r="E57" s="211"/>
      <c r="F57" s="211"/>
      <c r="H57" s="929"/>
    </row>
    <row r="58" spans="1:8">
      <c r="A58" s="227"/>
      <c r="B58" s="197"/>
      <c r="C58" s="197"/>
      <c r="D58" s="197"/>
      <c r="E58" s="211"/>
      <c r="F58" s="211"/>
      <c r="H58" s="929"/>
    </row>
    <row r="59" spans="1:8">
      <c r="A59" s="227"/>
      <c r="B59" s="197"/>
      <c r="C59" s="197"/>
      <c r="D59" s="197"/>
      <c r="E59" s="211"/>
      <c r="F59" s="211"/>
      <c r="H59" s="929"/>
    </row>
    <row r="60" spans="1:8">
      <c r="A60" s="227"/>
      <c r="B60" s="197"/>
      <c r="C60" s="197"/>
      <c r="D60" s="197"/>
      <c r="E60" s="211"/>
      <c r="F60" s="211"/>
      <c r="H60" s="929"/>
    </row>
    <row r="61" spans="1:8">
      <c r="A61" s="227"/>
      <c r="B61" s="197"/>
      <c r="C61" s="197"/>
      <c r="D61" s="197"/>
      <c r="E61" s="211"/>
      <c r="F61" s="211"/>
      <c r="H61" s="929"/>
    </row>
    <row r="62" spans="1:8">
      <c r="A62" s="227"/>
      <c r="B62" s="197"/>
      <c r="C62" s="197"/>
      <c r="D62" s="197"/>
      <c r="E62" s="211"/>
      <c r="F62" s="211"/>
      <c r="H62" s="929"/>
    </row>
    <row r="63" spans="1:8">
      <c r="A63" s="227"/>
      <c r="B63" s="197"/>
      <c r="C63" s="197"/>
      <c r="D63" s="197"/>
      <c r="E63" s="211"/>
      <c r="F63" s="211"/>
      <c r="H63" s="929"/>
    </row>
    <row r="64" spans="1:8">
      <c r="A64" s="227"/>
      <c r="B64" s="197"/>
      <c r="C64" s="197"/>
      <c r="D64" s="197"/>
      <c r="E64" s="211"/>
      <c r="F64" s="211"/>
      <c r="H64" s="929"/>
    </row>
    <row r="65" spans="1:8">
      <c r="A65" s="227"/>
      <c r="B65" s="197"/>
      <c r="C65" s="197"/>
      <c r="D65" s="197"/>
      <c r="E65" s="211"/>
      <c r="F65" s="211"/>
      <c r="H65" s="929"/>
    </row>
    <row r="66" spans="1:8">
      <c r="A66" s="227"/>
      <c r="B66" s="197"/>
      <c r="C66" s="197"/>
      <c r="D66" s="197"/>
      <c r="E66" s="211"/>
      <c r="F66" s="211"/>
      <c r="H66" s="929"/>
    </row>
    <row r="67" spans="1:8">
      <c r="A67" s="227"/>
      <c r="B67" s="197"/>
      <c r="C67" s="197"/>
      <c r="D67" s="197"/>
      <c r="E67" s="211"/>
      <c r="F67" s="211"/>
      <c r="H67" s="929"/>
    </row>
    <row r="68" spans="1:8">
      <c r="A68" s="227"/>
      <c r="B68" s="197"/>
      <c r="C68" s="197"/>
      <c r="D68" s="197"/>
      <c r="E68" s="211"/>
      <c r="F68" s="211"/>
      <c r="H68" s="929"/>
    </row>
    <row r="69" spans="1:8">
      <c r="A69" s="227"/>
      <c r="B69" s="197"/>
      <c r="C69" s="197"/>
      <c r="D69" s="197"/>
      <c r="E69" s="211"/>
      <c r="F69" s="211"/>
      <c r="H69" s="929"/>
    </row>
    <row r="70" spans="1:8">
      <c r="A70" s="227"/>
      <c r="B70" s="197"/>
      <c r="C70" s="197"/>
      <c r="D70" s="197"/>
      <c r="E70" s="211"/>
      <c r="F70" s="211"/>
      <c r="H70" s="929"/>
    </row>
    <row r="71" spans="1:8">
      <c r="A71" s="227"/>
      <c r="B71" s="197"/>
      <c r="C71" s="197"/>
      <c r="D71" s="197"/>
      <c r="E71" s="211"/>
      <c r="F71" s="211"/>
      <c r="H71" s="929"/>
    </row>
    <row r="72" spans="1:8">
      <c r="A72" s="227"/>
      <c r="B72" s="197"/>
      <c r="C72" s="197"/>
      <c r="D72" s="197"/>
      <c r="E72" s="211"/>
      <c r="F72" s="211"/>
      <c r="H72" s="929"/>
    </row>
    <row r="73" spans="1:8">
      <c r="A73" s="227"/>
      <c r="B73" s="197"/>
      <c r="C73" s="197"/>
      <c r="D73" s="197"/>
      <c r="E73" s="211"/>
      <c r="F73" s="211"/>
      <c r="H73" s="929"/>
    </row>
    <row r="74" spans="1:8">
      <c r="A74" s="227"/>
      <c r="B74" s="197"/>
      <c r="C74" s="197"/>
      <c r="D74" s="197"/>
      <c r="E74" s="211"/>
      <c r="F74" s="211"/>
      <c r="H74" s="929"/>
    </row>
    <row r="75" spans="1:8">
      <c r="A75" s="227"/>
      <c r="B75" s="197"/>
      <c r="C75" s="197"/>
      <c r="D75" s="197"/>
      <c r="E75" s="211"/>
      <c r="F75" s="211"/>
      <c r="H75" s="929"/>
    </row>
    <row r="76" spans="1:8">
      <c r="A76" s="227"/>
      <c r="B76" s="197"/>
      <c r="C76" s="197"/>
      <c r="D76" s="197"/>
      <c r="E76" s="211"/>
      <c r="F76" s="211"/>
      <c r="H76" s="929"/>
    </row>
    <row r="77" spans="1:8">
      <c r="A77" s="227"/>
      <c r="B77" s="197"/>
      <c r="C77" s="197"/>
      <c r="D77" s="197"/>
      <c r="E77" s="211"/>
      <c r="F77" s="211"/>
      <c r="H77" s="929"/>
    </row>
    <row r="78" spans="1:8">
      <c r="A78" s="227"/>
      <c r="B78" s="197"/>
      <c r="C78" s="197"/>
      <c r="D78" s="197"/>
      <c r="E78" s="211"/>
      <c r="F78" s="211"/>
      <c r="H78" s="929"/>
    </row>
    <row r="79" spans="1:8">
      <c r="A79" s="227"/>
      <c r="B79" s="197"/>
      <c r="C79" s="197"/>
      <c r="D79" s="197"/>
      <c r="E79" s="211"/>
      <c r="F79" s="211"/>
      <c r="H79" s="929"/>
    </row>
    <row r="80" spans="1:8">
      <c r="A80" s="227"/>
      <c r="B80" s="197"/>
      <c r="C80" s="197"/>
      <c r="D80" s="197"/>
      <c r="E80" s="211"/>
      <c r="F80" s="211"/>
      <c r="H80" s="929"/>
    </row>
    <row r="81" spans="1:8">
      <c r="A81" s="227"/>
      <c r="B81" s="197"/>
      <c r="C81" s="197"/>
      <c r="D81" s="197"/>
      <c r="E81" s="211"/>
      <c r="F81" s="211"/>
      <c r="H81" s="929"/>
    </row>
    <row r="82" spans="1:8">
      <c r="A82" s="227"/>
      <c r="B82" s="197"/>
      <c r="C82" s="197"/>
      <c r="D82" s="197"/>
      <c r="E82" s="211"/>
      <c r="F82" s="211"/>
      <c r="H82" s="929"/>
    </row>
    <row r="83" spans="1:8">
      <c r="A83" s="227"/>
      <c r="B83" s="197"/>
      <c r="C83" s="197"/>
      <c r="D83" s="197"/>
      <c r="E83" s="211"/>
      <c r="F83" s="211"/>
      <c r="H83" s="929"/>
    </row>
    <row r="84" spans="1:8">
      <c r="A84" s="227"/>
      <c r="B84" s="197"/>
      <c r="C84" s="197"/>
      <c r="D84" s="197"/>
      <c r="E84" s="211"/>
      <c r="F84" s="211"/>
      <c r="H84" s="929"/>
    </row>
    <row r="85" spans="1:8">
      <c r="A85" s="227"/>
      <c r="B85" s="197"/>
      <c r="C85" s="197"/>
      <c r="D85" s="197"/>
      <c r="E85" s="211"/>
      <c r="F85" s="211"/>
      <c r="H85" s="929"/>
    </row>
    <row r="86" spans="1:8">
      <c r="A86" s="227"/>
      <c r="B86" s="197"/>
      <c r="C86" s="197"/>
      <c r="D86" s="197"/>
      <c r="E86" s="211"/>
      <c r="F86" s="211"/>
      <c r="H86" s="929"/>
    </row>
    <row r="87" spans="1:8">
      <c r="A87" s="227"/>
      <c r="B87" s="197"/>
      <c r="C87" s="197"/>
      <c r="D87" s="197"/>
      <c r="E87" s="211"/>
      <c r="F87" s="211"/>
      <c r="H87" s="929"/>
    </row>
    <row r="88" spans="1:8">
      <c r="A88" s="227"/>
      <c r="B88" s="197"/>
      <c r="C88" s="197"/>
      <c r="D88" s="197"/>
      <c r="E88" s="211"/>
      <c r="F88" s="211"/>
      <c r="H88" s="929"/>
    </row>
    <row r="89" spans="1:8">
      <c r="A89" s="227"/>
      <c r="B89" s="197"/>
      <c r="C89" s="197"/>
      <c r="D89" s="197"/>
      <c r="E89" s="211"/>
      <c r="F89" s="211"/>
      <c r="H89" s="929"/>
    </row>
    <row r="90" spans="1:8">
      <c r="A90" s="227"/>
      <c r="B90" s="197"/>
      <c r="C90" s="197"/>
      <c r="D90" s="197"/>
      <c r="E90" s="211"/>
      <c r="F90" s="211"/>
      <c r="H90" s="929"/>
    </row>
    <row r="91" spans="1:8">
      <c r="A91" s="227"/>
      <c r="B91" s="197"/>
      <c r="C91" s="197"/>
      <c r="D91" s="197"/>
      <c r="E91" s="211"/>
      <c r="F91" s="211"/>
      <c r="H91" s="929"/>
    </row>
    <row r="92" spans="1:8">
      <c r="A92" s="227"/>
      <c r="B92" s="197"/>
      <c r="C92" s="197"/>
      <c r="D92" s="197"/>
      <c r="E92" s="211"/>
      <c r="F92" s="211"/>
      <c r="H92" s="929"/>
    </row>
    <row r="93" spans="1:8">
      <c r="A93" s="227"/>
      <c r="B93" s="197"/>
      <c r="C93" s="197"/>
      <c r="D93" s="197"/>
      <c r="E93" s="211"/>
      <c r="F93" s="211"/>
      <c r="H93" s="929"/>
    </row>
    <row r="94" spans="1:8">
      <c r="A94" s="227"/>
      <c r="B94" s="197"/>
      <c r="C94" s="197"/>
      <c r="D94" s="197"/>
      <c r="E94" s="211"/>
      <c r="F94" s="211"/>
      <c r="H94" s="929"/>
    </row>
    <row r="95" spans="1:8">
      <c r="A95" s="227"/>
      <c r="B95" s="197"/>
      <c r="C95" s="197"/>
      <c r="D95" s="197"/>
      <c r="E95" s="211"/>
      <c r="F95" s="211"/>
      <c r="H95" s="929"/>
    </row>
    <row r="96" spans="1:8">
      <c r="A96" s="227"/>
      <c r="B96" s="197"/>
      <c r="C96" s="197"/>
      <c r="D96" s="197"/>
      <c r="E96" s="211"/>
      <c r="F96" s="211"/>
      <c r="H96" s="929"/>
    </row>
    <row r="97" spans="1:8">
      <c r="A97" s="227"/>
      <c r="B97" s="197"/>
      <c r="C97" s="197"/>
      <c r="D97" s="197"/>
      <c r="E97" s="211"/>
      <c r="F97" s="211"/>
      <c r="H97" s="929"/>
    </row>
    <row r="98" spans="1:8">
      <c r="A98" s="227"/>
      <c r="B98" s="197"/>
      <c r="C98" s="197"/>
      <c r="D98" s="197"/>
      <c r="E98" s="211"/>
      <c r="F98" s="211"/>
      <c r="H98" s="929"/>
    </row>
    <row r="99" spans="1:8">
      <c r="A99" s="227"/>
      <c r="B99" s="197"/>
      <c r="C99" s="197"/>
      <c r="D99" s="197"/>
      <c r="E99" s="211"/>
      <c r="F99" s="211"/>
      <c r="H99" s="929"/>
    </row>
    <row r="100" spans="1:8">
      <c r="A100" s="227"/>
      <c r="B100" s="197"/>
      <c r="C100" s="197"/>
      <c r="D100" s="197"/>
      <c r="E100" s="211"/>
      <c r="F100" s="211"/>
      <c r="H100" s="929"/>
    </row>
    <row r="101" spans="1:8">
      <c r="A101" s="227"/>
      <c r="B101" s="197"/>
      <c r="C101" s="197"/>
      <c r="D101" s="197"/>
      <c r="E101" s="211"/>
      <c r="F101" s="211"/>
      <c r="H101" s="929"/>
    </row>
    <row r="102" spans="1:8">
      <c r="A102" s="227"/>
      <c r="B102" s="197"/>
      <c r="C102" s="197"/>
      <c r="D102" s="197"/>
      <c r="E102" s="211"/>
      <c r="F102" s="211"/>
      <c r="H102" s="929"/>
    </row>
    <row r="103" spans="1:8">
      <c r="A103" s="227"/>
      <c r="B103" s="197"/>
      <c r="C103" s="197"/>
      <c r="D103" s="197"/>
      <c r="E103" s="211"/>
      <c r="F103" s="211"/>
      <c r="H103" s="929"/>
    </row>
    <row r="104" spans="1:8">
      <c r="A104" s="227"/>
      <c r="B104" s="197"/>
      <c r="C104" s="197"/>
      <c r="D104" s="197"/>
      <c r="E104" s="211"/>
      <c r="F104" s="211"/>
      <c r="H104" s="929"/>
    </row>
    <row r="105" spans="1:8">
      <c r="A105" s="227"/>
      <c r="B105" s="197"/>
      <c r="C105" s="197"/>
      <c r="D105" s="197"/>
      <c r="E105" s="211"/>
      <c r="F105" s="211"/>
      <c r="H105" s="929"/>
    </row>
    <row r="106" spans="1:8">
      <c r="A106" s="227"/>
      <c r="B106" s="197"/>
      <c r="C106" s="197"/>
      <c r="D106" s="197"/>
      <c r="E106" s="211"/>
      <c r="F106" s="211"/>
      <c r="H106" s="929"/>
    </row>
    <row r="107" spans="1:8">
      <c r="A107" s="227"/>
      <c r="B107" s="197"/>
      <c r="C107" s="197"/>
      <c r="D107" s="197"/>
      <c r="E107" s="211"/>
      <c r="F107" s="211"/>
      <c r="H107" s="929"/>
    </row>
    <row r="108" spans="1:8">
      <c r="A108" s="227"/>
      <c r="B108" s="197"/>
      <c r="C108" s="197"/>
      <c r="D108" s="197"/>
      <c r="E108" s="211"/>
      <c r="F108" s="211"/>
      <c r="H108" s="929"/>
    </row>
    <row r="109" spans="1:8">
      <c r="A109" s="227"/>
      <c r="B109" s="197"/>
      <c r="C109" s="197"/>
      <c r="D109" s="197"/>
      <c r="E109" s="211"/>
      <c r="F109" s="211"/>
      <c r="H109" s="929"/>
    </row>
    <row r="110" spans="1:8">
      <c r="A110" s="227"/>
      <c r="B110" s="197"/>
      <c r="C110" s="197"/>
      <c r="D110" s="197"/>
      <c r="E110" s="211"/>
      <c r="F110" s="211"/>
      <c r="H110" s="929"/>
    </row>
    <row r="111" spans="1:8">
      <c r="A111" s="227"/>
      <c r="B111" s="197"/>
      <c r="C111" s="197"/>
      <c r="D111" s="197"/>
      <c r="E111" s="211"/>
      <c r="F111" s="211"/>
      <c r="H111" s="929"/>
    </row>
    <row r="112" spans="1:8">
      <c r="A112" s="227"/>
      <c r="B112" s="197"/>
      <c r="C112" s="197"/>
      <c r="D112" s="197"/>
      <c r="E112" s="211"/>
      <c r="F112" s="211"/>
      <c r="H112" s="929"/>
    </row>
    <row r="113" spans="1:8">
      <c r="A113" s="227"/>
      <c r="B113" s="197"/>
      <c r="C113" s="197"/>
      <c r="D113" s="197"/>
      <c r="E113" s="211"/>
      <c r="F113" s="211"/>
      <c r="H113" s="929"/>
    </row>
    <row r="114" spans="1:8">
      <c r="A114" s="227"/>
      <c r="B114" s="197"/>
      <c r="C114" s="197"/>
      <c r="D114" s="197"/>
      <c r="E114" s="211"/>
      <c r="F114" s="211"/>
      <c r="H114" s="929"/>
    </row>
    <row r="115" spans="1:8">
      <c r="A115" s="227"/>
      <c r="B115" s="197"/>
      <c r="C115" s="197"/>
      <c r="D115" s="197"/>
      <c r="E115" s="211"/>
      <c r="F115" s="211"/>
      <c r="H115" s="929"/>
    </row>
    <row r="116" spans="1:8">
      <c r="A116" s="227"/>
      <c r="B116" s="197"/>
      <c r="C116" s="197"/>
      <c r="D116" s="197"/>
      <c r="E116" s="211"/>
      <c r="F116" s="211"/>
      <c r="H116" s="929"/>
    </row>
    <row r="117" spans="1:8">
      <c r="A117" s="227"/>
      <c r="B117" s="197"/>
      <c r="C117" s="197"/>
      <c r="D117" s="197"/>
      <c r="E117" s="211"/>
      <c r="F117" s="211"/>
      <c r="H117" s="929"/>
    </row>
    <row r="118" spans="1:8">
      <c r="A118" s="227"/>
      <c r="B118" s="197"/>
      <c r="C118" s="197"/>
      <c r="D118" s="197"/>
      <c r="E118" s="211"/>
      <c r="F118" s="211"/>
      <c r="H118" s="929"/>
    </row>
    <row r="119" spans="1:8">
      <c r="A119" s="227"/>
      <c r="B119" s="197"/>
      <c r="C119" s="197"/>
      <c r="D119" s="197"/>
      <c r="E119" s="211"/>
      <c r="F119" s="211"/>
      <c r="H119" s="929"/>
    </row>
    <row r="120" spans="1:8">
      <c r="A120" s="227"/>
      <c r="B120" s="197"/>
      <c r="C120" s="197"/>
      <c r="D120" s="197"/>
      <c r="E120" s="211"/>
      <c r="F120" s="211"/>
      <c r="H120" s="929"/>
    </row>
    <row r="121" spans="1:8">
      <c r="A121" s="227"/>
      <c r="B121" s="197"/>
      <c r="C121" s="197"/>
      <c r="D121" s="197"/>
      <c r="E121" s="211"/>
      <c r="F121" s="211"/>
      <c r="H121" s="929"/>
    </row>
    <row r="122" spans="1:8">
      <c r="A122" s="227"/>
      <c r="B122" s="197"/>
      <c r="C122" s="197"/>
      <c r="D122" s="197"/>
      <c r="E122" s="211"/>
      <c r="F122" s="211"/>
      <c r="H122" s="929"/>
    </row>
    <row r="123" spans="1:8">
      <c r="A123" s="227"/>
      <c r="B123" s="197"/>
      <c r="C123" s="197"/>
      <c r="D123" s="197"/>
      <c r="E123" s="211"/>
      <c r="F123" s="211"/>
      <c r="H123" s="929"/>
    </row>
    <row r="124" spans="1:8">
      <c r="A124" s="227"/>
      <c r="B124" s="197"/>
      <c r="C124" s="197"/>
      <c r="D124" s="197"/>
      <c r="E124" s="211"/>
      <c r="F124" s="211"/>
      <c r="H124" s="929"/>
    </row>
    <row r="125" spans="1:8">
      <c r="A125" s="227"/>
      <c r="B125" s="197"/>
      <c r="C125" s="197"/>
      <c r="D125" s="197"/>
      <c r="E125" s="211"/>
      <c r="F125" s="211"/>
      <c r="H125" s="929"/>
    </row>
    <row r="126" spans="1:8">
      <c r="A126" s="227"/>
      <c r="B126" s="197"/>
      <c r="C126" s="197"/>
      <c r="D126" s="197"/>
      <c r="E126" s="211"/>
      <c r="F126" s="211"/>
      <c r="H126" s="929"/>
    </row>
    <row r="127" spans="1:8">
      <c r="A127" s="227"/>
      <c r="B127" s="197"/>
      <c r="C127" s="197"/>
      <c r="D127" s="197"/>
      <c r="E127" s="211"/>
      <c r="F127" s="211"/>
      <c r="H127" s="929"/>
    </row>
    <row r="128" spans="1:8">
      <c r="A128" s="227"/>
      <c r="B128" s="197"/>
      <c r="C128" s="197"/>
      <c r="D128" s="197"/>
      <c r="E128" s="211"/>
      <c r="F128" s="211"/>
      <c r="H128" s="929"/>
    </row>
    <row r="129" spans="1:8">
      <c r="A129" s="227"/>
      <c r="B129" s="197"/>
      <c r="C129" s="197"/>
      <c r="D129" s="197"/>
      <c r="E129" s="211"/>
      <c r="F129" s="211"/>
      <c r="H129" s="929"/>
    </row>
    <row r="130" spans="1:8">
      <c r="A130" s="227"/>
      <c r="B130" s="197"/>
      <c r="C130" s="197"/>
      <c r="D130" s="197"/>
      <c r="E130" s="211"/>
      <c r="F130" s="211"/>
      <c r="H130" s="929"/>
    </row>
    <row r="131" spans="1:8">
      <c r="A131" s="227"/>
      <c r="B131" s="197"/>
      <c r="C131" s="197"/>
      <c r="D131" s="197"/>
      <c r="E131" s="211"/>
      <c r="F131" s="211"/>
      <c r="H131" s="929"/>
    </row>
    <row r="132" spans="1:8">
      <c r="A132" s="227"/>
      <c r="B132" s="197"/>
      <c r="C132" s="197"/>
      <c r="D132" s="197"/>
      <c r="E132" s="211"/>
      <c r="F132" s="211"/>
      <c r="H132" s="929"/>
    </row>
    <row r="133" spans="1:8">
      <c r="A133" s="227"/>
      <c r="B133" s="197"/>
      <c r="C133" s="197"/>
      <c r="D133" s="197"/>
      <c r="E133" s="211"/>
      <c r="F133" s="211"/>
      <c r="H133" s="929"/>
    </row>
    <row r="134" spans="1:8">
      <c r="A134" s="227"/>
      <c r="B134" s="197"/>
      <c r="C134" s="197"/>
      <c r="D134" s="197"/>
      <c r="E134" s="211"/>
      <c r="F134" s="211"/>
      <c r="H134" s="929"/>
    </row>
    <row r="135" spans="1:8">
      <c r="A135" s="227"/>
      <c r="B135" s="197"/>
      <c r="C135" s="197"/>
      <c r="D135" s="197"/>
      <c r="E135" s="211"/>
      <c r="F135" s="211"/>
      <c r="H135" s="929"/>
    </row>
    <row r="136" spans="1:8">
      <c r="A136" s="227"/>
      <c r="B136" s="197"/>
      <c r="C136" s="197"/>
      <c r="D136" s="197"/>
      <c r="E136" s="211"/>
      <c r="F136" s="211"/>
      <c r="H136" s="929"/>
    </row>
    <row r="137" spans="1:8">
      <c r="A137" s="227"/>
      <c r="B137" s="197"/>
      <c r="C137" s="197"/>
      <c r="D137" s="197"/>
      <c r="E137" s="211"/>
      <c r="F137" s="211"/>
      <c r="H137" s="929"/>
    </row>
    <row r="138" spans="1:8">
      <c r="A138" s="227"/>
      <c r="B138" s="197"/>
      <c r="C138" s="197"/>
      <c r="D138" s="197"/>
      <c r="E138" s="211"/>
      <c r="F138" s="211"/>
      <c r="H138" s="929"/>
    </row>
    <row r="139" spans="1:8">
      <c r="A139" s="227"/>
      <c r="B139" s="197"/>
      <c r="C139" s="197"/>
      <c r="D139" s="197"/>
      <c r="E139" s="211"/>
      <c r="F139" s="211"/>
      <c r="H139" s="929"/>
    </row>
    <row r="140" spans="1:8">
      <c r="A140" s="227"/>
      <c r="B140" s="197"/>
      <c r="C140" s="197"/>
      <c r="D140" s="197"/>
      <c r="E140" s="211"/>
      <c r="F140" s="211"/>
      <c r="H140" s="929"/>
    </row>
    <row r="141" spans="1:8">
      <c r="A141" s="227"/>
      <c r="B141" s="197"/>
      <c r="C141" s="197"/>
      <c r="D141" s="197"/>
      <c r="E141" s="211"/>
      <c r="F141" s="211"/>
      <c r="H141" s="929"/>
    </row>
    <row r="142" spans="1:8">
      <c r="A142" s="227"/>
      <c r="B142" s="197"/>
      <c r="C142" s="197"/>
      <c r="D142" s="197"/>
      <c r="E142" s="211"/>
      <c r="F142" s="211"/>
      <c r="H142" s="929"/>
    </row>
    <row r="143" spans="1:8">
      <c r="A143" s="227"/>
      <c r="B143" s="197"/>
      <c r="C143" s="197"/>
      <c r="D143" s="197"/>
      <c r="E143" s="211"/>
      <c r="F143" s="211"/>
      <c r="H143" s="929"/>
    </row>
    <row r="144" spans="1:8">
      <c r="A144" s="227"/>
      <c r="B144" s="197"/>
      <c r="C144" s="197"/>
      <c r="D144" s="197"/>
      <c r="E144" s="211"/>
      <c r="F144" s="211"/>
      <c r="H144" s="929"/>
    </row>
    <row r="145" spans="1:8">
      <c r="A145" s="227"/>
      <c r="B145" s="197"/>
      <c r="C145" s="197"/>
      <c r="D145" s="197"/>
      <c r="E145" s="211"/>
      <c r="F145" s="211"/>
      <c r="H145" s="929"/>
    </row>
    <row r="146" spans="1:8">
      <c r="A146" s="227"/>
      <c r="B146" s="197"/>
      <c r="C146" s="197"/>
      <c r="D146" s="197"/>
      <c r="E146" s="211"/>
      <c r="F146" s="211"/>
      <c r="H146" s="929"/>
    </row>
    <row r="147" spans="1:8">
      <c r="A147" s="227"/>
      <c r="B147" s="197"/>
      <c r="C147" s="197"/>
      <c r="D147" s="197"/>
      <c r="E147" s="211"/>
      <c r="F147" s="211"/>
      <c r="H147" s="929"/>
    </row>
    <row r="148" spans="1:8">
      <c r="A148" s="227"/>
      <c r="B148" s="197"/>
      <c r="C148" s="197"/>
      <c r="D148" s="197"/>
      <c r="E148" s="211"/>
      <c r="F148" s="211"/>
      <c r="H148" s="929"/>
    </row>
    <row r="149" spans="1:8">
      <c r="A149" s="227"/>
      <c r="B149" s="197"/>
      <c r="C149" s="197"/>
      <c r="D149" s="197"/>
      <c r="E149" s="211"/>
      <c r="F149" s="211"/>
      <c r="H149" s="929"/>
    </row>
    <row r="150" spans="1:8">
      <c r="A150" s="227"/>
      <c r="B150" s="197"/>
      <c r="C150" s="197"/>
      <c r="D150" s="197"/>
      <c r="E150" s="211"/>
      <c r="F150" s="211"/>
      <c r="H150" s="929"/>
    </row>
    <row r="151" spans="1:8">
      <c r="A151" s="227"/>
      <c r="B151" s="197"/>
      <c r="C151" s="197"/>
      <c r="D151" s="197"/>
      <c r="E151" s="211"/>
      <c r="F151" s="211"/>
      <c r="H151" s="929"/>
    </row>
    <row r="152" spans="1:8">
      <c r="A152" s="227"/>
      <c r="B152" s="197"/>
      <c r="C152" s="197"/>
      <c r="D152" s="197"/>
      <c r="E152" s="211"/>
      <c r="F152" s="211"/>
      <c r="H152" s="929"/>
    </row>
    <row r="153" spans="1:8">
      <c r="A153" s="227"/>
      <c r="B153" s="197"/>
      <c r="C153" s="197"/>
      <c r="D153" s="197"/>
      <c r="E153" s="211"/>
      <c r="F153" s="211"/>
      <c r="H153" s="929"/>
    </row>
    <row r="154" spans="1:8">
      <c r="A154" s="227"/>
      <c r="B154" s="197"/>
      <c r="C154" s="197"/>
      <c r="D154" s="197"/>
      <c r="E154" s="211"/>
      <c r="F154" s="211"/>
      <c r="H154" s="929"/>
    </row>
    <row r="155" spans="1:8">
      <c r="A155" s="227"/>
      <c r="B155" s="197"/>
      <c r="C155" s="197"/>
      <c r="D155" s="197"/>
      <c r="E155" s="211"/>
      <c r="F155" s="211"/>
      <c r="H155" s="929"/>
    </row>
    <row r="156" spans="1:8">
      <c r="A156" s="227"/>
      <c r="B156" s="197"/>
      <c r="C156" s="197"/>
      <c r="D156" s="197"/>
      <c r="E156" s="211"/>
      <c r="F156" s="211"/>
      <c r="H156" s="929"/>
    </row>
    <row r="157" spans="1:8">
      <c r="A157" s="227"/>
      <c r="B157" s="197"/>
      <c r="C157" s="197"/>
      <c r="D157" s="197"/>
      <c r="E157" s="211"/>
      <c r="F157" s="211"/>
      <c r="H157" s="929"/>
    </row>
    <row r="158" spans="1:8">
      <c r="A158" s="227"/>
      <c r="B158" s="197"/>
      <c r="C158" s="197"/>
      <c r="D158" s="197"/>
      <c r="E158" s="211"/>
      <c r="F158" s="211"/>
      <c r="H158" s="929"/>
    </row>
    <row r="159" spans="1:8">
      <c r="A159" s="227"/>
      <c r="B159" s="197"/>
      <c r="C159" s="197"/>
      <c r="D159" s="197"/>
      <c r="E159" s="211"/>
      <c r="F159" s="211"/>
      <c r="H159" s="929"/>
    </row>
    <row r="160" spans="1:8">
      <c r="A160" s="227"/>
      <c r="B160" s="197"/>
      <c r="C160" s="197"/>
      <c r="D160" s="197"/>
      <c r="E160" s="211"/>
      <c r="F160" s="211"/>
      <c r="H160" s="929"/>
    </row>
    <row r="161" spans="1:8">
      <c r="A161" s="227"/>
      <c r="B161" s="197"/>
      <c r="C161" s="197"/>
      <c r="D161" s="197"/>
      <c r="E161" s="211"/>
      <c r="F161" s="211"/>
      <c r="H161" s="929"/>
    </row>
    <row r="162" spans="1:8">
      <c r="A162" s="227"/>
      <c r="B162" s="197"/>
      <c r="C162" s="197"/>
      <c r="D162" s="197"/>
      <c r="E162" s="211"/>
      <c r="F162" s="211"/>
      <c r="H162" s="929"/>
    </row>
    <row r="163" spans="1:8">
      <c r="A163" s="227"/>
      <c r="B163" s="197"/>
      <c r="C163" s="197"/>
      <c r="D163" s="197"/>
      <c r="E163" s="211"/>
      <c r="F163" s="211"/>
      <c r="H163" s="929"/>
    </row>
    <row r="164" spans="1:8">
      <c r="A164" s="227"/>
      <c r="B164" s="197"/>
      <c r="C164" s="197"/>
      <c r="D164" s="197"/>
      <c r="E164" s="211"/>
      <c r="F164" s="211"/>
      <c r="H164" s="929"/>
    </row>
    <row r="165" spans="1:8">
      <c r="A165" s="227"/>
      <c r="B165" s="197"/>
      <c r="C165" s="197"/>
      <c r="D165" s="197"/>
      <c r="E165" s="211"/>
      <c r="F165" s="211"/>
      <c r="H165" s="929"/>
    </row>
    <row r="166" spans="1:8">
      <c r="A166" s="227"/>
      <c r="B166" s="197"/>
      <c r="C166" s="197"/>
      <c r="D166" s="197"/>
      <c r="E166" s="211"/>
      <c r="F166" s="211"/>
      <c r="H166" s="929"/>
    </row>
    <row r="167" spans="1:8">
      <c r="A167" s="227"/>
      <c r="B167" s="197"/>
      <c r="C167" s="197"/>
      <c r="D167" s="197"/>
      <c r="E167" s="211"/>
      <c r="F167" s="211"/>
      <c r="H167" s="929"/>
    </row>
    <row r="168" spans="1:8">
      <c r="A168" s="227"/>
      <c r="B168" s="197"/>
      <c r="C168" s="197"/>
      <c r="D168" s="197"/>
      <c r="E168" s="211"/>
      <c r="F168" s="211"/>
      <c r="H168" s="929"/>
    </row>
    <row r="169" spans="1:8">
      <c r="A169" s="227"/>
      <c r="B169" s="197"/>
      <c r="C169" s="197"/>
      <c r="D169" s="197"/>
      <c r="E169" s="211"/>
      <c r="F169" s="211"/>
      <c r="H169" s="929"/>
    </row>
    <row r="170" spans="1:8">
      <c r="A170" s="227"/>
      <c r="B170" s="197"/>
      <c r="C170" s="197"/>
      <c r="D170" s="197"/>
      <c r="E170" s="211"/>
      <c r="F170" s="211"/>
      <c r="H170" s="929"/>
    </row>
    <row r="171" spans="1:8">
      <c r="A171" s="227"/>
      <c r="B171" s="197"/>
      <c r="C171" s="197"/>
      <c r="D171" s="197"/>
      <c r="E171" s="211"/>
      <c r="F171" s="211"/>
      <c r="H171" s="929"/>
    </row>
    <row r="172" spans="1:8">
      <c r="A172" s="227"/>
      <c r="B172" s="197"/>
      <c r="C172" s="197"/>
      <c r="D172" s="197"/>
      <c r="E172" s="211"/>
      <c r="F172" s="211"/>
      <c r="H172" s="929"/>
    </row>
    <row r="173" spans="1:8">
      <c r="A173" s="227"/>
      <c r="B173" s="197"/>
      <c r="C173" s="197"/>
      <c r="D173" s="197"/>
      <c r="E173" s="211"/>
      <c r="F173" s="211"/>
      <c r="H173" s="929"/>
    </row>
    <row r="174" spans="1:8">
      <c r="A174" s="227"/>
      <c r="B174" s="197"/>
      <c r="C174" s="197"/>
      <c r="D174" s="197"/>
      <c r="E174" s="211"/>
      <c r="F174" s="211"/>
      <c r="H174" s="929"/>
    </row>
    <row r="175" spans="1:8">
      <c r="A175" s="227"/>
      <c r="B175" s="197"/>
      <c r="C175" s="197"/>
      <c r="D175" s="197"/>
      <c r="E175" s="211"/>
      <c r="F175" s="211"/>
      <c r="H175" s="929"/>
    </row>
    <row r="176" spans="1:8">
      <c r="A176" s="227"/>
      <c r="B176" s="197"/>
      <c r="C176" s="197"/>
      <c r="D176" s="197"/>
      <c r="E176" s="211"/>
      <c r="F176" s="211"/>
      <c r="H176" s="929"/>
    </row>
    <row r="177" spans="1:8">
      <c r="A177" s="227"/>
      <c r="B177" s="197"/>
      <c r="C177" s="197"/>
      <c r="D177" s="197"/>
      <c r="E177" s="211"/>
      <c r="F177" s="211"/>
      <c r="H177" s="929"/>
    </row>
    <row r="178" spans="1:8">
      <c r="A178" s="227"/>
      <c r="B178" s="197"/>
      <c r="C178" s="197"/>
      <c r="D178" s="197"/>
      <c r="E178" s="211"/>
      <c r="F178" s="211"/>
      <c r="H178" s="929"/>
    </row>
    <row r="179" spans="1:8">
      <c r="A179" s="227"/>
      <c r="B179" s="197"/>
      <c r="C179" s="197"/>
      <c r="D179" s="197"/>
      <c r="E179" s="211"/>
      <c r="F179" s="211"/>
      <c r="H179" s="929"/>
    </row>
    <row r="180" spans="1:8">
      <c r="A180" s="227"/>
      <c r="B180" s="197"/>
      <c r="C180" s="197"/>
      <c r="D180" s="197"/>
      <c r="E180" s="211"/>
      <c r="F180" s="211"/>
      <c r="H180" s="929"/>
    </row>
    <row r="181" spans="1:8">
      <c r="A181" s="227"/>
      <c r="B181" s="197"/>
      <c r="C181" s="197"/>
      <c r="D181" s="197"/>
      <c r="E181" s="211"/>
      <c r="F181" s="211"/>
      <c r="H181" s="929"/>
    </row>
    <row r="182" spans="1:8">
      <c r="A182" s="227"/>
      <c r="B182" s="197"/>
      <c r="C182" s="197"/>
      <c r="D182" s="197"/>
      <c r="E182" s="211"/>
      <c r="F182" s="211"/>
      <c r="H182" s="929"/>
    </row>
    <row r="183" spans="1:8">
      <c r="A183" s="227"/>
      <c r="B183" s="197"/>
      <c r="C183" s="197"/>
      <c r="D183" s="197"/>
      <c r="E183" s="211"/>
      <c r="F183" s="211"/>
      <c r="H183" s="929"/>
    </row>
    <row r="184" spans="1:8">
      <c r="A184" s="227"/>
      <c r="B184" s="197"/>
      <c r="C184" s="197"/>
      <c r="D184" s="197"/>
      <c r="E184" s="211"/>
      <c r="F184" s="211"/>
      <c r="H184" s="929"/>
    </row>
    <row r="185" spans="1:8">
      <c r="A185" s="227"/>
      <c r="B185" s="197"/>
      <c r="C185" s="197"/>
      <c r="D185" s="197"/>
      <c r="E185" s="211"/>
      <c r="F185" s="211"/>
      <c r="H185" s="929"/>
    </row>
    <row r="186" spans="1:8">
      <c r="A186" s="227"/>
      <c r="B186" s="197"/>
      <c r="C186" s="197"/>
      <c r="D186" s="197"/>
      <c r="E186" s="211"/>
      <c r="F186" s="211"/>
      <c r="H186" s="929"/>
    </row>
    <row r="187" spans="1:8">
      <c r="A187" s="227"/>
      <c r="B187" s="197"/>
      <c r="C187" s="197"/>
      <c r="D187" s="197"/>
      <c r="E187" s="211"/>
      <c r="F187" s="211"/>
      <c r="H187" s="929"/>
    </row>
    <row r="188" spans="1:8">
      <c r="A188" s="227"/>
      <c r="B188" s="197"/>
      <c r="C188" s="197"/>
      <c r="D188" s="197"/>
      <c r="E188" s="211"/>
      <c r="F188" s="211"/>
      <c r="H188" s="929"/>
    </row>
    <row r="189" spans="1:8">
      <c r="A189" s="227"/>
      <c r="B189" s="197"/>
      <c r="C189" s="197"/>
      <c r="D189" s="197"/>
      <c r="E189" s="211"/>
      <c r="F189" s="211"/>
      <c r="H189" s="929"/>
    </row>
    <row r="190" spans="1:8">
      <c r="A190" s="227"/>
      <c r="B190" s="197"/>
      <c r="C190" s="197"/>
      <c r="D190" s="197"/>
      <c r="E190" s="211"/>
      <c r="F190" s="211"/>
      <c r="H190" s="929"/>
    </row>
    <row r="191" spans="1:8">
      <c r="A191" s="227"/>
      <c r="B191" s="197"/>
      <c r="C191" s="197"/>
      <c r="D191" s="197"/>
      <c r="E191" s="211"/>
      <c r="F191" s="211"/>
      <c r="H191" s="929"/>
    </row>
    <row r="192" spans="1:8">
      <c r="A192" s="227"/>
      <c r="B192" s="197"/>
      <c r="C192" s="197"/>
      <c r="D192" s="197"/>
      <c r="E192" s="211"/>
      <c r="F192" s="211"/>
      <c r="H192" s="929"/>
    </row>
    <row r="193" spans="1:8">
      <c r="A193" s="227"/>
      <c r="B193" s="197"/>
      <c r="C193" s="197"/>
      <c r="D193" s="197"/>
      <c r="E193" s="211"/>
      <c r="F193" s="211"/>
      <c r="H193" s="929"/>
    </row>
    <row r="194" spans="1:8">
      <c r="A194" s="227"/>
      <c r="B194" s="197"/>
      <c r="C194" s="197"/>
      <c r="D194" s="197"/>
      <c r="E194" s="211"/>
      <c r="F194" s="211"/>
      <c r="H194" s="929"/>
    </row>
    <row r="195" spans="1:8">
      <c r="A195" s="227"/>
      <c r="B195" s="197"/>
      <c r="C195" s="197"/>
      <c r="D195" s="197"/>
      <c r="E195" s="211"/>
      <c r="F195" s="211"/>
      <c r="H195" s="929"/>
    </row>
    <row r="196" spans="1:8">
      <c r="A196" s="227"/>
      <c r="B196" s="197"/>
      <c r="C196" s="197"/>
      <c r="D196" s="197"/>
      <c r="E196" s="211"/>
      <c r="F196" s="211"/>
      <c r="H196" s="929"/>
    </row>
    <row r="197" spans="1:8">
      <c r="A197" s="227"/>
      <c r="B197" s="197"/>
      <c r="C197" s="197"/>
      <c r="D197" s="197"/>
      <c r="E197" s="211"/>
      <c r="F197" s="211"/>
      <c r="H197" s="929"/>
    </row>
    <row r="198" spans="1:8">
      <c r="A198" s="227"/>
      <c r="B198" s="197"/>
      <c r="C198" s="197"/>
      <c r="D198" s="197"/>
      <c r="E198" s="211"/>
      <c r="F198" s="211"/>
      <c r="H198" s="929"/>
    </row>
    <row r="199" spans="1:8">
      <c r="A199" s="227"/>
      <c r="B199" s="197"/>
      <c r="C199" s="197"/>
      <c r="D199" s="197"/>
      <c r="E199" s="211"/>
      <c r="F199" s="211"/>
      <c r="H199" s="929"/>
    </row>
    <row r="200" spans="1:8">
      <c r="A200" s="227"/>
      <c r="B200" s="197"/>
      <c r="C200" s="197"/>
      <c r="D200" s="197"/>
      <c r="E200" s="211"/>
      <c r="F200" s="211"/>
      <c r="H200" s="929"/>
    </row>
    <row r="201" spans="1:8">
      <c r="A201" s="227"/>
      <c r="B201" s="197"/>
      <c r="C201" s="197"/>
      <c r="D201" s="197"/>
      <c r="E201" s="211"/>
      <c r="F201" s="211"/>
      <c r="H201" s="929"/>
    </row>
    <row r="202" spans="1:8">
      <c r="A202" s="227"/>
      <c r="B202" s="197"/>
      <c r="C202" s="197"/>
      <c r="D202" s="197"/>
      <c r="E202" s="211"/>
      <c r="F202" s="211"/>
      <c r="H202" s="929"/>
    </row>
    <row r="203" spans="1:8">
      <c r="A203" s="227"/>
      <c r="B203" s="197"/>
      <c r="C203" s="197"/>
      <c r="D203" s="197"/>
      <c r="E203" s="211"/>
      <c r="F203" s="211"/>
      <c r="H203" s="929"/>
    </row>
    <row r="204" spans="1:8">
      <c r="A204" s="227"/>
      <c r="B204" s="197"/>
      <c r="C204" s="197"/>
      <c r="D204" s="197"/>
      <c r="E204" s="211"/>
      <c r="F204" s="211"/>
      <c r="H204" s="929"/>
    </row>
    <row r="205" spans="1:8">
      <c r="A205" s="227"/>
      <c r="B205" s="197"/>
      <c r="C205" s="197"/>
      <c r="D205" s="197"/>
      <c r="E205" s="211"/>
      <c r="F205" s="211"/>
      <c r="H205" s="929"/>
    </row>
    <row r="206" spans="1:8">
      <c r="A206" s="227"/>
      <c r="B206" s="197"/>
      <c r="C206" s="197"/>
      <c r="D206" s="197"/>
      <c r="E206" s="211"/>
      <c r="F206" s="211"/>
      <c r="H206" s="929"/>
    </row>
    <row r="207" spans="1:8">
      <c r="A207" s="227"/>
      <c r="B207" s="197"/>
      <c r="C207" s="197"/>
      <c r="D207" s="197"/>
      <c r="E207" s="211"/>
      <c r="F207" s="211"/>
      <c r="H207" s="929"/>
    </row>
    <row r="208" spans="1:8">
      <c r="A208" s="227"/>
      <c r="B208" s="197"/>
      <c r="C208" s="197"/>
      <c r="D208" s="197"/>
      <c r="E208" s="211"/>
      <c r="F208" s="211"/>
      <c r="H208" s="929"/>
    </row>
    <row r="209" spans="1:8">
      <c r="A209" s="227"/>
      <c r="B209" s="197"/>
      <c r="C209" s="197"/>
      <c r="D209" s="197"/>
      <c r="E209" s="211"/>
      <c r="F209" s="211"/>
      <c r="H209" s="929"/>
    </row>
    <row r="210" spans="1:8">
      <c r="A210" s="227"/>
      <c r="B210" s="197"/>
      <c r="C210" s="197"/>
      <c r="D210" s="197"/>
      <c r="E210" s="211"/>
      <c r="F210" s="211"/>
      <c r="H210" s="929"/>
    </row>
    <row r="211" spans="1:8">
      <c r="A211" s="227"/>
      <c r="B211" s="197"/>
      <c r="C211" s="197"/>
      <c r="D211" s="197"/>
      <c r="E211" s="211"/>
      <c r="F211" s="211"/>
      <c r="H211" s="929"/>
    </row>
    <row r="212" spans="1:8">
      <c r="A212" s="227"/>
      <c r="B212" s="197"/>
      <c r="C212" s="197"/>
      <c r="D212" s="197"/>
      <c r="E212" s="211"/>
      <c r="F212" s="211"/>
      <c r="H212" s="929"/>
    </row>
    <row r="213" spans="1:8">
      <c r="A213" s="227"/>
      <c r="B213" s="197"/>
      <c r="C213" s="197"/>
      <c r="D213" s="197"/>
      <c r="E213" s="211"/>
      <c r="F213" s="211"/>
      <c r="H213" s="929"/>
    </row>
    <row r="214" spans="1:8">
      <c r="A214" s="227"/>
      <c r="B214" s="197"/>
      <c r="C214" s="197"/>
      <c r="D214" s="197"/>
      <c r="E214" s="211"/>
      <c r="F214" s="211"/>
      <c r="H214" s="929"/>
    </row>
    <row r="215" spans="1:8">
      <c r="A215" s="227"/>
      <c r="B215" s="197"/>
      <c r="C215" s="197"/>
      <c r="D215" s="197"/>
      <c r="E215" s="211"/>
      <c r="F215" s="211"/>
      <c r="H215" s="929"/>
    </row>
    <row r="216" spans="1:8">
      <c r="A216" s="227"/>
      <c r="B216" s="197"/>
      <c r="C216" s="197"/>
      <c r="D216" s="197"/>
      <c r="E216" s="211"/>
      <c r="F216" s="211"/>
      <c r="H216" s="929"/>
    </row>
    <row r="217" spans="1:8">
      <c r="A217" s="227"/>
      <c r="B217" s="197"/>
      <c r="C217" s="197"/>
      <c r="D217" s="197"/>
      <c r="E217" s="211"/>
      <c r="F217" s="211"/>
      <c r="H217" s="929"/>
    </row>
    <row r="218" spans="1:8">
      <c r="A218" s="227"/>
      <c r="B218" s="197"/>
      <c r="C218" s="197"/>
      <c r="D218" s="197"/>
      <c r="E218" s="211"/>
      <c r="F218" s="211"/>
      <c r="H218" s="929"/>
    </row>
    <row r="219" spans="1:8">
      <c r="A219" s="227"/>
      <c r="B219" s="197"/>
      <c r="C219" s="197"/>
      <c r="D219" s="197"/>
      <c r="E219" s="211"/>
      <c r="F219" s="211"/>
      <c r="H219" s="929"/>
    </row>
    <row r="220" spans="1:8">
      <c r="A220" s="227"/>
      <c r="B220" s="197"/>
      <c r="C220" s="197"/>
      <c r="D220" s="197"/>
      <c r="E220" s="211"/>
      <c r="F220" s="211"/>
      <c r="H220" s="929"/>
    </row>
    <row r="221" spans="1:8">
      <c r="A221" s="227"/>
      <c r="B221" s="197"/>
      <c r="C221" s="197"/>
      <c r="D221" s="197"/>
      <c r="E221" s="211"/>
      <c r="F221" s="211"/>
      <c r="H221" s="929"/>
    </row>
    <row r="222" spans="1:8">
      <c r="A222" s="227"/>
      <c r="B222" s="197"/>
      <c r="C222" s="197"/>
      <c r="D222" s="197"/>
      <c r="E222" s="211"/>
      <c r="F222" s="211"/>
      <c r="H222" s="929"/>
    </row>
    <row r="223" spans="1:8">
      <c r="A223" s="227"/>
      <c r="B223" s="197"/>
      <c r="C223" s="197"/>
      <c r="D223" s="197"/>
      <c r="E223" s="211"/>
      <c r="F223" s="211"/>
      <c r="H223" s="929"/>
    </row>
    <row r="224" spans="1:8">
      <c r="A224" s="227"/>
      <c r="B224" s="197"/>
      <c r="C224" s="197"/>
      <c r="D224" s="197"/>
      <c r="E224" s="211"/>
      <c r="F224" s="211"/>
      <c r="H224" s="929"/>
    </row>
    <row r="225" spans="1:8">
      <c r="A225" s="227"/>
      <c r="B225" s="197"/>
      <c r="C225" s="197"/>
      <c r="D225" s="197"/>
      <c r="E225" s="211"/>
      <c r="F225" s="211"/>
      <c r="H225" s="929"/>
    </row>
    <row r="226" spans="1:8">
      <c r="A226" s="227"/>
      <c r="B226" s="197"/>
      <c r="C226" s="197"/>
      <c r="D226" s="197"/>
      <c r="E226" s="211"/>
      <c r="F226" s="211"/>
      <c r="H226" s="929"/>
    </row>
    <row r="227" spans="1:8">
      <c r="A227" s="227"/>
      <c r="B227" s="197"/>
      <c r="C227" s="197"/>
      <c r="D227" s="197"/>
      <c r="E227" s="211"/>
      <c r="F227" s="211"/>
      <c r="H227" s="929"/>
    </row>
    <row r="228" spans="1:8">
      <c r="A228" s="227"/>
      <c r="B228" s="197"/>
      <c r="C228" s="197"/>
      <c r="D228" s="197"/>
      <c r="E228" s="211"/>
      <c r="F228" s="211"/>
      <c r="H228" s="929"/>
    </row>
    <row r="229" spans="1:8">
      <c r="A229" s="227"/>
      <c r="B229" s="197"/>
      <c r="C229" s="197"/>
      <c r="D229" s="197"/>
      <c r="E229" s="211"/>
      <c r="F229" s="211"/>
      <c r="H229" s="929"/>
    </row>
    <row r="230" spans="1:8">
      <c r="A230" s="227"/>
      <c r="B230" s="197"/>
      <c r="C230" s="197"/>
      <c r="D230" s="197"/>
      <c r="E230" s="211"/>
      <c r="F230" s="211"/>
      <c r="H230" s="929"/>
    </row>
    <row r="231" spans="1:8">
      <c r="A231" s="227"/>
      <c r="B231" s="197"/>
      <c r="C231" s="197"/>
      <c r="D231" s="197"/>
      <c r="E231" s="211"/>
      <c r="F231" s="211"/>
      <c r="H231" s="929"/>
    </row>
    <row r="232" spans="1:8">
      <c r="A232" s="227"/>
      <c r="B232" s="197"/>
      <c r="C232" s="197"/>
      <c r="D232" s="197"/>
      <c r="E232" s="211"/>
      <c r="F232" s="211"/>
      <c r="H232" s="929"/>
    </row>
    <row r="233" spans="1:8">
      <c r="A233" s="227"/>
      <c r="B233" s="197"/>
      <c r="C233" s="197"/>
      <c r="D233" s="197"/>
      <c r="E233" s="211"/>
      <c r="F233" s="211"/>
      <c r="H233" s="929"/>
    </row>
    <row r="234" spans="1:8">
      <c r="A234" s="227"/>
      <c r="B234" s="197"/>
      <c r="C234" s="197"/>
      <c r="D234" s="197"/>
      <c r="E234" s="211"/>
      <c r="F234" s="211"/>
      <c r="H234" s="929"/>
    </row>
    <row r="235" spans="1:8">
      <c r="A235" s="227"/>
      <c r="B235" s="197"/>
      <c r="C235" s="197"/>
      <c r="D235" s="197"/>
      <c r="E235" s="211"/>
      <c r="F235" s="211"/>
      <c r="H235" s="929"/>
    </row>
    <row r="236" spans="1:8">
      <c r="A236" s="227"/>
      <c r="B236" s="197"/>
      <c r="C236" s="197"/>
      <c r="D236" s="197"/>
      <c r="E236" s="211"/>
      <c r="F236" s="211"/>
      <c r="H236" s="929"/>
    </row>
    <row r="237" spans="1:8">
      <c r="A237" s="227"/>
      <c r="B237" s="197"/>
      <c r="C237" s="197"/>
      <c r="D237" s="197"/>
      <c r="E237" s="211"/>
      <c r="F237" s="211"/>
      <c r="H237" s="929"/>
    </row>
    <row r="238" spans="1:8">
      <c r="A238" s="227"/>
      <c r="B238" s="197"/>
      <c r="C238" s="197"/>
      <c r="D238" s="197"/>
      <c r="E238" s="211"/>
      <c r="F238" s="211"/>
      <c r="H238" s="929"/>
    </row>
    <row r="239" spans="1:8">
      <c r="A239" s="227"/>
      <c r="B239" s="197"/>
      <c r="C239" s="197"/>
      <c r="D239" s="197"/>
      <c r="E239" s="211"/>
      <c r="F239" s="211"/>
      <c r="H239" s="929"/>
    </row>
    <row r="240" spans="1:8">
      <c r="A240" s="227"/>
      <c r="B240" s="197"/>
      <c r="C240" s="197"/>
      <c r="D240" s="197"/>
      <c r="E240" s="211"/>
      <c r="F240" s="211"/>
      <c r="H240" s="929"/>
    </row>
    <row r="241" spans="1:8">
      <c r="A241" s="227"/>
      <c r="B241" s="197"/>
      <c r="C241" s="197"/>
      <c r="D241" s="197"/>
      <c r="E241" s="211"/>
      <c r="F241" s="211"/>
      <c r="H241" s="929"/>
    </row>
    <row r="242" spans="1:8">
      <c r="A242" s="227"/>
      <c r="B242" s="197"/>
      <c r="C242" s="197"/>
      <c r="D242" s="197"/>
      <c r="E242" s="211"/>
      <c r="F242" s="211"/>
      <c r="H242" s="929"/>
    </row>
    <row r="243" spans="1:8">
      <c r="A243" s="227"/>
      <c r="B243" s="197"/>
      <c r="C243" s="197"/>
      <c r="D243" s="197"/>
      <c r="E243" s="211"/>
      <c r="F243" s="211"/>
      <c r="H243" s="929"/>
    </row>
    <row r="244" spans="1:8">
      <c r="A244" s="227"/>
      <c r="B244" s="197"/>
      <c r="C244" s="197"/>
      <c r="D244" s="197"/>
      <c r="E244" s="211"/>
      <c r="F244" s="211"/>
      <c r="H244" s="929"/>
    </row>
    <row r="245" spans="1:8">
      <c r="A245" s="227"/>
      <c r="B245" s="197"/>
      <c r="C245" s="197"/>
      <c r="D245" s="197"/>
      <c r="E245" s="211"/>
      <c r="F245" s="211"/>
      <c r="H245" s="929"/>
    </row>
    <row r="246" spans="1:8">
      <c r="A246" s="227"/>
      <c r="B246" s="197"/>
      <c r="C246" s="197"/>
      <c r="D246" s="197"/>
      <c r="E246" s="211"/>
      <c r="F246" s="211"/>
      <c r="H246" s="929"/>
    </row>
    <row r="247" spans="1:8">
      <c r="A247" s="227"/>
      <c r="B247" s="197"/>
      <c r="C247" s="197"/>
      <c r="D247" s="197"/>
      <c r="E247" s="211"/>
      <c r="F247" s="211"/>
      <c r="H247" s="929"/>
    </row>
    <row r="248" spans="1:8">
      <c r="A248" s="227"/>
      <c r="B248" s="197"/>
      <c r="C248" s="197"/>
      <c r="D248" s="197"/>
      <c r="E248" s="211"/>
      <c r="F248" s="211"/>
      <c r="H248" s="929"/>
    </row>
    <row r="249" spans="1:8">
      <c r="A249" s="227"/>
      <c r="B249" s="197"/>
      <c r="C249" s="197"/>
      <c r="D249" s="197"/>
      <c r="E249" s="211"/>
      <c r="F249" s="211"/>
      <c r="H249" s="929"/>
    </row>
    <row r="250" spans="1:8">
      <c r="A250" s="227"/>
      <c r="B250" s="197"/>
      <c r="C250" s="197"/>
      <c r="D250" s="197"/>
      <c r="E250" s="211"/>
      <c r="F250" s="211"/>
      <c r="H250" s="929"/>
    </row>
    <row r="251" spans="1:8">
      <c r="A251" s="227"/>
      <c r="B251" s="197"/>
      <c r="C251" s="197"/>
      <c r="D251" s="197"/>
      <c r="E251" s="211"/>
      <c r="F251" s="211"/>
      <c r="H251" s="929"/>
    </row>
    <row r="252" spans="1:8">
      <c r="A252" s="227"/>
      <c r="B252" s="197"/>
      <c r="C252" s="197"/>
      <c r="D252" s="197"/>
      <c r="E252" s="211"/>
      <c r="F252" s="211"/>
      <c r="H252" s="929"/>
    </row>
    <row r="253" spans="1:8">
      <c r="A253" s="227"/>
      <c r="B253" s="197"/>
      <c r="C253" s="197"/>
      <c r="D253" s="197"/>
      <c r="E253" s="211"/>
      <c r="F253" s="211"/>
      <c r="H253" s="929"/>
    </row>
    <row r="254" spans="1:8">
      <c r="A254" s="227"/>
      <c r="B254" s="197"/>
      <c r="C254" s="197"/>
      <c r="D254" s="197"/>
      <c r="E254" s="211"/>
      <c r="F254" s="211"/>
      <c r="H254" s="929"/>
    </row>
    <row r="255" spans="1:8">
      <c r="A255" s="227"/>
      <c r="B255" s="197"/>
      <c r="C255" s="197"/>
      <c r="D255" s="197"/>
      <c r="E255" s="211"/>
      <c r="F255" s="211"/>
      <c r="H255" s="929"/>
    </row>
    <row r="256" spans="1:8">
      <c r="A256" s="227"/>
      <c r="B256" s="197"/>
      <c r="C256" s="197"/>
      <c r="D256" s="197"/>
      <c r="E256" s="211"/>
      <c r="F256" s="211"/>
      <c r="H256" s="929"/>
    </row>
    <row r="257" spans="1:8">
      <c r="A257" s="227"/>
      <c r="B257" s="197"/>
      <c r="C257" s="197"/>
      <c r="D257" s="197"/>
      <c r="E257" s="211"/>
      <c r="F257" s="211"/>
      <c r="H257" s="929"/>
    </row>
    <row r="258" spans="1:8">
      <c r="A258" s="227"/>
      <c r="B258" s="197"/>
      <c r="C258" s="197"/>
      <c r="D258" s="197"/>
      <c r="E258" s="211"/>
      <c r="F258" s="211"/>
      <c r="H258" s="929"/>
    </row>
    <row r="259" spans="1:8">
      <c r="A259" s="227"/>
      <c r="B259" s="197"/>
      <c r="C259" s="197"/>
      <c r="D259" s="197"/>
      <c r="E259" s="211"/>
      <c r="F259" s="211"/>
      <c r="H259" s="929"/>
    </row>
    <row r="260" spans="1:8">
      <c r="A260" s="227"/>
      <c r="B260" s="197"/>
      <c r="C260" s="197"/>
      <c r="D260" s="197"/>
      <c r="E260" s="211"/>
      <c r="F260" s="211"/>
      <c r="H260" s="929"/>
    </row>
    <row r="261" spans="1:8">
      <c r="A261" s="227"/>
      <c r="B261" s="197"/>
      <c r="C261" s="197"/>
      <c r="D261" s="197"/>
      <c r="E261" s="211"/>
      <c r="F261" s="211"/>
      <c r="H261" s="929"/>
    </row>
    <row r="262" spans="1:8">
      <c r="A262" s="227"/>
      <c r="B262" s="197"/>
      <c r="C262" s="197"/>
      <c r="D262" s="197"/>
      <c r="E262" s="211"/>
      <c r="F262" s="211"/>
      <c r="H262" s="929"/>
    </row>
    <row r="263" spans="1:8">
      <c r="A263" s="227"/>
      <c r="B263" s="197"/>
      <c r="C263" s="197"/>
      <c r="D263" s="197"/>
      <c r="E263" s="211"/>
      <c r="F263" s="211"/>
      <c r="H263" s="929"/>
    </row>
    <row r="264" spans="1:8">
      <c r="A264" s="227"/>
      <c r="B264" s="197"/>
      <c r="C264" s="197"/>
      <c r="D264" s="197"/>
      <c r="E264" s="211"/>
      <c r="F264" s="211"/>
      <c r="H264" s="929"/>
    </row>
    <row r="265" spans="1:8">
      <c r="A265" s="227"/>
      <c r="B265" s="197"/>
      <c r="C265" s="197"/>
      <c r="D265" s="197"/>
      <c r="E265" s="211"/>
      <c r="F265" s="211"/>
      <c r="H265" s="929"/>
    </row>
    <row r="266" spans="1:8">
      <c r="A266" s="227"/>
      <c r="B266" s="197"/>
      <c r="C266" s="197"/>
      <c r="D266" s="197"/>
      <c r="E266" s="211"/>
      <c r="F266" s="211"/>
      <c r="H266" s="929"/>
    </row>
    <row r="267" spans="1:8">
      <c r="A267" s="227"/>
      <c r="B267" s="197"/>
      <c r="C267" s="197"/>
      <c r="D267" s="197"/>
      <c r="E267" s="211"/>
      <c r="F267" s="211"/>
      <c r="H267" s="929"/>
    </row>
    <row r="268" spans="1:8">
      <c r="A268" s="227"/>
      <c r="B268" s="197"/>
      <c r="C268" s="197"/>
      <c r="D268" s="197"/>
      <c r="E268" s="211"/>
      <c r="F268" s="211"/>
      <c r="H268" s="929"/>
    </row>
    <row r="269" spans="1:8">
      <c r="A269" s="227"/>
      <c r="B269" s="197"/>
      <c r="C269" s="197"/>
      <c r="D269" s="197"/>
      <c r="E269" s="211"/>
      <c r="F269" s="211"/>
      <c r="H269" s="929"/>
    </row>
    <row r="270" spans="1:8">
      <c r="A270" s="227"/>
      <c r="B270" s="197"/>
      <c r="C270" s="197"/>
      <c r="D270" s="197"/>
      <c r="E270" s="211"/>
      <c r="F270" s="211"/>
      <c r="H270" s="929"/>
    </row>
    <row r="271" spans="1:8">
      <c r="A271" s="227"/>
      <c r="B271" s="197"/>
      <c r="C271" s="197"/>
      <c r="D271" s="197"/>
      <c r="E271" s="211"/>
      <c r="F271" s="211"/>
      <c r="H271" s="929"/>
    </row>
    <row r="272" spans="1:8">
      <c r="A272" s="227"/>
      <c r="B272" s="197"/>
      <c r="C272" s="197"/>
      <c r="D272" s="197"/>
      <c r="E272" s="211"/>
      <c r="F272" s="211"/>
      <c r="H272" s="929"/>
    </row>
    <row r="273" spans="1:8">
      <c r="A273" s="227"/>
      <c r="B273" s="197"/>
      <c r="C273" s="197"/>
      <c r="D273" s="197"/>
      <c r="E273" s="211"/>
      <c r="F273" s="211"/>
      <c r="H273" s="929"/>
    </row>
    <row r="274" spans="1:8">
      <c r="A274" s="227"/>
      <c r="B274" s="197"/>
      <c r="C274" s="197"/>
      <c r="D274" s="197"/>
      <c r="E274" s="211"/>
      <c r="F274" s="211"/>
      <c r="H274" s="929"/>
    </row>
    <row r="275" spans="1:8">
      <c r="A275" s="227"/>
      <c r="B275" s="197"/>
      <c r="C275" s="197"/>
      <c r="D275" s="197"/>
      <c r="E275" s="211"/>
      <c r="F275" s="211"/>
      <c r="H275" s="929"/>
    </row>
    <row r="276" spans="1:8">
      <c r="A276" s="227"/>
      <c r="B276" s="197"/>
      <c r="C276" s="197"/>
      <c r="D276" s="197"/>
      <c r="E276" s="211"/>
      <c r="F276" s="211"/>
      <c r="H276" s="929"/>
    </row>
    <row r="277" spans="1:8">
      <c r="A277" s="227"/>
      <c r="B277" s="197"/>
      <c r="C277" s="197"/>
      <c r="D277" s="197"/>
      <c r="E277" s="211"/>
      <c r="F277" s="211"/>
      <c r="H277" s="929"/>
    </row>
    <row r="278" spans="1:8">
      <c r="A278" s="227"/>
      <c r="B278" s="197"/>
      <c r="C278" s="197"/>
      <c r="D278" s="197"/>
      <c r="E278" s="211"/>
      <c r="F278" s="211"/>
      <c r="H278" s="929"/>
    </row>
    <row r="279" spans="1:8">
      <c r="A279" s="227"/>
      <c r="B279" s="197"/>
      <c r="C279" s="197"/>
      <c r="D279" s="197"/>
      <c r="E279" s="211"/>
      <c r="F279" s="211"/>
      <c r="H279" s="929"/>
    </row>
    <row r="280" spans="1:8">
      <c r="A280" s="227"/>
      <c r="B280" s="197"/>
      <c r="C280" s="197"/>
      <c r="D280" s="197"/>
      <c r="E280" s="211"/>
      <c r="F280" s="211"/>
      <c r="H280" s="929"/>
    </row>
    <row r="281" spans="1:8">
      <c r="A281" s="227"/>
      <c r="B281" s="197"/>
      <c r="C281" s="197"/>
      <c r="D281" s="197"/>
      <c r="E281" s="211"/>
      <c r="F281" s="211"/>
      <c r="H281" s="929"/>
    </row>
    <row r="282" spans="1:8">
      <c r="A282" s="227"/>
      <c r="B282" s="197"/>
      <c r="C282" s="197"/>
      <c r="D282" s="197"/>
      <c r="E282" s="211"/>
      <c r="F282" s="211"/>
      <c r="H282" s="929"/>
    </row>
    <row r="283" spans="1:8">
      <c r="A283" s="227"/>
      <c r="B283" s="197"/>
      <c r="C283" s="197"/>
      <c r="D283" s="197"/>
      <c r="E283" s="211"/>
      <c r="F283" s="211"/>
      <c r="H283" s="929"/>
    </row>
    <row r="284" spans="1:8">
      <c r="A284" s="227"/>
      <c r="B284" s="197"/>
      <c r="C284" s="197"/>
      <c r="D284" s="197"/>
      <c r="E284" s="211"/>
      <c r="F284" s="211"/>
      <c r="H284" s="929"/>
    </row>
    <row r="285" spans="1:8">
      <c r="A285" s="227"/>
      <c r="B285" s="197"/>
      <c r="C285" s="197"/>
      <c r="D285" s="197"/>
      <c r="E285" s="211"/>
      <c r="F285" s="211"/>
      <c r="H285" s="929"/>
    </row>
    <row r="286" spans="1:8">
      <c r="A286" s="227"/>
      <c r="B286" s="197"/>
      <c r="C286" s="197"/>
      <c r="D286" s="197"/>
      <c r="E286" s="211"/>
      <c r="F286" s="211"/>
      <c r="H286" s="929"/>
    </row>
    <row r="287" spans="1:8">
      <c r="A287" s="227"/>
      <c r="B287" s="197"/>
      <c r="C287" s="197"/>
      <c r="D287" s="197"/>
      <c r="E287" s="211"/>
      <c r="F287" s="211"/>
      <c r="H287" s="929"/>
    </row>
    <row r="288" spans="1:8">
      <c r="A288" s="227"/>
      <c r="B288" s="197"/>
      <c r="C288" s="197"/>
      <c r="D288" s="197"/>
      <c r="E288" s="211"/>
      <c r="F288" s="211"/>
      <c r="H288" s="929"/>
    </row>
    <row r="289" spans="1:8">
      <c r="A289" s="227"/>
      <c r="B289" s="197"/>
      <c r="C289" s="197"/>
      <c r="D289" s="197"/>
      <c r="E289" s="211"/>
      <c r="F289" s="211"/>
      <c r="H289" s="929"/>
    </row>
    <row r="290" spans="1:8">
      <c r="A290" s="227"/>
      <c r="B290" s="197"/>
      <c r="C290" s="197"/>
      <c r="D290" s="197"/>
      <c r="E290" s="211"/>
      <c r="F290" s="211"/>
      <c r="H290" s="929"/>
    </row>
    <row r="291" spans="1:8">
      <c r="A291" s="227"/>
      <c r="B291" s="197"/>
      <c r="C291" s="197"/>
      <c r="D291" s="197"/>
      <c r="E291" s="211"/>
      <c r="F291" s="211"/>
      <c r="H291" s="929"/>
    </row>
    <row r="292" spans="1:8">
      <c r="A292" s="227"/>
      <c r="B292" s="197"/>
      <c r="C292" s="197"/>
      <c r="D292" s="197"/>
      <c r="E292" s="211"/>
      <c r="F292" s="211"/>
      <c r="H292" s="929"/>
    </row>
    <row r="293" spans="1:8">
      <c r="A293" s="227"/>
      <c r="B293" s="197"/>
      <c r="C293" s="197"/>
      <c r="D293" s="197"/>
      <c r="E293" s="211"/>
      <c r="F293" s="211"/>
      <c r="H293" s="929"/>
    </row>
    <row r="294" spans="1:8">
      <c r="A294" s="227"/>
      <c r="B294" s="197"/>
      <c r="C294" s="197"/>
      <c r="D294" s="197"/>
      <c r="E294" s="211"/>
      <c r="F294" s="211"/>
      <c r="H294" s="929"/>
    </row>
    <row r="295" spans="1:8">
      <c r="A295" s="227"/>
      <c r="B295" s="197"/>
      <c r="C295" s="197"/>
      <c r="D295" s="197"/>
      <c r="E295" s="211"/>
      <c r="F295" s="211"/>
      <c r="H295" s="929"/>
    </row>
    <row r="296" spans="1:8">
      <c r="A296" s="227"/>
      <c r="B296" s="197"/>
      <c r="C296" s="197"/>
      <c r="D296" s="197"/>
      <c r="E296" s="211"/>
      <c r="F296" s="211"/>
      <c r="H296" s="929"/>
    </row>
    <row r="297" spans="1:8">
      <c r="A297" s="227"/>
      <c r="B297" s="197"/>
      <c r="C297" s="197"/>
      <c r="D297" s="197"/>
      <c r="E297" s="211"/>
      <c r="F297" s="211"/>
      <c r="H297" s="929"/>
    </row>
    <row r="298" spans="1:8">
      <c r="A298" s="227"/>
      <c r="B298" s="197"/>
      <c r="C298" s="197"/>
      <c r="D298" s="197"/>
      <c r="E298" s="211"/>
      <c r="F298" s="211"/>
      <c r="H298" s="929"/>
    </row>
    <row r="299" spans="1:8">
      <c r="A299" s="227"/>
      <c r="B299" s="197"/>
      <c r="C299" s="197"/>
      <c r="D299" s="197"/>
      <c r="E299" s="211"/>
      <c r="F299" s="211"/>
      <c r="H299" s="929"/>
    </row>
    <row r="300" spans="1:8">
      <c r="A300" s="227"/>
      <c r="B300" s="197"/>
      <c r="C300" s="197"/>
      <c r="D300" s="197"/>
      <c r="E300" s="211"/>
      <c r="F300" s="211"/>
      <c r="H300" s="929"/>
    </row>
    <row r="301" spans="1:8">
      <c r="A301" s="227"/>
      <c r="B301" s="197"/>
      <c r="C301" s="197"/>
      <c r="D301" s="197"/>
      <c r="E301" s="211"/>
      <c r="F301" s="211"/>
      <c r="H301" s="929"/>
    </row>
    <row r="302" spans="1:8">
      <c r="A302" s="227"/>
      <c r="B302" s="197"/>
      <c r="C302" s="197"/>
      <c r="D302" s="197"/>
      <c r="E302" s="211"/>
      <c r="F302" s="211"/>
      <c r="H302" s="929"/>
    </row>
    <row r="303" spans="1:8">
      <c r="A303" s="227"/>
      <c r="B303" s="197"/>
      <c r="C303" s="197"/>
      <c r="D303" s="197"/>
      <c r="E303" s="211"/>
      <c r="F303" s="211"/>
      <c r="H303" s="929"/>
    </row>
    <row r="304" spans="1:8">
      <c r="A304" s="227"/>
      <c r="B304" s="197"/>
      <c r="C304" s="197"/>
      <c r="D304" s="197"/>
      <c r="E304" s="211"/>
      <c r="F304" s="211"/>
      <c r="H304" s="929"/>
    </row>
    <row r="305" spans="1:8">
      <c r="A305" s="227"/>
      <c r="B305" s="197"/>
      <c r="C305" s="197"/>
      <c r="D305" s="197"/>
      <c r="E305" s="211"/>
      <c r="F305" s="211"/>
      <c r="H305" s="929"/>
    </row>
    <row r="306" spans="1:8">
      <c r="A306" s="227"/>
      <c r="B306" s="197"/>
      <c r="C306" s="197"/>
      <c r="D306" s="197"/>
      <c r="E306" s="211"/>
      <c r="F306" s="211"/>
      <c r="H306" s="929"/>
    </row>
    <row r="307" spans="1:8">
      <c r="A307" s="227"/>
      <c r="B307" s="197"/>
      <c r="C307" s="197"/>
      <c r="D307" s="197"/>
      <c r="E307" s="211"/>
      <c r="F307" s="211"/>
      <c r="H307" s="929"/>
    </row>
    <row r="308" spans="1:8">
      <c r="A308" s="227"/>
      <c r="B308" s="197"/>
      <c r="C308" s="197"/>
      <c r="D308" s="197"/>
      <c r="E308" s="211"/>
      <c r="F308" s="211"/>
      <c r="H308" s="929"/>
    </row>
    <row r="309" spans="1:8">
      <c r="A309" s="227"/>
      <c r="B309" s="197"/>
      <c r="C309" s="197"/>
      <c r="D309" s="197"/>
      <c r="E309" s="211"/>
      <c r="F309" s="211"/>
      <c r="H309" s="929"/>
    </row>
    <row r="310" spans="1:8">
      <c r="A310" s="227"/>
      <c r="B310" s="197"/>
      <c r="C310" s="197"/>
      <c r="D310" s="197"/>
      <c r="E310" s="211"/>
      <c r="F310" s="211"/>
      <c r="H310" s="929"/>
    </row>
    <row r="311" spans="1:8">
      <c r="A311" s="227"/>
      <c r="B311" s="197"/>
      <c r="C311" s="197"/>
      <c r="D311" s="197"/>
      <c r="E311" s="211"/>
      <c r="F311" s="211"/>
      <c r="H311" s="929"/>
    </row>
    <row r="312" spans="1:8">
      <c r="A312" s="227"/>
      <c r="B312" s="197"/>
      <c r="C312" s="197"/>
      <c r="D312" s="197"/>
      <c r="E312" s="211"/>
      <c r="F312" s="211"/>
      <c r="H312" s="929"/>
    </row>
    <row r="313" spans="1:8">
      <c r="A313" s="227"/>
      <c r="B313" s="197"/>
      <c r="C313" s="197"/>
      <c r="D313" s="197"/>
      <c r="E313" s="211"/>
      <c r="F313" s="211"/>
      <c r="H313" s="929"/>
    </row>
    <row r="314" spans="1:8">
      <c r="A314" s="227"/>
      <c r="B314" s="197"/>
      <c r="C314" s="197"/>
      <c r="D314" s="197"/>
      <c r="E314" s="211"/>
      <c r="F314" s="211"/>
      <c r="H314" s="929"/>
    </row>
    <row r="315" spans="1:8">
      <c r="A315" s="227"/>
      <c r="B315" s="197"/>
      <c r="C315" s="197"/>
      <c r="D315" s="197"/>
      <c r="E315" s="211"/>
      <c r="F315" s="211"/>
      <c r="H315" s="929"/>
    </row>
    <row r="316" spans="1:8">
      <c r="A316" s="227"/>
      <c r="B316" s="197"/>
      <c r="C316" s="197"/>
      <c r="D316" s="197"/>
      <c r="E316" s="211"/>
      <c r="F316" s="211"/>
      <c r="H316" s="929"/>
    </row>
    <row r="317" spans="1:8">
      <c r="A317" s="227"/>
      <c r="B317" s="197"/>
      <c r="C317" s="197"/>
      <c r="D317" s="197"/>
      <c r="E317" s="211"/>
      <c r="F317" s="211"/>
      <c r="H317" s="929"/>
    </row>
    <row r="318" spans="1:8">
      <c r="A318" s="227"/>
      <c r="B318" s="197"/>
      <c r="C318" s="197"/>
      <c r="D318" s="197"/>
      <c r="E318" s="211"/>
      <c r="F318" s="211"/>
      <c r="H318" s="929"/>
    </row>
    <row r="319" spans="1:8">
      <c r="A319" s="227"/>
      <c r="B319" s="197"/>
      <c r="C319" s="197"/>
      <c r="D319" s="197"/>
      <c r="E319" s="211"/>
      <c r="F319" s="211"/>
      <c r="H319" s="929"/>
    </row>
    <row r="320" spans="1:8">
      <c r="A320" s="227"/>
      <c r="B320" s="197"/>
      <c r="C320" s="197"/>
      <c r="D320" s="197"/>
      <c r="E320" s="211"/>
      <c r="F320" s="211"/>
      <c r="H320" s="929"/>
    </row>
    <row r="321" spans="1:8">
      <c r="A321" s="227"/>
      <c r="B321" s="197"/>
      <c r="C321" s="197"/>
      <c r="D321" s="197"/>
      <c r="E321" s="211"/>
      <c r="F321" s="211"/>
      <c r="H321" s="929"/>
    </row>
    <row r="322" spans="1:8">
      <c r="A322" s="227"/>
      <c r="B322" s="197"/>
      <c r="C322" s="197"/>
      <c r="D322" s="197"/>
      <c r="E322" s="211"/>
      <c r="F322" s="211"/>
      <c r="H322" s="929"/>
    </row>
    <row r="323" spans="1:8">
      <c r="A323" s="227"/>
      <c r="B323" s="197"/>
      <c r="C323" s="197"/>
      <c r="D323" s="197"/>
      <c r="E323" s="211"/>
      <c r="F323" s="211"/>
      <c r="H323" s="929"/>
    </row>
    <row r="324" spans="1:8">
      <c r="A324" s="227"/>
      <c r="B324" s="197"/>
      <c r="C324" s="197"/>
      <c r="D324" s="197"/>
      <c r="E324" s="211"/>
      <c r="F324" s="211"/>
      <c r="H324" s="929"/>
    </row>
    <row r="325" spans="1:8">
      <c r="A325" s="227"/>
      <c r="B325" s="197"/>
      <c r="C325" s="197"/>
      <c r="D325" s="197"/>
      <c r="E325" s="211"/>
      <c r="F325" s="211"/>
      <c r="H325" s="929"/>
    </row>
    <row r="326" spans="1:8">
      <c r="A326" s="227"/>
      <c r="B326" s="197"/>
      <c r="C326" s="197"/>
      <c r="D326" s="197"/>
      <c r="E326" s="211"/>
      <c r="F326" s="211"/>
      <c r="H326" s="929"/>
    </row>
    <row r="327" spans="1:8">
      <c r="A327" s="227"/>
      <c r="B327" s="197"/>
      <c r="C327" s="197"/>
      <c r="D327" s="197"/>
      <c r="E327" s="211"/>
      <c r="F327" s="211"/>
      <c r="H327" s="929"/>
    </row>
    <row r="328" spans="1:8">
      <c r="A328" s="227"/>
      <c r="B328" s="197"/>
      <c r="C328" s="197"/>
      <c r="D328" s="197"/>
      <c r="E328" s="211"/>
      <c r="F328" s="211"/>
      <c r="H328" s="929"/>
    </row>
    <row r="329" spans="1:8">
      <c r="A329" s="227"/>
      <c r="B329" s="197"/>
      <c r="C329" s="197"/>
      <c r="D329" s="197"/>
      <c r="E329" s="211"/>
      <c r="F329" s="211"/>
      <c r="H329" s="929"/>
    </row>
    <row r="330" spans="1:8">
      <c r="A330" s="227"/>
      <c r="B330" s="197"/>
      <c r="C330" s="197"/>
      <c r="D330" s="197"/>
      <c r="E330" s="211"/>
      <c r="F330" s="211"/>
      <c r="H330" s="929"/>
    </row>
    <row r="331" spans="1:8">
      <c r="A331" s="227"/>
      <c r="B331" s="197"/>
      <c r="C331" s="197"/>
      <c r="D331" s="197"/>
      <c r="E331" s="211"/>
      <c r="F331" s="211"/>
      <c r="H331" s="929"/>
    </row>
    <row r="332" spans="1:8">
      <c r="A332" s="227"/>
      <c r="B332" s="197"/>
      <c r="C332" s="197"/>
      <c r="D332" s="197"/>
      <c r="E332" s="211"/>
      <c r="F332" s="211"/>
      <c r="H332" s="929"/>
    </row>
    <row r="333" spans="1:8">
      <c r="A333" s="227"/>
      <c r="B333" s="197"/>
      <c r="C333" s="197"/>
      <c r="D333" s="197"/>
      <c r="E333" s="211"/>
      <c r="F333" s="211"/>
      <c r="H333" s="929"/>
    </row>
    <row r="334" spans="1:8">
      <c r="A334" s="227"/>
      <c r="B334" s="197"/>
      <c r="C334" s="197"/>
      <c r="D334" s="197"/>
      <c r="E334" s="211"/>
      <c r="F334" s="211"/>
      <c r="H334" s="929"/>
    </row>
    <row r="335" spans="1:8">
      <c r="A335" s="227"/>
      <c r="B335" s="197"/>
      <c r="C335" s="197"/>
      <c r="D335" s="197"/>
      <c r="E335" s="211"/>
      <c r="F335" s="211"/>
      <c r="H335" s="929"/>
    </row>
    <row r="336" spans="1:8">
      <c r="A336" s="227"/>
      <c r="B336" s="197"/>
      <c r="C336" s="197"/>
      <c r="D336" s="197"/>
      <c r="E336" s="211"/>
      <c r="F336" s="211"/>
      <c r="H336" s="929"/>
    </row>
    <row r="337" spans="1:8">
      <c r="A337" s="227"/>
      <c r="B337" s="197"/>
      <c r="C337" s="197"/>
      <c r="D337" s="197"/>
      <c r="E337" s="211"/>
      <c r="F337" s="211"/>
      <c r="H337" s="929"/>
    </row>
    <row r="338" spans="1:8">
      <c r="A338" s="227"/>
      <c r="B338" s="197"/>
      <c r="C338" s="197"/>
      <c r="D338" s="197"/>
      <c r="E338" s="211"/>
      <c r="F338" s="211"/>
      <c r="H338" s="929"/>
    </row>
    <row r="339" spans="1:8">
      <c r="A339" s="227"/>
      <c r="B339" s="197"/>
      <c r="C339" s="197"/>
      <c r="D339" s="197"/>
      <c r="E339" s="211"/>
      <c r="F339" s="211"/>
      <c r="H339" s="929"/>
    </row>
    <row r="340" spans="1:8">
      <c r="A340" s="227"/>
      <c r="B340" s="197"/>
      <c r="C340" s="197"/>
      <c r="D340" s="197"/>
      <c r="E340" s="211"/>
      <c r="F340" s="211"/>
      <c r="H340" s="929"/>
    </row>
    <row r="341" spans="1:8">
      <c r="A341" s="227"/>
      <c r="B341" s="197"/>
      <c r="C341" s="197"/>
      <c r="D341" s="197"/>
      <c r="E341" s="211"/>
      <c r="F341" s="211"/>
      <c r="H341" s="929"/>
    </row>
    <row r="342" spans="1:8">
      <c r="A342" s="227"/>
      <c r="B342" s="197"/>
      <c r="C342" s="197"/>
      <c r="D342" s="197"/>
      <c r="E342" s="211"/>
      <c r="F342" s="211"/>
      <c r="H342" s="929"/>
    </row>
    <row r="343" spans="1:8">
      <c r="A343" s="227"/>
      <c r="B343" s="197"/>
      <c r="C343" s="197"/>
      <c r="D343" s="197"/>
      <c r="E343" s="211"/>
      <c r="F343" s="211"/>
      <c r="H343" s="929"/>
    </row>
    <row r="344" spans="1:8">
      <c r="A344" s="227"/>
      <c r="B344" s="197"/>
      <c r="C344" s="197"/>
      <c r="D344" s="197"/>
      <c r="E344" s="211"/>
      <c r="F344" s="211"/>
      <c r="H344" s="929"/>
    </row>
    <row r="345" spans="1:8">
      <c r="A345" s="227"/>
      <c r="B345" s="197"/>
      <c r="C345" s="197"/>
      <c r="D345" s="197"/>
      <c r="E345" s="211"/>
      <c r="F345" s="211"/>
      <c r="H345" s="929"/>
    </row>
    <row r="346" spans="1:8">
      <c r="A346" s="227"/>
      <c r="B346" s="197"/>
      <c r="C346" s="197"/>
      <c r="D346" s="197"/>
      <c r="E346" s="211"/>
      <c r="F346" s="211"/>
      <c r="H346" s="929"/>
    </row>
    <row r="347" spans="1:8">
      <c r="A347" s="227"/>
      <c r="B347" s="197"/>
      <c r="C347" s="197"/>
      <c r="D347" s="197"/>
      <c r="E347" s="211"/>
      <c r="F347" s="211"/>
      <c r="H347" s="929"/>
    </row>
    <row r="348" spans="1:8">
      <c r="A348" s="227"/>
      <c r="B348" s="197"/>
      <c r="C348" s="197"/>
      <c r="D348" s="197"/>
      <c r="E348" s="211"/>
      <c r="F348" s="211"/>
      <c r="H348" s="929"/>
    </row>
    <row r="349" spans="1:8">
      <c r="A349" s="227"/>
      <c r="B349" s="197"/>
      <c r="C349" s="197"/>
      <c r="D349" s="197"/>
      <c r="E349" s="211"/>
      <c r="F349" s="211"/>
      <c r="H349" s="929"/>
    </row>
    <row r="350" spans="1:8">
      <c r="A350" s="227"/>
      <c r="B350" s="197"/>
      <c r="C350" s="197"/>
      <c r="D350" s="197"/>
      <c r="E350" s="211"/>
      <c r="F350" s="211"/>
      <c r="H350" s="929"/>
    </row>
    <row r="351" spans="1:8">
      <c r="A351" s="227"/>
      <c r="B351" s="197"/>
      <c r="C351" s="197"/>
      <c r="D351" s="197"/>
      <c r="E351" s="211"/>
      <c r="F351" s="211"/>
      <c r="H351" s="929"/>
    </row>
    <row r="352" spans="1:8">
      <c r="A352" s="227"/>
      <c r="B352" s="197"/>
      <c r="C352" s="197"/>
      <c r="D352" s="197"/>
      <c r="E352" s="211"/>
      <c r="F352" s="211"/>
      <c r="H352" s="929"/>
    </row>
    <row r="353" spans="1:8">
      <c r="A353" s="227"/>
      <c r="B353" s="197"/>
      <c r="C353" s="197"/>
      <c r="D353" s="197"/>
      <c r="E353" s="211"/>
      <c r="F353" s="211"/>
      <c r="H353" s="929"/>
    </row>
    <row r="354" spans="1:8">
      <c r="A354" s="227"/>
      <c r="B354" s="197"/>
      <c r="C354" s="197"/>
      <c r="D354" s="197"/>
      <c r="E354" s="211"/>
      <c r="F354" s="211"/>
      <c r="H354" s="929"/>
    </row>
    <row r="355" spans="1:8">
      <c r="A355" s="227"/>
      <c r="B355" s="197"/>
      <c r="C355" s="197"/>
      <c r="D355" s="197"/>
      <c r="E355" s="211"/>
      <c r="F355" s="211"/>
      <c r="H355" s="929"/>
    </row>
    <row r="356" spans="1:8">
      <c r="A356" s="227"/>
      <c r="B356" s="197"/>
      <c r="C356" s="197"/>
      <c r="D356" s="197"/>
      <c r="E356" s="211"/>
      <c r="F356" s="211"/>
      <c r="H356" s="929"/>
    </row>
    <row r="357" spans="1:8">
      <c r="A357" s="227"/>
      <c r="B357" s="197"/>
      <c r="C357" s="197"/>
      <c r="D357" s="197"/>
      <c r="E357" s="211"/>
      <c r="F357" s="211"/>
      <c r="H357" s="929"/>
    </row>
    <row r="358" spans="1:8">
      <c r="A358" s="227"/>
      <c r="B358" s="197"/>
      <c r="C358" s="197"/>
      <c r="D358" s="197"/>
      <c r="E358" s="211"/>
      <c r="F358" s="211"/>
      <c r="H358" s="929"/>
    </row>
    <row r="359" spans="1:8">
      <c r="A359" s="227"/>
      <c r="B359" s="197"/>
      <c r="C359" s="197"/>
      <c r="D359" s="197"/>
      <c r="E359" s="211"/>
      <c r="F359" s="211"/>
      <c r="H359" s="929"/>
    </row>
    <row r="360" spans="1:8">
      <c r="A360" s="227"/>
      <c r="B360" s="197"/>
      <c r="C360" s="197"/>
      <c r="D360" s="197"/>
      <c r="E360" s="211"/>
      <c r="F360" s="211"/>
      <c r="H360" s="929"/>
    </row>
    <row r="361" spans="1:8">
      <c r="A361" s="227"/>
      <c r="B361" s="197"/>
      <c r="C361" s="197"/>
      <c r="D361" s="197"/>
      <c r="E361" s="211"/>
      <c r="F361" s="211"/>
      <c r="H361" s="929"/>
    </row>
    <row r="362" spans="1:8">
      <c r="A362" s="227"/>
      <c r="B362" s="197"/>
      <c r="C362" s="197"/>
      <c r="D362" s="197"/>
      <c r="E362" s="211"/>
      <c r="F362" s="211"/>
      <c r="H362" s="929"/>
    </row>
    <row r="363" spans="1:8">
      <c r="A363" s="227"/>
      <c r="B363" s="197"/>
      <c r="C363" s="197"/>
      <c r="D363" s="197"/>
      <c r="E363" s="211"/>
      <c r="F363" s="211"/>
      <c r="H363" s="929"/>
    </row>
    <row r="364" spans="1:8">
      <c r="A364" s="227"/>
      <c r="B364" s="197"/>
      <c r="C364" s="197"/>
      <c r="D364" s="197"/>
      <c r="E364" s="211"/>
      <c r="F364" s="211"/>
      <c r="H364" s="929"/>
    </row>
    <row r="365" spans="1:8">
      <c r="A365" s="227"/>
      <c r="B365" s="197"/>
      <c r="C365" s="197"/>
      <c r="D365" s="197"/>
      <c r="E365" s="211"/>
      <c r="F365" s="211"/>
      <c r="H365" s="929"/>
    </row>
    <row r="366" spans="1:8">
      <c r="A366" s="227"/>
      <c r="B366" s="197"/>
      <c r="C366" s="197"/>
      <c r="D366" s="197"/>
      <c r="E366" s="211"/>
      <c r="F366" s="211"/>
      <c r="H366" s="929"/>
    </row>
    <row r="367" spans="1:8">
      <c r="A367" s="227"/>
      <c r="B367" s="197"/>
      <c r="C367" s="197"/>
      <c r="D367" s="197"/>
      <c r="E367" s="211"/>
      <c r="F367" s="211"/>
      <c r="H367" s="929"/>
    </row>
    <row r="368" spans="1:8">
      <c r="A368" s="227"/>
      <c r="B368" s="197"/>
      <c r="C368" s="197"/>
      <c r="D368" s="197"/>
      <c r="E368" s="211"/>
      <c r="F368" s="211"/>
      <c r="H368" s="929"/>
    </row>
    <row r="369" spans="1:8">
      <c r="A369" s="227"/>
      <c r="B369" s="197"/>
      <c r="C369" s="197"/>
      <c r="D369" s="197"/>
      <c r="E369" s="211"/>
      <c r="F369" s="211"/>
      <c r="H369" s="929"/>
    </row>
    <row r="370" spans="1:8">
      <c r="A370" s="227"/>
      <c r="B370" s="197"/>
      <c r="C370" s="197"/>
      <c r="D370" s="197"/>
      <c r="E370" s="211"/>
      <c r="F370" s="211"/>
      <c r="H370" s="929"/>
    </row>
    <row r="371" spans="1:8">
      <c r="A371" s="227"/>
      <c r="B371" s="197"/>
      <c r="C371" s="197"/>
      <c r="D371" s="197"/>
      <c r="E371" s="211"/>
      <c r="F371" s="211"/>
      <c r="H371" s="929"/>
    </row>
    <row r="372" spans="1:8">
      <c r="A372" s="227"/>
      <c r="B372" s="197"/>
      <c r="C372" s="197"/>
      <c r="D372" s="197"/>
      <c r="E372" s="211"/>
      <c r="F372" s="211"/>
      <c r="H372" s="929"/>
    </row>
    <row r="373" spans="1:8">
      <c r="A373" s="227"/>
      <c r="B373" s="197"/>
      <c r="C373" s="197"/>
      <c r="D373" s="197"/>
      <c r="E373" s="211"/>
      <c r="F373" s="211"/>
      <c r="H373" s="929"/>
    </row>
    <row r="374" spans="1:8">
      <c r="A374" s="227"/>
      <c r="B374" s="197"/>
      <c r="C374" s="197"/>
      <c r="D374" s="197"/>
      <c r="E374" s="211"/>
      <c r="F374" s="211"/>
      <c r="H374" s="929"/>
    </row>
    <row r="375" spans="1:8">
      <c r="A375" s="227"/>
      <c r="B375" s="197"/>
      <c r="C375" s="197"/>
      <c r="D375" s="197"/>
      <c r="E375" s="211"/>
      <c r="F375" s="211"/>
      <c r="H375" s="929"/>
    </row>
    <row r="376" spans="1:8">
      <c r="A376" s="227"/>
      <c r="B376" s="197"/>
      <c r="C376" s="197"/>
      <c r="D376" s="197"/>
      <c r="E376" s="211"/>
      <c r="F376" s="211"/>
      <c r="H376" s="929"/>
    </row>
    <row r="377" spans="1:8">
      <c r="A377" s="227"/>
      <c r="B377" s="197"/>
      <c r="C377" s="197"/>
      <c r="D377" s="197"/>
      <c r="E377" s="211"/>
      <c r="F377" s="211"/>
      <c r="H377" s="929"/>
    </row>
    <row r="378" spans="1:8">
      <c r="A378" s="227"/>
      <c r="B378" s="197"/>
      <c r="C378" s="197"/>
      <c r="D378" s="197"/>
      <c r="E378" s="211"/>
      <c r="F378" s="211"/>
      <c r="H378" s="929"/>
    </row>
    <row r="379" spans="1:8">
      <c r="A379" s="227"/>
      <c r="B379" s="197"/>
      <c r="C379" s="197"/>
      <c r="D379" s="197"/>
      <c r="E379" s="211"/>
      <c r="F379" s="211"/>
      <c r="H379" s="929"/>
    </row>
    <row r="380" spans="1:8">
      <c r="A380" s="227"/>
      <c r="B380" s="197"/>
      <c r="C380" s="197"/>
      <c r="D380" s="197"/>
      <c r="E380" s="211"/>
      <c r="F380" s="211"/>
      <c r="H380" s="929"/>
    </row>
    <row r="381" spans="1:8">
      <c r="A381" s="227"/>
      <c r="B381" s="197"/>
      <c r="C381" s="197"/>
      <c r="D381" s="197"/>
      <c r="E381" s="211"/>
      <c r="F381" s="211"/>
      <c r="H381" s="929"/>
    </row>
    <row r="382" spans="1:8">
      <c r="A382" s="227"/>
      <c r="B382" s="197"/>
      <c r="C382" s="197"/>
      <c r="D382" s="197"/>
      <c r="E382" s="211"/>
      <c r="F382" s="211"/>
      <c r="H382" s="929"/>
    </row>
    <row r="383" spans="1:8">
      <c r="A383" s="227"/>
      <c r="B383" s="197"/>
      <c r="C383" s="197"/>
      <c r="D383" s="197"/>
      <c r="E383" s="211"/>
      <c r="F383" s="211"/>
      <c r="H383" s="929"/>
    </row>
    <row r="384" spans="1:8">
      <c r="A384" s="227"/>
      <c r="B384" s="197"/>
      <c r="C384" s="197"/>
      <c r="D384" s="197"/>
      <c r="E384" s="211"/>
      <c r="F384" s="211"/>
      <c r="H384" s="929"/>
    </row>
    <row r="385" spans="1:8">
      <c r="A385" s="227"/>
      <c r="B385" s="197"/>
      <c r="C385" s="197"/>
      <c r="D385" s="197"/>
      <c r="E385" s="211"/>
      <c r="F385" s="211"/>
      <c r="H385" s="929"/>
    </row>
    <row r="386" spans="1:8">
      <c r="A386" s="227"/>
      <c r="B386" s="197"/>
      <c r="C386" s="197"/>
      <c r="D386" s="197"/>
      <c r="E386" s="211"/>
      <c r="F386" s="211"/>
      <c r="H386" s="929"/>
    </row>
    <row r="387" spans="1:8">
      <c r="A387" s="227"/>
      <c r="B387" s="197"/>
      <c r="C387" s="197"/>
      <c r="D387" s="197"/>
      <c r="E387" s="211"/>
      <c r="F387" s="211"/>
      <c r="H387" s="929"/>
    </row>
    <row r="388" spans="1:8">
      <c r="A388" s="227"/>
      <c r="B388" s="197"/>
      <c r="C388" s="197"/>
      <c r="D388" s="197"/>
      <c r="E388" s="211"/>
      <c r="F388" s="211"/>
      <c r="H388" s="929"/>
    </row>
    <row r="389" spans="1:8">
      <c r="A389" s="227"/>
      <c r="B389" s="197"/>
      <c r="C389" s="197"/>
      <c r="D389" s="197"/>
      <c r="E389" s="211"/>
      <c r="F389" s="211"/>
      <c r="H389" s="929"/>
    </row>
    <row r="390" spans="1:8">
      <c r="A390" s="227"/>
      <c r="B390" s="197"/>
      <c r="C390" s="197"/>
      <c r="D390" s="197"/>
      <c r="E390" s="211"/>
      <c r="F390" s="211"/>
      <c r="H390" s="929"/>
    </row>
    <row r="391" spans="1:8">
      <c r="A391" s="227"/>
      <c r="B391" s="197"/>
      <c r="C391" s="197"/>
      <c r="D391" s="197"/>
      <c r="E391" s="211"/>
      <c r="F391" s="211"/>
      <c r="H391" s="929"/>
    </row>
    <row r="392" spans="1:8">
      <c r="A392" s="227"/>
      <c r="B392" s="197"/>
      <c r="C392" s="197"/>
      <c r="D392" s="197"/>
      <c r="E392" s="211"/>
      <c r="F392" s="211"/>
      <c r="H392" s="929"/>
    </row>
    <row r="393" spans="1:8">
      <c r="A393" s="227"/>
      <c r="B393" s="197"/>
      <c r="C393" s="197"/>
      <c r="D393" s="197"/>
      <c r="E393" s="211"/>
      <c r="F393" s="211"/>
      <c r="H393" s="929"/>
    </row>
    <row r="394" spans="1:8">
      <c r="A394" s="227"/>
      <c r="B394" s="197"/>
      <c r="C394" s="197"/>
      <c r="D394" s="197"/>
      <c r="E394" s="211"/>
      <c r="F394" s="211"/>
      <c r="H394" s="929"/>
    </row>
    <row r="395" spans="1:8">
      <c r="A395" s="227"/>
      <c r="B395" s="197"/>
      <c r="C395" s="197"/>
      <c r="D395" s="197"/>
      <c r="E395" s="211"/>
      <c r="F395" s="211"/>
      <c r="H395" s="929"/>
    </row>
    <row r="396" spans="1:8">
      <c r="A396" s="227"/>
      <c r="B396" s="197"/>
      <c r="C396" s="197"/>
      <c r="D396" s="197"/>
      <c r="E396" s="211"/>
      <c r="F396" s="211"/>
      <c r="H396" s="929"/>
    </row>
    <row r="397" spans="1:8">
      <c r="A397" s="227"/>
      <c r="B397" s="197"/>
      <c r="C397" s="197"/>
      <c r="D397" s="197"/>
      <c r="E397" s="211"/>
      <c r="F397" s="211"/>
      <c r="H397" s="929"/>
    </row>
    <row r="398" spans="1:8">
      <c r="A398" s="227"/>
      <c r="B398" s="197"/>
      <c r="C398" s="197"/>
      <c r="D398" s="197"/>
      <c r="E398" s="211"/>
      <c r="F398" s="211"/>
      <c r="H398" s="929"/>
    </row>
    <row r="399" spans="1:8">
      <c r="A399" s="227"/>
      <c r="B399" s="197"/>
      <c r="C399" s="197"/>
      <c r="D399" s="197"/>
      <c r="E399" s="211"/>
      <c r="F399" s="211"/>
      <c r="H399" s="929"/>
    </row>
    <row r="400" spans="1:8">
      <c r="A400" s="227"/>
      <c r="B400" s="197"/>
      <c r="C400" s="197"/>
      <c r="D400" s="197"/>
      <c r="E400" s="211"/>
      <c r="F400" s="211"/>
      <c r="H400" s="929"/>
    </row>
    <row r="401" spans="1:8">
      <c r="A401" s="227"/>
      <c r="B401" s="197"/>
      <c r="C401" s="197"/>
      <c r="D401" s="197"/>
      <c r="E401" s="211"/>
      <c r="F401" s="211"/>
      <c r="H401" s="929"/>
    </row>
    <row r="402" spans="1:8">
      <c r="A402" s="227"/>
      <c r="B402" s="197"/>
      <c r="C402" s="197"/>
      <c r="D402" s="197"/>
      <c r="E402" s="211"/>
      <c r="F402" s="211"/>
      <c r="H402" s="929"/>
    </row>
    <row r="403" spans="1:8">
      <c r="A403" s="227"/>
      <c r="B403" s="197"/>
      <c r="C403" s="197"/>
      <c r="D403" s="197"/>
      <c r="E403" s="211"/>
      <c r="F403" s="211"/>
      <c r="H403" s="929"/>
    </row>
    <row r="404" spans="1:8">
      <c r="A404" s="227"/>
      <c r="B404" s="197"/>
      <c r="C404" s="197"/>
      <c r="D404" s="197"/>
      <c r="E404" s="211"/>
      <c r="F404" s="211"/>
      <c r="H404" s="929"/>
    </row>
    <row r="405" spans="1:8">
      <c r="A405" s="227"/>
      <c r="B405" s="197"/>
      <c r="C405" s="197"/>
      <c r="D405" s="197"/>
      <c r="E405" s="211"/>
      <c r="F405" s="211"/>
      <c r="H405" s="929"/>
    </row>
    <row r="406" spans="1:8">
      <c r="A406" s="227"/>
      <c r="B406" s="197"/>
      <c r="C406" s="197"/>
      <c r="D406" s="197"/>
      <c r="E406" s="211"/>
      <c r="F406" s="211"/>
      <c r="H406" s="929"/>
    </row>
    <row r="407" spans="1:8">
      <c r="A407" s="227"/>
      <c r="B407" s="197"/>
      <c r="C407" s="197"/>
      <c r="D407" s="197"/>
      <c r="E407" s="211"/>
      <c r="F407" s="211"/>
      <c r="H407" s="929"/>
    </row>
    <row r="408" spans="1:8">
      <c r="A408" s="227"/>
      <c r="B408" s="197"/>
      <c r="C408" s="197"/>
      <c r="D408" s="197"/>
      <c r="E408" s="211"/>
      <c r="F408" s="211"/>
      <c r="H408" s="929"/>
    </row>
    <row r="409" spans="1:8">
      <c r="A409" s="227"/>
      <c r="B409" s="197"/>
      <c r="C409" s="197"/>
      <c r="D409" s="197"/>
      <c r="E409" s="211"/>
      <c r="F409" s="211"/>
      <c r="H409" s="929"/>
    </row>
    <row r="410" spans="1:8">
      <c r="A410" s="227"/>
      <c r="B410" s="197"/>
      <c r="C410" s="197"/>
      <c r="D410" s="197"/>
      <c r="E410" s="211"/>
      <c r="F410" s="211"/>
      <c r="H410" s="929"/>
    </row>
    <row r="411" spans="1:8">
      <c r="A411" s="227"/>
      <c r="B411" s="197"/>
      <c r="C411" s="197"/>
      <c r="D411" s="197"/>
      <c r="E411" s="211"/>
      <c r="F411" s="211"/>
      <c r="H411" s="929"/>
    </row>
    <row r="412" spans="1:8">
      <c r="A412" s="227"/>
      <c r="B412" s="197"/>
      <c r="C412" s="197"/>
      <c r="D412" s="197"/>
      <c r="E412" s="211"/>
      <c r="F412" s="211"/>
      <c r="H412" s="929"/>
    </row>
    <row r="413" spans="1:8">
      <c r="A413" s="227"/>
      <c r="B413" s="197"/>
      <c r="C413" s="197"/>
      <c r="D413" s="197"/>
      <c r="E413" s="211"/>
      <c r="F413" s="211"/>
      <c r="H413" s="929"/>
    </row>
    <row r="414" spans="1:8">
      <c r="A414" s="227"/>
      <c r="B414" s="197"/>
      <c r="C414" s="197"/>
      <c r="D414" s="197"/>
      <c r="E414" s="211"/>
      <c r="F414" s="211"/>
      <c r="H414" s="929"/>
    </row>
    <row r="415" spans="1:8">
      <c r="A415" s="227"/>
      <c r="B415" s="197"/>
      <c r="C415" s="197"/>
      <c r="D415" s="197"/>
      <c r="E415" s="211"/>
      <c r="F415" s="211"/>
      <c r="H415" s="929"/>
    </row>
    <row r="416" spans="1:8">
      <c r="A416" s="227"/>
      <c r="B416" s="197"/>
      <c r="C416" s="197"/>
      <c r="D416" s="197"/>
      <c r="E416" s="211"/>
      <c r="F416" s="211"/>
      <c r="H416" s="929"/>
    </row>
    <row r="417" spans="1:8">
      <c r="A417" s="227"/>
      <c r="B417" s="197"/>
      <c r="C417" s="197"/>
      <c r="D417" s="197"/>
      <c r="E417" s="211"/>
      <c r="F417" s="211"/>
      <c r="H417" s="929"/>
    </row>
    <row r="418" spans="1:8">
      <c r="A418" s="227"/>
      <c r="B418" s="197"/>
      <c r="C418" s="197"/>
      <c r="D418" s="197"/>
      <c r="E418" s="211"/>
      <c r="F418" s="211"/>
      <c r="H418" s="929"/>
    </row>
    <row r="419" spans="1:8">
      <c r="A419" s="227"/>
      <c r="B419" s="197"/>
      <c r="C419" s="197"/>
      <c r="D419" s="197"/>
      <c r="E419" s="211"/>
      <c r="F419" s="211"/>
      <c r="H419" s="929"/>
    </row>
    <row r="420" spans="1:8">
      <c r="A420" s="227"/>
      <c r="B420" s="197"/>
      <c r="C420" s="197"/>
      <c r="D420" s="197"/>
      <c r="E420" s="211"/>
      <c r="F420" s="211"/>
      <c r="H420" s="929"/>
    </row>
    <row r="421" spans="1:8">
      <c r="A421" s="227"/>
      <c r="B421" s="197"/>
      <c r="C421" s="197"/>
      <c r="D421" s="197"/>
      <c r="E421" s="211"/>
      <c r="F421" s="211"/>
      <c r="H421" s="929"/>
    </row>
    <row r="422" spans="1:8">
      <c r="A422" s="227"/>
      <c r="B422" s="197"/>
      <c r="C422" s="197"/>
      <c r="D422" s="197"/>
      <c r="E422" s="211"/>
      <c r="F422" s="211"/>
      <c r="H422" s="929"/>
    </row>
    <row r="423" spans="1:8">
      <c r="A423" s="227"/>
      <c r="B423" s="197"/>
      <c r="C423" s="197"/>
      <c r="D423" s="197"/>
      <c r="E423" s="211"/>
      <c r="F423" s="211"/>
      <c r="H423" s="929"/>
    </row>
    <row r="424" spans="1:8">
      <c r="A424" s="227"/>
      <c r="B424" s="197"/>
      <c r="C424" s="197"/>
      <c r="D424" s="197"/>
      <c r="E424" s="211"/>
      <c r="F424" s="211"/>
      <c r="H424" s="929"/>
    </row>
    <row r="425" spans="1:8">
      <c r="A425" s="227"/>
      <c r="B425" s="197"/>
      <c r="C425" s="197"/>
      <c r="D425" s="197"/>
      <c r="E425" s="211"/>
      <c r="F425" s="211"/>
      <c r="H425" s="929"/>
    </row>
    <row r="426" spans="1:8">
      <c r="A426" s="227"/>
      <c r="B426" s="197"/>
      <c r="C426" s="197"/>
      <c r="D426" s="197"/>
      <c r="E426" s="211"/>
      <c r="F426" s="211"/>
      <c r="H426" s="929"/>
    </row>
    <row r="427" spans="1:8">
      <c r="A427" s="227"/>
      <c r="B427" s="197"/>
      <c r="C427" s="197"/>
      <c r="D427" s="197"/>
      <c r="E427" s="211"/>
      <c r="F427" s="211"/>
      <c r="H427" s="929"/>
    </row>
    <row r="428" spans="1:8">
      <c r="A428" s="227"/>
      <c r="B428" s="197"/>
      <c r="C428" s="197"/>
      <c r="D428" s="197"/>
      <c r="E428" s="211"/>
      <c r="F428" s="211"/>
      <c r="H428" s="929"/>
    </row>
    <row r="429" spans="1:8">
      <c r="A429" s="227"/>
      <c r="B429" s="197"/>
      <c r="C429" s="197"/>
      <c r="D429" s="197"/>
      <c r="E429" s="211"/>
      <c r="F429" s="211"/>
      <c r="H429" s="929"/>
    </row>
    <row r="430" spans="1:8">
      <c r="A430" s="227"/>
      <c r="B430" s="197"/>
      <c r="C430" s="197"/>
      <c r="D430" s="197"/>
      <c r="E430" s="211"/>
      <c r="F430" s="211"/>
      <c r="H430" s="929"/>
    </row>
    <row r="431" spans="1:8">
      <c r="A431" s="227"/>
      <c r="B431" s="197"/>
      <c r="C431" s="197"/>
      <c r="D431" s="197"/>
      <c r="E431" s="211"/>
      <c r="F431" s="211"/>
      <c r="H431" s="929"/>
    </row>
    <row r="432" spans="1:8">
      <c r="A432" s="227"/>
      <c r="B432" s="197"/>
      <c r="C432" s="197"/>
      <c r="D432" s="197"/>
      <c r="E432" s="211"/>
      <c r="F432" s="211"/>
      <c r="H432" s="929"/>
    </row>
    <row r="433" spans="1:8">
      <c r="A433" s="227"/>
      <c r="B433" s="197"/>
      <c r="C433" s="197"/>
      <c r="D433" s="197"/>
      <c r="E433" s="211"/>
      <c r="F433" s="211"/>
      <c r="H433" s="929"/>
    </row>
    <row r="434" spans="1:8">
      <c r="A434" s="227"/>
      <c r="B434" s="197"/>
      <c r="C434" s="197"/>
      <c r="D434" s="197"/>
      <c r="E434" s="211"/>
      <c r="F434" s="211"/>
      <c r="H434" s="929"/>
    </row>
    <row r="435" spans="1:8">
      <c r="A435" s="227"/>
      <c r="B435" s="197"/>
      <c r="C435" s="197"/>
      <c r="D435" s="197"/>
      <c r="E435" s="211"/>
      <c r="F435" s="211"/>
      <c r="H435" s="929"/>
    </row>
    <row r="436" spans="1:8">
      <c r="A436" s="227"/>
      <c r="B436" s="197"/>
      <c r="C436" s="197"/>
      <c r="D436" s="197"/>
      <c r="E436" s="211"/>
      <c r="F436" s="211"/>
      <c r="H436" s="929"/>
    </row>
    <row r="437" spans="1:8">
      <c r="A437" s="227"/>
      <c r="B437" s="197"/>
      <c r="C437" s="197"/>
      <c r="D437" s="197"/>
      <c r="E437" s="211"/>
      <c r="F437" s="211"/>
      <c r="H437" s="929"/>
    </row>
    <row r="438" spans="1:8">
      <c r="A438" s="227"/>
      <c r="B438" s="197"/>
      <c r="C438" s="197"/>
      <c r="D438" s="197"/>
      <c r="E438" s="211"/>
      <c r="F438" s="211"/>
      <c r="H438" s="929"/>
    </row>
    <row r="439" spans="1:8">
      <c r="A439" s="227"/>
      <c r="B439" s="197"/>
      <c r="C439" s="197"/>
      <c r="D439" s="197"/>
      <c r="E439" s="211"/>
      <c r="F439" s="211"/>
      <c r="H439" s="929"/>
    </row>
    <row r="440" spans="1:8">
      <c r="A440" s="227"/>
      <c r="B440" s="197"/>
      <c r="C440" s="197"/>
      <c r="D440" s="197"/>
      <c r="E440" s="211"/>
      <c r="F440" s="211"/>
      <c r="H440" s="929"/>
    </row>
    <row r="441" spans="1:8">
      <c r="A441" s="227"/>
      <c r="B441" s="197"/>
      <c r="C441" s="197"/>
      <c r="D441" s="197"/>
      <c r="E441" s="211"/>
      <c r="F441" s="211"/>
      <c r="H441" s="929"/>
    </row>
    <row r="442" spans="1:8">
      <c r="A442" s="227"/>
      <c r="B442" s="197"/>
      <c r="C442" s="197"/>
      <c r="D442" s="197"/>
      <c r="E442" s="211"/>
      <c r="F442" s="211"/>
      <c r="H442" s="929"/>
    </row>
    <row r="443" spans="1:8">
      <c r="A443" s="227"/>
      <c r="B443" s="197"/>
      <c r="C443" s="197"/>
      <c r="D443" s="197"/>
      <c r="E443" s="211"/>
      <c r="F443" s="211"/>
      <c r="H443" s="929"/>
    </row>
    <row r="444" spans="1:8">
      <c r="A444" s="227"/>
      <c r="B444" s="197"/>
      <c r="C444" s="197"/>
      <c r="D444" s="197"/>
      <c r="E444" s="211"/>
      <c r="F444" s="211"/>
      <c r="H444" s="929"/>
    </row>
    <row r="445" spans="1:8">
      <c r="A445" s="227"/>
      <c r="B445" s="197"/>
      <c r="C445" s="197"/>
      <c r="D445" s="197"/>
      <c r="E445" s="211"/>
      <c r="F445" s="211"/>
      <c r="H445" s="929"/>
    </row>
    <row r="446" spans="1:8">
      <c r="A446" s="227"/>
      <c r="B446" s="197"/>
      <c r="C446" s="197"/>
      <c r="D446" s="197"/>
      <c r="E446" s="211"/>
      <c r="F446" s="211"/>
      <c r="H446" s="929"/>
    </row>
    <row r="447" spans="1:8">
      <c r="A447" s="227"/>
      <c r="B447" s="197"/>
      <c r="C447" s="197"/>
      <c r="D447" s="197"/>
      <c r="E447" s="211"/>
      <c r="F447" s="211"/>
      <c r="H447" s="929"/>
    </row>
    <row r="448" spans="1:8">
      <c r="A448" s="227"/>
      <c r="B448" s="197"/>
      <c r="C448" s="197"/>
      <c r="D448" s="197"/>
      <c r="E448" s="211"/>
      <c r="F448" s="211"/>
      <c r="H448" s="929"/>
    </row>
    <row r="449" spans="1:8">
      <c r="A449" s="227"/>
      <c r="B449" s="197"/>
      <c r="C449" s="197"/>
      <c r="D449" s="197"/>
      <c r="E449" s="211"/>
      <c r="F449" s="211"/>
      <c r="H449" s="929"/>
    </row>
    <row r="450" spans="1:8">
      <c r="A450" s="227"/>
      <c r="B450" s="197"/>
      <c r="C450" s="197"/>
      <c r="D450" s="197"/>
      <c r="E450" s="211"/>
      <c r="F450" s="211"/>
      <c r="H450" s="929"/>
    </row>
    <row r="451" spans="1:8">
      <c r="A451" s="227"/>
      <c r="B451" s="197"/>
      <c r="C451" s="197"/>
      <c r="D451" s="197"/>
      <c r="E451" s="211"/>
      <c r="F451" s="211"/>
      <c r="H451" s="929"/>
    </row>
    <row r="452" spans="1:8">
      <c r="A452" s="227"/>
      <c r="B452" s="197"/>
      <c r="C452" s="197"/>
      <c r="D452" s="197"/>
      <c r="E452" s="211"/>
      <c r="F452" s="211"/>
      <c r="H452" s="929"/>
    </row>
    <row r="453" spans="1:8">
      <c r="A453" s="227"/>
      <c r="B453" s="197"/>
      <c r="C453" s="197"/>
      <c r="D453" s="197"/>
      <c r="E453" s="211"/>
      <c r="F453" s="211"/>
      <c r="H453" s="929"/>
    </row>
    <row r="454" spans="1:8">
      <c r="A454" s="227"/>
      <c r="B454" s="197"/>
      <c r="C454" s="197"/>
      <c r="D454" s="197"/>
      <c r="E454" s="211"/>
      <c r="F454" s="211"/>
      <c r="H454" s="929"/>
    </row>
    <row r="455" spans="1:8">
      <c r="A455" s="227"/>
      <c r="B455" s="197"/>
      <c r="C455" s="197"/>
      <c r="D455" s="197"/>
      <c r="E455" s="211"/>
      <c r="F455" s="211"/>
      <c r="H455" s="929"/>
    </row>
    <row r="456" spans="1:8">
      <c r="A456" s="227"/>
      <c r="B456" s="197"/>
      <c r="C456" s="197"/>
      <c r="D456" s="197"/>
      <c r="E456" s="211"/>
      <c r="F456" s="211"/>
      <c r="H456" s="929"/>
    </row>
    <row r="457" spans="1:8">
      <c r="A457" s="227"/>
      <c r="B457" s="197"/>
      <c r="C457" s="197"/>
      <c r="D457" s="197"/>
      <c r="E457" s="211"/>
      <c r="F457" s="211"/>
      <c r="H457" s="929"/>
    </row>
    <row r="458" spans="1:8">
      <c r="A458" s="227"/>
      <c r="B458" s="197"/>
      <c r="C458" s="197"/>
      <c r="D458" s="197"/>
      <c r="E458" s="211"/>
      <c r="F458" s="211"/>
      <c r="H458" s="929"/>
    </row>
    <row r="459" spans="1:8">
      <c r="A459" s="227"/>
      <c r="B459" s="197"/>
      <c r="C459" s="197"/>
      <c r="D459" s="197"/>
      <c r="E459" s="211"/>
      <c r="F459" s="211"/>
      <c r="H459" s="929"/>
    </row>
    <row r="460" spans="1:8">
      <c r="A460" s="227"/>
      <c r="B460" s="197"/>
      <c r="C460" s="197"/>
      <c r="D460" s="197"/>
      <c r="E460" s="211"/>
      <c r="F460" s="211"/>
      <c r="H460" s="929"/>
    </row>
    <row r="461" spans="1:8">
      <c r="A461" s="227"/>
      <c r="B461" s="197"/>
      <c r="C461" s="197"/>
      <c r="D461" s="197"/>
      <c r="E461" s="211"/>
      <c r="F461" s="211"/>
      <c r="H461" s="929"/>
    </row>
    <row r="462" spans="1:8">
      <c r="A462" s="227"/>
      <c r="B462" s="197"/>
      <c r="C462" s="197"/>
      <c r="D462" s="197"/>
      <c r="E462" s="211"/>
      <c r="F462" s="211"/>
      <c r="H462" s="929"/>
    </row>
    <row r="463" spans="1:8">
      <c r="A463" s="227"/>
      <c r="B463" s="197"/>
      <c r="C463" s="197"/>
      <c r="D463" s="197"/>
      <c r="E463" s="211"/>
      <c r="F463" s="211"/>
      <c r="H463" s="929"/>
    </row>
    <row r="464" spans="1:8">
      <c r="A464" s="227"/>
      <c r="B464" s="197"/>
      <c r="C464" s="197"/>
      <c r="D464" s="197"/>
      <c r="E464" s="211"/>
      <c r="F464" s="211"/>
      <c r="H464" s="929"/>
    </row>
    <row r="465" spans="1:8">
      <c r="A465" s="227"/>
      <c r="B465" s="197"/>
      <c r="C465" s="197"/>
      <c r="D465" s="197"/>
      <c r="E465" s="211"/>
      <c r="F465" s="211"/>
      <c r="H465" s="929"/>
    </row>
    <row r="466" spans="1:8">
      <c r="A466" s="227"/>
      <c r="B466" s="197"/>
      <c r="C466" s="197"/>
      <c r="D466" s="197"/>
      <c r="E466" s="211"/>
      <c r="F466" s="211"/>
      <c r="H466" s="929"/>
    </row>
    <row r="467" spans="1:8">
      <c r="A467" s="227"/>
      <c r="B467" s="197"/>
      <c r="C467" s="197"/>
      <c r="D467" s="197"/>
      <c r="E467" s="211"/>
      <c r="F467" s="211"/>
      <c r="H467" s="929"/>
    </row>
    <row r="468" spans="1:8">
      <c r="A468" s="227"/>
      <c r="B468" s="197"/>
      <c r="C468" s="197"/>
      <c r="D468" s="197"/>
      <c r="E468" s="211"/>
      <c r="F468" s="211"/>
      <c r="H468" s="929"/>
    </row>
    <row r="469" spans="1:8">
      <c r="A469" s="227"/>
      <c r="B469" s="197"/>
      <c r="C469" s="197"/>
      <c r="D469" s="197"/>
      <c r="E469" s="211"/>
      <c r="F469" s="211"/>
      <c r="H469" s="929"/>
    </row>
    <row r="470" spans="1:8">
      <c r="A470" s="227"/>
      <c r="B470" s="197"/>
      <c r="C470" s="197"/>
      <c r="D470" s="197"/>
      <c r="E470" s="211"/>
      <c r="F470" s="211"/>
      <c r="H470" s="929"/>
    </row>
    <row r="471" spans="1:8">
      <c r="A471" s="227"/>
      <c r="B471" s="197"/>
      <c r="C471" s="197"/>
      <c r="D471" s="197"/>
      <c r="E471" s="211"/>
      <c r="F471" s="211"/>
      <c r="H471" s="929"/>
    </row>
    <row r="472" spans="1:8">
      <c r="A472" s="227"/>
      <c r="B472" s="197"/>
      <c r="C472" s="197"/>
      <c r="D472" s="197"/>
      <c r="E472" s="211"/>
      <c r="F472" s="211"/>
      <c r="H472" s="929"/>
    </row>
    <row r="473" spans="1:8">
      <c r="A473" s="227"/>
      <c r="B473" s="197"/>
      <c r="C473" s="197"/>
      <c r="D473" s="197"/>
      <c r="E473" s="211"/>
      <c r="F473" s="211"/>
      <c r="H473" s="929"/>
    </row>
    <row r="474" spans="1:8">
      <c r="A474" s="227"/>
      <c r="B474" s="197"/>
      <c r="C474" s="197"/>
      <c r="D474" s="197"/>
      <c r="E474" s="211"/>
      <c r="F474" s="211"/>
      <c r="H474" s="929"/>
    </row>
    <row r="475" spans="1:8">
      <c r="A475" s="227"/>
      <c r="B475" s="197"/>
      <c r="C475" s="197"/>
      <c r="D475" s="197"/>
      <c r="E475" s="211"/>
      <c r="F475" s="211"/>
      <c r="H475" s="929"/>
    </row>
    <row r="476" spans="1:8">
      <c r="A476" s="227"/>
      <c r="B476" s="197"/>
      <c r="C476" s="197"/>
      <c r="D476" s="197"/>
      <c r="E476" s="211"/>
      <c r="F476" s="211"/>
      <c r="H476" s="929"/>
    </row>
    <row r="477" spans="1:8">
      <c r="A477" s="227"/>
      <c r="B477" s="197"/>
      <c r="C477" s="197"/>
      <c r="D477" s="197"/>
      <c r="E477" s="211"/>
      <c r="F477" s="211"/>
      <c r="H477" s="929"/>
    </row>
    <row r="478" spans="1:8">
      <c r="A478" s="227"/>
      <c r="B478" s="197"/>
      <c r="C478" s="197"/>
      <c r="D478" s="197"/>
      <c r="E478" s="211"/>
      <c r="F478" s="211"/>
      <c r="H478" s="929"/>
    </row>
    <row r="479" spans="1:8">
      <c r="A479" s="227"/>
      <c r="B479" s="197"/>
      <c r="C479" s="197"/>
      <c r="D479" s="197"/>
      <c r="E479" s="211"/>
      <c r="F479" s="211"/>
      <c r="H479" s="929"/>
    </row>
    <row r="480" spans="1:8">
      <c r="A480" s="227"/>
      <c r="B480" s="197"/>
      <c r="C480" s="197"/>
      <c r="D480" s="197"/>
      <c r="E480" s="211"/>
      <c r="F480" s="211"/>
      <c r="H480" s="929"/>
    </row>
    <row r="481" spans="1:8">
      <c r="A481" s="227"/>
      <c r="B481" s="197"/>
      <c r="C481" s="197"/>
      <c r="D481" s="197"/>
      <c r="E481" s="211"/>
      <c r="F481" s="211"/>
      <c r="H481" s="929"/>
    </row>
    <row r="482" spans="1:8">
      <c r="A482" s="227"/>
      <c r="B482" s="197"/>
      <c r="C482" s="197"/>
      <c r="D482" s="197"/>
      <c r="E482" s="211"/>
      <c r="F482" s="211"/>
      <c r="H482" s="929"/>
    </row>
    <row r="483" spans="1:8">
      <c r="A483" s="227"/>
      <c r="B483" s="197"/>
      <c r="C483" s="197"/>
      <c r="D483" s="197"/>
      <c r="E483" s="211"/>
      <c r="F483" s="211"/>
      <c r="H483" s="929"/>
    </row>
    <row r="484" spans="1:8">
      <c r="A484" s="227"/>
      <c r="B484" s="197"/>
      <c r="C484" s="197"/>
      <c r="D484" s="197"/>
      <c r="E484" s="211"/>
      <c r="F484" s="211"/>
      <c r="H484" s="929"/>
    </row>
    <row r="485" spans="1:8">
      <c r="A485" s="227"/>
      <c r="B485" s="197"/>
      <c r="C485" s="197"/>
      <c r="D485" s="197"/>
      <c r="E485" s="211"/>
      <c r="F485" s="211"/>
      <c r="H485" s="929"/>
    </row>
    <row r="486" spans="1:8">
      <c r="A486" s="227"/>
      <c r="B486" s="197"/>
      <c r="C486" s="197"/>
      <c r="D486" s="197"/>
      <c r="E486" s="211"/>
      <c r="F486" s="211"/>
      <c r="H486" s="929"/>
    </row>
    <row r="487" spans="1:8">
      <c r="A487" s="227"/>
      <c r="B487" s="197"/>
      <c r="C487" s="197"/>
      <c r="D487" s="197"/>
      <c r="E487" s="211"/>
      <c r="F487" s="211"/>
      <c r="H487" s="929"/>
    </row>
    <row r="488" spans="1:8">
      <c r="A488" s="227"/>
      <c r="B488" s="197"/>
      <c r="C488" s="197"/>
      <c r="D488" s="197"/>
      <c r="E488" s="211"/>
      <c r="F488" s="211"/>
      <c r="H488" s="929"/>
    </row>
    <row r="489" spans="1:8">
      <c r="A489" s="227"/>
      <c r="B489" s="197"/>
      <c r="C489" s="197"/>
      <c r="D489" s="197"/>
      <c r="E489" s="211"/>
      <c r="F489" s="211"/>
      <c r="H489" s="929"/>
    </row>
    <row r="490" spans="1:8">
      <c r="A490" s="227"/>
      <c r="B490" s="197"/>
      <c r="C490" s="197"/>
      <c r="D490" s="197"/>
      <c r="E490" s="211"/>
      <c r="F490" s="211"/>
      <c r="H490" s="929"/>
    </row>
    <row r="491" spans="1:8">
      <c r="A491" s="227"/>
      <c r="B491" s="197"/>
      <c r="C491" s="197"/>
      <c r="D491" s="197"/>
      <c r="E491" s="211"/>
      <c r="F491" s="211"/>
      <c r="H491" s="929"/>
    </row>
    <row r="492" spans="1:8">
      <c r="A492" s="227"/>
      <c r="B492" s="197"/>
      <c r="C492" s="197"/>
      <c r="D492" s="197"/>
      <c r="E492" s="211"/>
      <c r="F492" s="211"/>
      <c r="H492" s="929"/>
    </row>
    <row r="493" spans="1:8">
      <c r="A493" s="227"/>
      <c r="B493" s="197"/>
      <c r="C493" s="197"/>
      <c r="D493" s="197"/>
      <c r="E493" s="211"/>
      <c r="F493" s="211"/>
      <c r="H493" s="929"/>
    </row>
    <row r="494" spans="1:8">
      <c r="A494" s="227"/>
      <c r="B494" s="197"/>
      <c r="C494" s="197"/>
      <c r="D494" s="197"/>
      <c r="E494" s="211"/>
      <c r="F494" s="211"/>
      <c r="H494" s="929"/>
    </row>
    <row r="495" spans="1:8">
      <c r="A495" s="227"/>
      <c r="B495" s="197"/>
      <c r="C495" s="197"/>
      <c r="D495" s="197"/>
      <c r="E495" s="211"/>
      <c r="F495" s="211"/>
      <c r="H495" s="929"/>
    </row>
    <row r="496" spans="1:8">
      <c r="A496" s="227"/>
      <c r="B496" s="197"/>
      <c r="C496" s="197"/>
      <c r="D496" s="197"/>
      <c r="E496" s="211"/>
      <c r="F496" s="211"/>
      <c r="H496" s="929"/>
    </row>
    <row r="497" spans="1:8">
      <c r="A497" s="227"/>
      <c r="B497" s="197"/>
      <c r="C497" s="197"/>
      <c r="D497" s="197"/>
      <c r="E497" s="211"/>
      <c r="F497" s="211"/>
      <c r="H497" s="929"/>
    </row>
    <row r="498" spans="1:8">
      <c r="A498" s="227"/>
      <c r="B498" s="197"/>
      <c r="C498" s="197"/>
      <c r="D498" s="197"/>
      <c r="E498" s="211"/>
      <c r="F498" s="211"/>
      <c r="H498" s="929"/>
    </row>
    <row r="499" spans="1:8">
      <c r="A499" s="227"/>
      <c r="B499" s="197"/>
      <c r="C499" s="197"/>
      <c r="D499" s="197"/>
      <c r="E499" s="211"/>
      <c r="F499" s="211"/>
      <c r="H499" s="929"/>
    </row>
    <row r="500" spans="1:8">
      <c r="A500" s="227"/>
      <c r="B500" s="197"/>
      <c r="C500" s="197"/>
      <c r="D500" s="197"/>
      <c r="E500" s="211"/>
      <c r="F500" s="211"/>
      <c r="H500" s="929"/>
    </row>
    <row r="501" spans="1:8">
      <c r="A501" s="227"/>
      <c r="B501" s="197"/>
      <c r="C501" s="197"/>
      <c r="D501" s="197"/>
      <c r="E501" s="211"/>
      <c r="F501" s="211"/>
      <c r="H501" s="929"/>
    </row>
    <row r="502" spans="1:8">
      <c r="A502" s="227"/>
      <c r="B502" s="197"/>
      <c r="C502" s="197"/>
      <c r="D502" s="197"/>
      <c r="E502" s="211"/>
      <c r="F502" s="211"/>
      <c r="H502" s="929"/>
    </row>
    <row r="503" spans="1:8">
      <c r="A503" s="227"/>
      <c r="B503" s="197"/>
      <c r="C503" s="197"/>
      <c r="D503" s="197"/>
      <c r="E503" s="211"/>
      <c r="F503" s="211"/>
      <c r="H503" s="929"/>
    </row>
    <row r="504" spans="1:8">
      <c r="A504" s="227"/>
      <c r="B504" s="197"/>
      <c r="C504" s="197"/>
      <c r="D504" s="197"/>
      <c r="E504" s="211"/>
      <c r="F504" s="211"/>
      <c r="H504" s="929"/>
    </row>
    <row r="505" spans="1:8">
      <c r="A505" s="227"/>
      <c r="B505" s="197"/>
      <c r="C505" s="197"/>
      <c r="D505" s="197"/>
      <c r="E505" s="211"/>
      <c r="F505" s="211"/>
      <c r="H505" s="929"/>
    </row>
    <row r="506" spans="1:8">
      <c r="A506" s="227"/>
      <c r="B506" s="197"/>
      <c r="C506" s="197"/>
      <c r="D506" s="197"/>
      <c r="E506" s="211"/>
      <c r="F506" s="211"/>
      <c r="H506" s="929"/>
    </row>
    <row r="507" spans="1:8">
      <c r="A507" s="227"/>
      <c r="B507" s="197"/>
      <c r="C507" s="197"/>
      <c r="D507" s="197"/>
      <c r="E507" s="211"/>
      <c r="F507" s="211"/>
      <c r="H507" s="929"/>
    </row>
    <row r="508" spans="1:8">
      <c r="A508" s="227"/>
      <c r="B508" s="197"/>
      <c r="C508" s="197"/>
      <c r="D508" s="197"/>
      <c r="E508" s="211"/>
      <c r="F508" s="211"/>
      <c r="H508" s="929"/>
    </row>
    <row r="509" spans="1:8">
      <c r="A509" s="227"/>
      <c r="B509" s="197"/>
      <c r="C509" s="197"/>
      <c r="D509" s="197"/>
      <c r="E509" s="211"/>
      <c r="F509" s="211"/>
      <c r="H509" s="929"/>
    </row>
    <row r="510" spans="1:8">
      <c r="A510" s="227"/>
      <c r="B510" s="197"/>
      <c r="C510" s="197"/>
      <c r="D510" s="197"/>
      <c r="E510" s="211"/>
      <c r="F510" s="211"/>
      <c r="H510" s="929"/>
    </row>
    <row r="511" spans="1:8">
      <c r="A511" s="227"/>
      <c r="B511" s="197"/>
      <c r="C511" s="197"/>
      <c r="D511" s="197"/>
      <c r="E511" s="211"/>
      <c r="F511" s="211"/>
      <c r="H511" s="929"/>
    </row>
    <row r="512" spans="1:8">
      <c r="A512" s="227"/>
      <c r="B512" s="197"/>
      <c r="C512" s="197"/>
      <c r="D512" s="197"/>
      <c r="E512" s="211"/>
      <c r="F512" s="211"/>
      <c r="H512" s="929"/>
    </row>
    <row r="513" spans="1:8">
      <c r="A513" s="227"/>
      <c r="B513" s="197"/>
      <c r="C513" s="197"/>
      <c r="D513" s="197"/>
      <c r="E513" s="211"/>
      <c r="F513" s="211"/>
      <c r="H513" s="929"/>
    </row>
    <row r="514" spans="1:8">
      <c r="A514" s="227"/>
      <c r="B514" s="197"/>
      <c r="C514" s="197"/>
      <c r="D514" s="197"/>
      <c r="E514" s="211"/>
      <c r="F514" s="211"/>
      <c r="H514" s="929"/>
    </row>
    <row r="515" spans="1:8">
      <c r="A515" s="227"/>
      <c r="B515" s="197"/>
      <c r="C515" s="197"/>
      <c r="D515" s="197"/>
      <c r="E515" s="211"/>
      <c r="F515" s="211"/>
      <c r="H515" s="929"/>
    </row>
    <row r="516" spans="1:8">
      <c r="A516" s="227"/>
      <c r="B516" s="197"/>
      <c r="C516" s="197"/>
      <c r="D516" s="197"/>
      <c r="E516" s="211"/>
      <c r="F516" s="211"/>
      <c r="H516" s="929"/>
    </row>
    <row r="517" spans="1:8">
      <c r="A517" s="227"/>
      <c r="B517" s="197"/>
      <c r="C517" s="197"/>
      <c r="D517" s="197"/>
      <c r="E517" s="211"/>
      <c r="F517" s="211"/>
      <c r="H517" s="929"/>
    </row>
    <row r="518" spans="1:8">
      <c r="A518" s="227"/>
      <c r="B518" s="197"/>
      <c r="C518" s="197"/>
      <c r="D518" s="197"/>
      <c r="E518" s="211"/>
      <c r="F518" s="211"/>
      <c r="H518" s="929"/>
    </row>
    <row r="519" spans="1:8">
      <c r="A519" s="227"/>
      <c r="B519" s="197"/>
      <c r="C519" s="197"/>
      <c r="D519" s="197"/>
      <c r="E519" s="211"/>
      <c r="F519" s="211"/>
      <c r="H519" s="929"/>
    </row>
    <row r="520" spans="1:8">
      <c r="A520" s="227"/>
      <c r="B520" s="197"/>
      <c r="C520" s="197"/>
      <c r="D520" s="197"/>
      <c r="E520" s="211"/>
      <c r="F520" s="211"/>
      <c r="H520" s="929"/>
    </row>
    <row r="521" spans="1:8">
      <c r="A521" s="227"/>
      <c r="B521" s="197"/>
      <c r="C521" s="197"/>
      <c r="D521" s="197"/>
      <c r="E521" s="211"/>
      <c r="F521" s="211"/>
      <c r="H521" s="929"/>
    </row>
    <row r="522" spans="1:8">
      <c r="A522" s="227"/>
      <c r="B522" s="197"/>
      <c r="C522" s="197"/>
      <c r="D522" s="197"/>
      <c r="E522" s="211"/>
      <c r="F522" s="211"/>
      <c r="H522" s="929"/>
    </row>
    <row r="523" spans="1:8">
      <c r="A523" s="227"/>
      <c r="B523" s="197"/>
      <c r="C523" s="197"/>
      <c r="D523" s="197"/>
      <c r="E523" s="211"/>
      <c r="F523" s="211"/>
      <c r="H523" s="929"/>
    </row>
    <row r="524" spans="1:8">
      <c r="A524" s="227"/>
      <c r="B524" s="197"/>
      <c r="C524" s="197"/>
      <c r="D524" s="197"/>
      <c r="E524" s="211"/>
      <c r="F524" s="211"/>
      <c r="H524" s="929"/>
    </row>
    <row r="525" spans="1:8">
      <c r="A525" s="227"/>
      <c r="B525" s="197"/>
      <c r="C525" s="197"/>
      <c r="D525" s="197"/>
      <c r="E525" s="211"/>
      <c r="F525" s="211"/>
      <c r="H525" s="929"/>
    </row>
    <row r="526" spans="1:8">
      <c r="A526" s="227"/>
      <c r="B526" s="197"/>
      <c r="C526" s="197"/>
      <c r="D526" s="197"/>
      <c r="E526" s="211"/>
      <c r="F526" s="211"/>
      <c r="H526" s="929"/>
    </row>
    <row r="527" spans="1:8">
      <c r="A527" s="227"/>
      <c r="B527" s="197"/>
      <c r="C527" s="197"/>
      <c r="D527" s="197"/>
      <c r="E527" s="211"/>
      <c r="F527" s="211"/>
      <c r="H527" s="929"/>
    </row>
    <row r="528" spans="1:8">
      <c r="A528" s="227"/>
      <c r="B528" s="197"/>
      <c r="C528" s="197"/>
      <c r="D528" s="197"/>
      <c r="E528" s="211"/>
      <c r="F528" s="211"/>
      <c r="H528" s="929"/>
    </row>
    <row r="529" spans="1:8">
      <c r="A529" s="227"/>
      <c r="B529" s="197"/>
      <c r="C529" s="197"/>
      <c r="D529" s="197"/>
      <c r="E529" s="211"/>
      <c r="F529" s="211"/>
      <c r="H529" s="929"/>
    </row>
    <row r="530" spans="1:8">
      <c r="A530" s="227"/>
      <c r="B530" s="197"/>
      <c r="C530" s="197"/>
      <c r="D530" s="197"/>
      <c r="E530" s="211"/>
      <c r="F530" s="211"/>
      <c r="H530" s="929"/>
    </row>
    <row r="531" spans="1:8">
      <c r="A531" s="227"/>
      <c r="B531" s="197"/>
      <c r="C531" s="197"/>
      <c r="D531" s="197"/>
      <c r="E531" s="211"/>
      <c r="F531" s="211"/>
      <c r="H531" s="929"/>
    </row>
    <row r="532" spans="1:8">
      <c r="A532" s="227"/>
      <c r="B532" s="197"/>
      <c r="C532" s="197"/>
      <c r="D532" s="197"/>
      <c r="E532" s="211"/>
      <c r="F532" s="211"/>
      <c r="H532" s="929"/>
    </row>
    <row r="533" spans="1:8">
      <c r="A533" s="227"/>
      <c r="B533" s="197"/>
      <c r="C533" s="197"/>
      <c r="D533" s="197"/>
      <c r="E533" s="211"/>
      <c r="F533" s="211"/>
      <c r="H533" s="929"/>
    </row>
    <row r="534" spans="1:8">
      <c r="A534" s="227"/>
      <c r="B534" s="197"/>
      <c r="C534" s="197"/>
      <c r="D534" s="197"/>
      <c r="E534" s="211"/>
      <c r="F534" s="211"/>
      <c r="H534" s="929"/>
    </row>
    <row r="535" spans="1:8">
      <c r="A535" s="227"/>
      <c r="B535" s="197"/>
      <c r="C535" s="197"/>
      <c r="D535" s="197"/>
      <c r="E535" s="211"/>
      <c r="F535" s="211"/>
      <c r="H535" s="929"/>
    </row>
    <row r="536" spans="1:8">
      <c r="A536" s="227"/>
      <c r="B536" s="197"/>
      <c r="C536" s="197"/>
      <c r="D536" s="197"/>
      <c r="E536" s="211"/>
      <c r="F536" s="211"/>
      <c r="H536" s="929"/>
    </row>
    <row r="537" spans="1:8">
      <c r="A537" s="227"/>
      <c r="B537" s="197"/>
      <c r="C537" s="197"/>
      <c r="D537" s="197"/>
      <c r="E537" s="211"/>
      <c r="F537" s="211"/>
      <c r="H537" s="929"/>
    </row>
    <row r="538" spans="1:8">
      <c r="A538" s="227"/>
      <c r="B538" s="197"/>
      <c r="C538" s="197"/>
      <c r="D538" s="197"/>
      <c r="E538" s="211"/>
      <c r="F538" s="211"/>
      <c r="H538" s="929"/>
    </row>
    <row r="539" spans="1:8">
      <c r="A539" s="227"/>
      <c r="B539" s="197"/>
      <c r="C539" s="197"/>
      <c r="D539" s="197"/>
      <c r="E539" s="211"/>
      <c r="F539" s="211"/>
      <c r="H539" s="929"/>
    </row>
    <row r="540" spans="1:8">
      <c r="A540" s="227"/>
      <c r="B540" s="197"/>
      <c r="C540" s="197"/>
      <c r="D540" s="197"/>
      <c r="E540" s="211"/>
      <c r="F540" s="211"/>
      <c r="H540" s="929"/>
    </row>
    <row r="541" spans="1:8">
      <c r="A541" s="227"/>
      <c r="B541" s="197"/>
      <c r="C541" s="197"/>
      <c r="D541" s="197"/>
      <c r="E541" s="211"/>
      <c r="F541" s="211"/>
      <c r="H541" s="929"/>
    </row>
    <row r="542" spans="1:8">
      <c r="A542" s="227"/>
      <c r="B542" s="197"/>
      <c r="C542" s="197"/>
      <c r="D542" s="197"/>
      <c r="E542" s="211"/>
      <c r="F542" s="211"/>
      <c r="H542" s="929"/>
    </row>
    <row r="543" spans="1:8">
      <c r="A543" s="227"/>
      <c r="B543" s="197"/>
      <c r="C543" s="197"/>
      <c r="D543" s="197"/>
      <c r="E543" s="211"/>
      <c r="F543" s="211"/>
      <c r="H543" s="929"/>
    </row>
    <row r="544" spans="1:8">
      <c r="A544" s="227"/>
      <c r="B544" s="197"/>
      <c r="C544" s="197"/>
      <c r="D544" s="197"/>
      <c r="E544" s="211"/>
      <c r="F544" s="211"/>
      <c r="H544" s="929"/>
    </row>
    <row r="545" spans="1:8">
      <c r="A545" s="227"/>
      <c r="B545" s="197"/>
      <c r="C545" s="197"/>
      <c r="D545" s="197"/>
      <c r="E545" s="211"/>
      <c r="F545" s="211"/>
      <c r="H545" s="929"/>
    </row>
    <row r="546" spans="1:8">
      <c r="A546" s="227"/>
      <c r="B546" s="197"/>
      <c r="C546" s="197"/>
      <c r="D546" s="197"/>
      <c r="E546" s="211"/>
      <c r="F546" s="211"/>
      <c r="H546" s="929"/>
    </row>
    <row r="547" spans="1:8">
      <c r="A547" s="227"/>
      <c r="B547" s="197"/>
      <c r="C547" s="197"/>
      <c r="D547" s="197"/>
      <c r="E547" s="211"/>
      <c r="F547" s="211"/>
      <c r="H547" s="929"/>
    </row>
    <row r="548" spans="1:8">
      <c r="A548" s="227"/>
      <c r="B548" s="197"/>
      <c r="C548" s="197"/>
      <c r="D548" s="197"/>
      <c r="E548" s="211"/>
      <c r="F548" s="211"/>
      <c r="H548" s="929"/>
    </row>
    <row r="549" spans="1:8">
      <c r="A549" s="227"/>
      <c r="B549" s="197"/>
      <c r="C549" s="197"/>
      <c r="D549" s="197"/>
      <c r="E549" s="211"/>
      <c r="F549" s="211"/>
      <c r="H549" s="929"/>
    </row>
    <row r="550" spans="1:8">
      <c r="A550" s="227"/>
      <c r="B550" s="197"/>
      <c r="C550" s="197"/>
      <c r="D550" s="197"/>
      <c r="E550" s="211"/>
      <c r="F550" s="211"/>
      <c r="H550" s="929"/>
    </row>
    <row r="551" spans="1:8">
      <c r="A551" s="227"/>
      <c r="B551" s="197"/>
      <c r="C551" s="197"/>
      <c r="D551" s="197"/>
      <c r="E551" s="211"/>
      <c r="F551" s="211"/>
      <c r="H551" s="929"/>
    </row>
    <row r="552" spans="1:8">
      <c r="A552" s="227"/>
      <c r="B552" s="197"/>
      <c r="C552" s="197"/>
      <c r="D552" s="197"/>
      <c r="E552" s="211"/>
      <c r="F552" s="211"/>
      <c r="H552" s="929"/>
    </row>
    <row r="553" spans="1:8">
      <c r="A553" s="227"/>
      <c r="B553" s="197"/>
      <c r="C553" s="197"/>
      <c r="D553" s="197"/>
      <c r="E553" s="211"/>
      <c r="F553" s="211"/>
      <c r="H553" s="929"/>
    </row>
    <row r="554" spans="1:8">
      <c r="A554" s="227"/>
      <c r="B554" s="197"/>
      <c r="C554" s="197"/>
      <c r="D554" s="197"/>
      <c r="E554" s="211"/>
      <c r="F554" s="211"/>
      <c r="H554" s="929"/>
    </row>
    <row r="555" spans="1:8">
      <c r="A555" s="227"/>
      <c r="B555" s="197"/>
      <c r="C555" s="197"/>
      <c r="D555" s="197"/>
      <c r="E555" s="211"/>
      <c r="F555" s="211"/>
      <c r="H555" s="929"/>
    </row>
    <row r="556" spans="1:8">
      <c r="A556" s="227"/>
      <c r="B556" s="197"/>
      <c r="C556" s="197"/>
      <c r="D556" s="197"/>
      <c r="E556" s="211"/>
      <c r="F556" s="211"/>
      <c r="H556" s="929"/>
    </row>
    <row r="557" spans="1:8">
      <c r="A557" s="227"/>
      <c r="B557" s="197"/>
      <c r="C557" s="197"/>
      <c r="D557" s="197"/>
      <c r="E557" s="211"/>
      <c r="F557" s="211"/>
      <c r="H557" s="929"/>
    </row>
    <row r="558" spans="1:8">
      <c r="A558" s="227"/>
      <c r="B558" s="197"/>
      <c r="C558" s="197"/>
      <c r="D558" s="197"/>
      <c r="E558" s="211"/>
      <c r="F558" s="211"/>
      <c r="H558" s="929"/>
    </row>
    <row r="559" spans="1:8">
      <c r="A559" s="227"/>
      <c r="B559" s="197"/>
      <c r="C559" s="197"/>
      <c r="D559" s="197"/>
      <c r="E559" s="211"/>
      <c r="F559" s="211"/>
      <c r="H559" s="929"/>
    </row>
    <row r="560" spans="1:8">
      <c r="A560" s="227"/>
      <c r="B560" s="197"/>
      <c r="C560" s="197"/>
      <c r="D560" s="197"/>
      <c r="E560" s="211"/>
      <c r="F560" s="211"/>
      <c r="H560" s="929"/>
    </row>
    <row r="561" spans="1:8">
      <c r="A561" s="227"/>
      <c r="B561" s="197"/>
      <c r="C561" s="197"/>
      <c r="D561" s="197"/>
      <c r="E561" s="211"/>
      <c r="F561" s="211"/>
      <c r="H561" s="929"/>
    </row>
    <row r="562" spans="1:8">
      <c r="A562" s="227"/>
      <c r="B562" s="197"/>
      <c r="C562" s="197"/>
      <c r="D562" s="197"/>
      <c r="E562" s="211"/>
      <c r="F562" s="211"/>
      <c r="H562" s="929"/>
    </row>
    <row r="563" spans="1:8">
      <c r="A563" s="227"/>
      <c r="B563" s="197"/>
      <c r="C563" s="197"/>
      <c r="D563" s="197"/>
      <c r="E563" s="211"/>
      <c r="F563" s="211"/>
      <c r="H563" s="929"/>
    </row>
    <row r="564" spans="1:8">
      <c r="A564" s="227"/>
      <c r="B564" s="197"/>
      <c r="C564" s="197"/>
      <c r="D564" s="197"/>
      <c r="E564" s="211"/>
      <c r="F564" s="211"/>
      <c r="H564" s="929"/>
    </row>
    <row r="565" spans="1:8">
      <c r="A565" s="227"/>
      <c r="B565" s="197"/>
      <c r="C565" s="197"/>
      <c r="D565" s="197"/>
      <c r="E565" s="211"/>
      <c r="F565" s="211"/>
      <c r="H565" s="929"/>
    </row>
    <row r="566" spans="1:8">
      <c r="A566" s="227"/>
      <c r="B566" s="197"/>
      <c r="C566" s="197"/>
      <c r="D566" s="197"/>
      <c r="E566" s="211"/>
      <c r="F566" s="211"/>
      <c r="H566" s="929"/>
    </row>
    <row r="567" spans="1:8">
      <c r="A567" s="227"/>
      <c r="B567" s="197"/>
      <c r="C567" s="197"/>
      <c r="D567" s="197"/>
      <c r="E567" s="211"/>
      <c r="F567" s="211"/>
      <c r="H567" s="929"/>
    </row>
    <row r="568" spans="1:8">
      <c r="A568" s="227"/>
      <c r="B568" s="197"/>
      <c r="C568" s="197"/>
      <c r="D568" s="197"/>
      <c r="E568" s="211"/>
      <c r="F568" s="211"/>
      <c r="H568" s="929"/>
    </row>
    <row r="569" spans="1:8">
      <c r="A569" s="227"/>
      <c r="B569" s="197"/>
      <c r="C569" s="197"/>
      <c r="D569" s="197"/>
      <c r="E569" s="211"/>
      <c r="F569" s="211"/>
      <c r="H569" s="929"/>
    </row>
    <row r="570" spans="1:8">
      <c r="A570" s="227"/>
      <c r="B570" s="197"/>
      <c r="C570" s="197"/>
      <c r="D570" s="197"/>
      <c r="E570" s="211"/>
      <c r="F570" s="211"/>
      <c r="H570" s="929"/>
    </row>
    <row r="571" spans="1:8">
      <c r="A571" s="227"/>
      <c r="B571" s="197"/>
      <c r="C571" s="197"/>
      <c r="D571" s="197"/>
      <c r="E571" s="211"/>
      <c r="F571" s="211"/>
      <c r="H571" s="929"/>
    </row>
    <row r="572" spans="1:8">
      <c r="A572" s="227"/>
      <c r="B572" s="197"/>
      <c r="C572" s="197"/>
      <c r="D572" s="197"/>
      <c r="E572" s="211"/>
      <c r="F572" s="211"/>
      <c r="H572" s="929"/>
    </row>
    <row r="573" spans="1:8">
      <c r="A573" s="227"/>
      <c r="B573" s="197"/>
      <c r="C573" s="197"/>
      <c r="D573" s="197"/>
      <c r="E573" s="211"/>
      <c r="F573" s="211"/>
      <c r="H573" s="929"/>
    </row>
    <row r="574" spans="1:8">
      <c r="A574" s="227"/>
      <c r="B574" s="197"/>
      <c r="C574" s="197"/>
      <c r="D574" s="197"/>
      <c r="E574" s="211"/>
      <c r="F574" s="211"/>
      <c r="H574" s="929"/>
    </row>
    <row r="575" spans="1:8">
      <c r="A575" s="227"/>
      <c r="B575" s="197"/>
      <c r="C575" s="197"/>
      <c r="D575" s="197"/>
      <c r="E575" s="211"/>
      <c r="F575" s="211"/>
      <c r="H575" s="929"/>
    </row>
    <row r="576" spans="1:8">
      <c r="A576" s="227"/>
      <c r="B576" s="197"/>
      <c r="C576" s="197"/>
      <c r="D576" s="197"/>
      <c r="E576" s="211"/>
      <c r="F576" s="211"/>
      <c r="H576" s="929"/>
    </row>
    <row r="577" spans="1:8">
      <c r="A577" s="227"/>
      <c r="B577" s="197"/>
      <c r="C577" s="197"/>
      <c r="D577" s="197"/>
      <c r="E577" s="211"/>
      <c r="F577" s="211"/>
      <c r="H577" s="929"/>
    </row>
    <row r="578" spans="1:8">
      <c r="A578" s="227"/>
      <c r="B578" s="197"/>
      <c r="C578" s="197"/>
      <c r="D578" s="197"/>
      <c r="E578" s="211"/>
      <c r="F578" s="211"/>
      <c r="H578" s="929"/>
    </row>
    <row r="579" spans="1:8">
      <c r="A579" s="227"/>
      <c r="B579" s="197"/>
      <c r="C579" s="197"/>
      <c r="D579" s="197"/>
      <c r="E579" s="211"/>
      <c r="F579" s="211"/>
      <c r="H579" s="929"/>
    </row>
    <row r="580" spans="1:8">
      <c r="A580" s="227"/>
      <c r="B580" s="197"/>
      <c r="C580" s="197"/>
      <c r="D580" s="197"/>
      <c r="E580" s="211"/>
      <c r="F580" s="211"/>
      <c r="H580" s="929"/>
    </row>
    <row r="581" spans="1:8">
      <c r="A581" s="227"/>
      <c r="B581" s="197"/>
      <c r="C581" s="197"/>
      <c r="D581" s="197"/>
      <c r="E581" s="211"/>
      <c r="F581" s="211"/>
      <c r="H581" s="929"/>
    </row>
    <row r="582" spans="1:8">
      <c r="A582" s="227"/>
      <c r="B582" s="197"/>
      <c r="C582" s="197"/>
      <c r="D582" s="197"/>
      <c r="E582" s="211"/>
      <c r="F582" s="211"/>
      <c r="H582" s="929"/>
    </row>
    <row r="583" spans="1:8">
      <c r="A583" s="227"/>
      <c r="B583" s="197"/>
      <c r="C583" s="197"/>
      <c r="D583" s="197"/>
      <c r="E583" s="211"/>
      <c r="F583" s="211"/>
      <c r="H583" s="929"/>
    </row>
    <row r="584" spans="1:8">
      <c r="A584" s="227"/>
      <c r="B584" s="197"/>
      <c r="C584" s="197"/>
      <c r="D584" s="197"/>
      <c r="E584" s="211"/>
      <c r="F584" s="211"/>
      <c r="H584" s="929"/>
    </row>
    <row r="585" spans="1:8">
      <c r="A585" s="227"/>
      <c r="B585" s="197"/>
      <c r="C585" s="197"/>
      <c r="D585" s="197"/>
      <c r="E585" s="211"/>
      <c r="F585" s="211"/>
      <c r="H585" s="929"/>
    </row>
    <row r="586" spans="1:8">
      <c r="A586" s="227"/>
      <c r="B586" s="197"/>
      <c r="C586" s="197"/>
      <c r="D586" s="197"/>
      <c r="E586" s="211"/>
      <c r="F586" s="211"/>
      <c r="H586" s="929"/>
    </row>
    <row r="587" spans="1:8">
      <c r="A587" s="227"/>
      <c r="B587" s="197"/>
      <c r="C587" s="197"/>
      <c r="D587" s="197"/>
      <c r="E587" s="211"/>
      <c r="F587" s="211"/>
      <c r="H587" s="929"/>
    </row>
    <row r="588" spans="1:8">
      <c r="A588" s="227"/>
      <c r="B588" s="197"/>
      <c r="C588" s="197"/>
      <c r="D588" s="197"/>
      <c r="E588" s="211"/>
      <c r="F588" s="211"/>
      <c r="H588" s="929"/>
    </row>
    <row r="589" spans="1:8">
      <c r="A589" s="227"/>
      <c r="B589" s="197"/>
      <c r="C589" s="197"/>
      <c r="D589" s="197"/>
      <c r="E589" s="211"/>
      <c r="F589" s="211"/>
      <c r="H589" s="929"/>
    </row>
    <row r="590" spans="1:8">
      <c r="A590" s="227"/>
      <c r="B590" s="197"/>
      <c r="C590" s="197"/>
      <c r="D590" s="197"/>
      <c r="E590" s="211"/>
      <c r="F590" s="211"/>
      <c r="H590" s="929"/>
    </row>
    <row r="591" spans="1:8">
      <c r="A591" s="227"/>
      <c r="B591" s="197"/>
      <c r="C591" s="197"/>
      <c r="D591" s="197"/>
      <c r="E591" s="211"/>
      <c r="F591" s="211"/>
      <c r="H591" s="929"/>
    </row>
    <row r="592" spans="1:8">
      <c r="A592" s="227"/>
      <c r="B592" s="197"/>
      <c r="C592" s="197"/>
      <c r="D592" s="197"/>
      <c r="E592" s="211"/>
      <c r="F592" s="211"/>
      <c r="H592" s="929"/>
    </row>
    <row r="593" spans="1:8">
      <c r="A593" s="227"/>
      <c r="B593" s="197"/>
      <c r="C593" s="197"/>
      <c r="D593" s="197"/>
      <c r="E593" s="211"/>
      <c r="F593" s="211"/>
      <c r="H593" s="929"/>
    </row>
    <row r="594" spans="1:8">
      <c r="A594" s="227"/>
      <c r="B594" s="197"/>
      <c r="C594" s="197"/>
      <c r="D594" s="197"/>
      <c r="E594" s="211"/>
      <c r="F594" s="211"/>
      <c r="H594" s="929"/>
    </row>
    <row r="595" spans="1:8">
      <c r="A595" s="227"/>
      <c r="B595" s="197"/>
      <c r="C595" s="197"/>
      <c r="D595" s="197"/>
      <c r="E595" s="211"/>
      <c r="F595" s="211"/>
      <c r="H595" s="929"/>
    </row>
    <row r="596" spans="1:8">
      <c r="A596" s="227"/>
      <c r="B596" s="197"/>
      <c r="C596" s="197"/>
      <c r="D596" s="197"/>
      <c r="E596" s="211"/>
      <c r="F596" s="211"/>
      <c r="H596" s="929"/>
    </row>
    <row r="597" spans="1:8">
      <c r="A597" s="227"/>
      <c r="B597" s="197"/>
      <c r="C597" s="197"/>
      <c r="D597" s="197"/>
      <c r="E597" s="211"/>
      <c r="F597" s="211"/>
      <c r="H597" s="929"/>
    </row>
    <row r="598" spans="1:8">
      <c r="A598" s="227"/>
      <c r="B598" s="197"/>
      <c r="C598" s="197"/>
      <c r="D598" s="197"/>
      <c r="E598" s="211"/>
      <c r="F598" s="211"/>
      <c r="H598" s="929"/>
    </row>
    <row r="599" spans="1:8">
      <c r="A599" s="227"/>
      <c r="B599" s="197"/>
      <c r="C599" s="197"/>
      <c r="D599" s="197"/>
      <c r="E599" s="211"/>
      <c r="F599" s="211"/>
      <c r="H599" s="929"/>
    </row>
    <row r="600" spans="1:8">
      <c r="A600" s="227"/>
      <c r="B600" s="197"/>
      <c r="C600" s="197"/>
      <c r="D600" s="197"/>
      <c r="E600" s="211"/>
      <c r="F600" s="211"/>
      <c r="H600" s="929"/>
    </row>
    <row r="601" spans="1:8">
      <c r="A601" s="227"/>
      <c r="B601" s="197"/>
      <c r="C601" s="197"/>
      <c r="D601" s="197"/>
      <c r="E601" s="211"/>
      <c r="F601" s="211"/>
      <c r="H601" s="929"/>
    </row>
    <row r="602" spans="1:8">
      <c r="A602" s="227"/>
      <c r="B602" s="197"/>
      <c r="C602" s="197"/>
      <c r="D602" s="197"/>
      <c r="E602" s="211"/>
      <c r="F602" s="211"/>
      <c r="H602" s="929"/>
    </row>
    <row r="603" spans="1:8">
      <c r="A603" s="227"/>
      <c r="B603" s="197"/>
      <c r="C603" s="197"/>
      <c r="D603" s="197"/>
      <c r="E603" s="211"/>
      <c r="F603" s="211"/>
      <c r="H603" s="929"/>
    </row>
    <row r="604" spans="1:8">
      <c r="A604" s="227"/>
      <c r="B604" s="197"/>
      <c r="C604" s="197"/>
      <c r="D604" s="197"/>
      <c r="E604" s="211"/>
      <c r="F604" s="211"/>
      <c r="H604" s="929"/>
    </row>
    <row r="605" spans="1:8">
      <c r="A605" s="227"/>
      <c r="B605" s="197"/>
      <c r="C605" s="197"/>
      <c r="D605" s="197"/>
      <c r="E605" s="211"/>
      <c r="F605" s="211"/>
      <c r="H605" s="929"/>
    </row>
    <row r="606" spans="1:8">
      <c r="A606" s="227"/>
      <c r="B606" s="197"/>
      <c r="C606" s="197"/>
      <c r="D606" s="197"/>
      <c r="E606" s="211"/>
      <c r="F606" s="211"/>
      <c r="H606" s="929"/>
    </row>
    <row r="607" spans="1:8">
      <c r="A607" s="227"/>
      <c r="B607" s="197"/>
      <c r="C607" s="197"/>
      <c r="D607" s="197"/>
      <c r="E607" s="211"/>
      <c r="F607" s="211"/>
      <c r="H607" s="929"/>
    </row>
    <row r="608" spans="1:8">
      <c r="A608" s="227"/>
      <c r="B608" s="197"/>
      <c r="C608" s="197"/>
      <c r="D608" s="197"/>
      <c r="E608" s="211"/>
      <c r="F608" s="211"/>
      <c r="H608" s="929"/>
    </row>
    <row r="609" spans="1:8">
      <c r="A609" s="227"/>
      <c r="B609" s="197"/>
      <c r="C609" s="197"/>
      <c r="D609" s="197"/>
      <c r="E609" s="211"/>
      <c r="F609" s="211"/>
      <c r="H609" s="929"/>
    </row>
    <row r="610" spans="1:8">
      <c r="A610" s="227"/>
      <c r="B610" s="197"/>
      <c r="C610" s="197"/>
      <c r="D610" s="197"/>
      <c r="E610" s="211"/>
      <c r="F610" s="211"/>
      <c r="H610" s="929"/>
    </row>
    <row r="611" spans="1:8">
      <c r="A611" s="227"/>
      <c r="B611" s="197"/>
      <c r="C611" s="197"/>
      <c r="D611" s="197"/>
      <c r="E611" s="211"/>
      <c r="F611" s="211"/>
      <c r="H611" s="929"/>
    </row>
    <row r="612" spans="1:8">
      <c r="A612" s="227"/>
      <c r="B612" s="197"/>
      <c r="C612" s="197"/>
      <c r="D612" s="197"/>
      <c r="E612" s="211"/>
      <c r="F612" s="211"/>
      <c r="H612" s="929"/>
    </row>
    <row r="613" spans="1:8">
      <c r="A613" s="227"/>
      <c r="B613" s="197"/>
      <c r="C613" s="197"/>
      <c r="D613" s="197"/>
      <c r="E613" s="211"/>
      <c r="F613" s="211"/>
      <c r="H613" s="929"/>
    </row>
    <row r="614" spans="1:8">
      <c r="A614" s="227"/>
      <c r="B614" s="197"/>
      <c r="C614" s="197"/>
      <c r="D614" s="197"/>
      <c r="E614" s="211"/>
      <c r="F614" s="211"/>
      <c r="H614" s="929"/>
    </row>
    <row r="615" spans="1:8">
      <c r="A615" s="227"/>
      <c r="B615" s="197"/>
      <c r="C615" s="197"/>
      <c r="D615" s="197"/>
      <c r="E615" s="211"/>
      <c r="F615" s="211"/>
      <c r="H615" s="929"/>
    </row>
    <row r="616" spans="1:8">
      <c r="A616" s="227"/>
      <c r="B616" s="197"/>
      <c r="C616" s="197"/>
      <c r="D616" s="197"/>
      <c r="E616" s="211"/>
      <c r="F616" s="211"/>
      <c r="H616" s="929"/>
    </row>
    <row r="617" spans="1:8">
      <c r="A617" s="227"/>
      <c r="B617" s="197"/>
      <c r="C617" s="197"/>
      <c r="D617" s="197"/>
      <c r="E617" s="211"/>
      <c r="F617" s="211"/>
      <c r="H617" s="929"/>
    </row>
    <row r="618" spans="1:8">
      <c r="A618" s="227"/>
      <c r="B618" s="197"/>
      <c r="C618" s="197"/>
      <c r="D618" s="197"/>
      <c r="E618" s="211"/>
      <c r="F618" s="211"/>
      <c r="H618" s="929"/>
    </row>
    <row r="619" spans="1:8">
      <c r="A619" s="227"/>
      <c r="B619" s="197"/>
      <c r="C619" s="197"/>
      <c r="D619" s="197"/>
      <c r="E619" s="211"/>
      <c r="F619" s="211"/>
      <c r="H619" s="929"/>
    </row>
    <row r="620" spans="1:8">
      <c r="A620" s="227"/>
      <c r="B620" s="197"/>
      <c r="C620" s="197"/>
      <c r="D620" s="197"/>
      <c r="E620" s="211"/>
      <c r="F620" s="211"/>
      <c r="H620" s="929"/>
    </row>
    <row r="621" spans="1:8">
      <c r="A621" s="227"/>
      <c r="B621" s="197"/>
      <c r="C621" s="197"/>
      <c r="D621" s="197"/>
      <c r="E621" s="211"/>
      <c r="F621" s="211"/>
      <c r="H621" s="929"/>
    </row>
    <row r="622" spans="1:8">
      <c r="A622" s="227"/>
      <c r="B622" s="197"/>
      <c r="C622" s="197"/>
      <c r="D622" s="197"/>
      <c r="E622" s="211"/>
      <c r="F622" s="211"/>
      <c r="H622" s="929"/>
    </row>
    <row r="623" spans="1:8">
      <c r="A623" s="227"/>
      <c r="B623" s="197"/>
      <c r="C623" s="197"/>
      <c r="D623" s="197"/>
      <c r="E623" s="211"/>
      <c r="F623" s="211"/>
      <c r="H623" s="929"/>
    </row>
    <row r="624" spans="1:8">
      <c r="A624" s="227"/>
      <c r="B624" s="197"/>
      <c r="C624" s="197"/>
      <c r="D624" s="197"/>
      <c r="E624" s="211"/>
      <c r="F624" s="211"/>
      <c r="H624" s="929"/>
    </row>
    <row r="625" spans="1:8">
      <c r="A625" s="227"/>
      <c r="B625" s="197"/>
      <c r="C625" s="197"/>
      <c r="D625" s="197"/>
      <c r="E625" s="211"/>
      <c r="F625" s="211"/>
      <c r="H625" s="929"/>
    </row>
    <row r="626" spans="1:8">
      <c r="A626" s="227"/>
      <c r="B626" s="197"/>
      <c r="C626" s="197"/>
      <c r="D626" s="197"/>
      <c r="E626" s="211"/>
      <c r="F626" s="211"/>
      <c r="H626" s="929"/>
    </row>
    <row r="627" spans="1:8">
      <c r="A627" s="227"/>
      <c r="B627" s="197"/>
      <c r="C627" s="197"/>
      <c r="D627" s="197"/>
      <c r="E627" s="211"/>
      <c r="F627" s="211"/>
      <c r="H627" s="929"/>
    </row>
    <row r="628" spans="1:8">
      <c r="A628" s="227"/>
      <c r="B628" s="197"/>
      <c r="C628" s="197"/>
      <c r="D628" s="197"/>
      <c r="E628" s="211"/>
      <c r="F628" s="211"/>
      <c r="H628" s="929"/>
    </row>
    <row r="629" spans="1:8">
      <c r="A629" s="227"/>
      <c r="B629" s="197"/>
      <c r="C629" s="197"/>
      <c r="D629" s="197"/>
      <c r="E629" s="211"/>
      <c r="F629" s="211"/>
      <c r="H629" s="929"/>
    </row>
    <row r="630" spans="1:8">
      <c r="A630" s="227"/>
      <c r="B630" s="197"/>
      <c r="C630" s="197"/>
      <c r="D630" s="197"/>
      <c r="E630" s="211"/>
      <c r="F630" s="211"/>
      <c r="H630" s="929"/>
    </row>
    <row r="631" spans="1:8">
      <c r="A631" s="227"/>
      <c r="B631" s="197"/>
      <c r="C631" s="197"/>
      <c r="D631" s="197"/>
      <c r="E631" s="211"/>
      <c r="F631" s="211"/>
      <c r="H631" s="929"/>
    </row>
    <row r="632" spans="1:8">
      <c r="A632" s="227"/>
      <c r="B632" s="197"/>
      <c r="C632" s="197"/>
      <c r="D632" s="197"/>
      <c r="E632" s="211"/>
      <c r="F632" s="211"/>
      <c r="H632" s="929"/>
    </row>
    <row r="633" spans="1:8">
      <c r="A633" s="227"/>
      <c r="B633" s="197"/>
      <c r="C633" s="197"/>
      <c r="D633" s="197"/>
      <c r="E633" s="211"/>
      <c r="F633" s="211"/>
      <c r="H633" s="929"/>
    </row>
    <row r="634" spans="1:8">
      <c r="A634" s="227"/>
      <c r="B634" s="197"/>
      <c r="C634" s="197"/>
      <c r="D634" s="197"/>
      <c r="E634" s="211"/>
      <c r="F634" s="211"/>
      <c r="H634" s="929"/>
    </row>
    <row r="635" spans="1:8">
      <c r="A635" s="227"/>
      <c r="B635" s="197"/>
      <c r="C635" s="197"/>
      <c r="D635" s="197"/>
      <c r="E635" s="211"/>
      <c r="F635" s="211"/>
      <c r="H635" s="929"/>
    </row>
    <row r="636" spans="1:8">
      <c r="A636" s="227"/>
      <c r="B636" s="197"/>
      <c r="C636" s="197"/>
      <c r="D636" s="197"/>
      <c r="E636" s="211"/>
      <c r="F636" s="211"/>
      <c r="H636" s="929"/>
    </row>
    <row r="637" spans="1:8">
      <c r="A637" s="227"/>
      <c r="B637" s="197"/>
      <c r="C637" s="197"/>
      <c r="D637" s="197"/>
      <c r="E637" s="211"/>
      <c r="F637" s="211"/>
      <c r="H637" s="929"/>
    </row>
    <row r="638" spans="1:8">
      <c r="A638" s="227"/>
      <c r="B638" s="197"/>
      <c r="C638" s="197"/>
      <c r="D638" s="197"/>
      <c r="E638" s="211"/>
      <c r="F638" s="211"/>
      <c r="H638" s="929"/>
    </row>
    <row r="639" spans="1:8">
      <c r="A639" s="227"/>
      <c r="B639" s="197"/>
      <c r="C639" s="197"/>
      <c r="D639" s="197"/>
      <c r="E639" s="211"/>
      <c r="F639" s="211"/>
      <c r="H639" s="929"/>
    </row>
    <row r="640" spans="1:8">
      <c r="A640" s="227"/>
      <c r="B640" s="197"/>
      <c r="C640" s="197"/>
      <c r="D640" s="197"/>
      <c r="E640" s="211"/>
      <c r="F640" s="211"/>
      <c r="H640" s="929"/>
    </row>
    <row r="641" spans="1:8">
      <c r="A641" s="227"/>
      <c r="B641" s="197"/>
      <c r="C641" s="197"/>
      <c r="D641" s="197"/>
      <c r="E641" s="211"/>
      <c r="F641" s="211"/>
      <c r="H641" s="929"/>
    </row>
    <row r="642" spans="1:8">
      <c r="A642" s="227"/>
      <c r="B642" s="197"/>
      <c r="C642" s="197"/>
      <c r="D642" s="197"/>
      <c r="E642" s="211"/>
      <c r="F642" s="211"/>
      <c r="H642" s="929"/>
    </row>
    <row r="643" spans="1:8">
      <c r="A643" s="227"/>
      <c r="B643" s="197"/>
      <c r="C643" s="197"/>
      <c r="D643" s="197"/>
      <c r="E643" s="211"/>
      <c r="F643" s="211"/>
      <c r="H643" s="929"/>
    </row>
    <row r="644" spans="1:8">
      <c r="A644" s="227"/>
      <c r="B644" s="197"/>
      <c r="C644" s="197"/>
      <c r="D644" s="197"/>
      <c r="E644" s="211"/>
      <c r="F644" s="211"/>
      <c r="H644" s="929"/>
    </row>
    <row r="645" spans="1:8">
      <c r="A645" s="227"/>
      <c r="B645" s="197"/>
      <c r="C645" s="197"/>
      <c r="D645" s="197"/>
      <c r="E645" s="211"/>
      <c r="F645" s="211"/>
      <c r="H645" s="929"/>
    </row>
    <row r="646" spans="1:8">
      <c r="A646" s="227"/>
      <c r="B646" s="197"/>
      <c r="C646" s="197"/>
      <c r="D646" s="197"/>
      <c r="E646" s="211"/>
      <c r="F646" s="211"/>
      <c r="H646" s="929"/>
    </row>
    <row r="647" spans="1:8">
      <c r="A647" s="227"/>
      <c r="B647" s="197"/>
      <c r="C647" s="197"/>
      <c r="D647" s="197"/>
      <c r="E647" s="211"/>
      <c r="F647" s="211"/>
      <c r="H647" s="929"/>
    </row>
    <row r="648" spans="1:8">
      <c r="A648" s="227"/>
      <c r="B648" s="197"/>
      <c r="C648" s="197"/>
      <c r="D648" s="197"/>
      <c r="E648" s="211"/>
      <c r="F648" s="211"/>
      <c r="H648" s="929"/>
    </row>
    <row r="649" spans="1:8">
      <c r="A649" s="227"/>
      <c r="B649" s="197"/>
      <c r="C649" s="197"/>
      <c r="D649" s="197"/>
      <c r="E649" s="211"/>
      <c r="F649" s="211"/>
      <c r="H649" s="929"/>
    </row>
    <row r="650" spans="1:8">
      <c r="A650" s="227"/>
      <c r="B650" s="197"/>
      <c r="C650" s="197"/>
      <c r="D650" s="197"/>
      <c r="E650" s="211"/>
      <c r="F650" s="211"/>
      <c r="H650" s="929"/>
    </row>
    <row r="651" spans="1:8">
      <c r="A651" s="227"/>
      <c r="B651" s="197"/>
      <c r="C651" s="197"/>
      <c r="D651" s="197"/>
      <c r="E651" s="211"/>
      <c r="F651" s="211"/>
      <c r="H651" s="929"/>
    </row>
    <row r="652" spans="1:8">
      <c r="A652" s="227"/>
      <c r="B652" s="197"/>
      <c r="C652" s="197"/>
      <c r="D652" s="197"/>
      <c r="E652" s="211"/>
      <c r="F652" s="211"/>
      <c r="H652" s="929"/>
    </row>
    <row r="653" spans="1:8">
      <c r="A653" s="227"/>
      <c r="B653" s="197"/>
      <c r="C653" s="197"/>
      <c r="D653" s="197"/>
      <c r="E653" s="211"/>
      <c r="F653" s="211"/>
      <c r="H653" s="929"/>
    </row>
    <row r="654" spans="1:8">
      <c r="A654" s="227"/>
      <c r="B654" s="197"/>
      <c r="C654" s="197"/>
      <c r="D654" s="197"/>
      <c r="E654" s="211"/>
      <c r="F654" s="211"/>
      <c r="H654" s="929"/>
    </row>
    <row r="655" spans="1:8">
      <c r="A655" s="227"/>
      <c r="B655" s="197"/>
      <c r="C655" s="197"/>
      <c r="D655" s="197"/>
      <c r="E655" s="211"/>
      <c r="F655" s="211"/>
      <c r="H655" s="929"/>
    </row>
    <row r="656" spans="1:8">
      <c r="A656" s="227"/>
      <c r="B656" s="197"/>
      <c r="C656" s="197"/>
      <c r="D656" s="197"/>
      <c r="E656" s="211"/>
      <c r="F656" s="211"/>
      <c r="H656" s="929"/>
    </row>
    <row r="657" spans="1:8">
      <c r="A657" s="227"/>
      <c r="B657" s="197"/>
      <c r="C657" s="197"/>
      <c r="D657" s="197"/>
      <c r="E657" s="211"/>
      <c r="F657" s="211"/>
      <c r="H657" s="929"/>
    </row>
    <row r="658" spans="1:8">
      <c r="A658" s="227"/>
      <c r="B658" s="197"/>
      <c r="C658" s="197"/>
      <c r="D658" s="197"/>
      <c r="E658" s="211"/>
      <c r="F658" s="211"/>
      <c r="H658" s="929"/>
    </row>
    <row r="659" spans="1:8">
      <c r="A659" s="227"/>
      <c r="B659" s="197"/>
      <c r="C659" s="197"/>
      <c r="D659" s="197"/>
      <c r="E659" s="211"/>
      <c r="F659" s="211"/>
      <c r="H659" s="929"/>
    </row>
    <row r="660" spans="1:8">
      <c r="A660" s="227"/>
      <c r="B660" s="197"/>
      <c r="C660" s="197"/>
      <c r="D660" s="197"/>
      <c r="E660" s="211"/>
      <c r="F660" s="211"/>
      <c r="H660" s="929"/>
    </row>
    <row r="661" spans="1:8">
      <c r="A661" s="227"/>
      <c r="B661" s="197"/>
      <c r="C661" s="197"/>
      <c r="D661" s="197"/>
      <c r="E661" s="211"/>
      <c r="F661" s="211"/>
      <c r="H661" s="929"/>
    </row>
    <row r="662" spans="1:8">
      <c r="A662" s="227"/>
      <c r="B662" s="197"/>
      <c r="C662" s="197"/>
      <c r="D662" s="197"/>
      <c r="E662" s="211"/>
      <c r="F662" s="211"/>
      <c r="H662" s="929"/>
    </row>
    <row r="663" spans="1:8">
      <c r="A663" s="227"/>
      <c r="B663" s="197"/>
      <c r="C663" s="197"/>
      <c r="D663" s="197"/>
      <c r="E663" s="211"/>
      <c r="F663" s="211"/>
      <c r="H663" s="929"/>
    </row>
    <row r="664" spans="1:8">
      <c r="A664" s="227"/>
      <c r="B664" s="197"/>
      <c r="C664" s="197"/>
      <c r="D664" s="197"/>
      <c r="E664" s="211"/>
      <c r="F664" s="211"/>
      <c r="H664" s="929"/>
    </row>
    <row r="665" spans="1:8">
      <c r="A665" s="227"/>
      <c r="B665" s="197"/>
      <c r="C665" s="197"/>
      <c r="D665" s="197"/>
      <c r="E665" s="211"/>
      <c r="F665" s="211"/>
      <c r="H665" s="929"/>
    </row>
    <row r="666" spans="1:8">
      <c r="A666" s="227"/>
      <c r="B666" s="197"/>
      <c r="C666" s="197"/>
      <c r="D666" s="197"/>
      <c r="E666" s="211"/>
      <c r="F666" s="211"/>
      <c r="H666" s="929"/>
    </row>
    <row r="667" spans="1:8">
      <c r="A667" s="227"/>
      <c r="B667" s="197"/>
      <c r="C667" s="197"/>
      <c r="D667" s="197"/>
      <c r="E667" s="211"/>
      <c r="F667" s="211"/>
      <c r="H667" s="929"/>
    </row>
    <row r="668" spans="1:8">
      <c r="A668" s="227"/>
      <c r="B668" s="197"/>
      <c r="C668" s="197"/>
      <c r="D668" s="197"/>
      <c r="E668" s="211"/>
      <c r="F668" s="211"/>
      <c r="H668" s="929"/>
    </row>
    <row r="669" spans="1:8">
      <c r="A669" s="227"/>
      <c r="B669" s="197"/>
      <c r="C669" s="197"/>
      <c r="D669" s="197"/>
      <c r="E669" s="211"/>
      <c r="F669" s="211"/>
      <c r="H669" s="929"/>
    </row>
    <row r="670" spans="1:8">
      <c r="A670" s="227"/>
      <c r="B670" s="197"/>
      <c r="C670" s="197"/>
      <c r="D670" s="197"/>
      <c r="E670" s="211"/>
      <c r="F670" s="211"/>
      <c r="H670" s="929"/>
    </row>
    <row r="671" spans="1:8">
      <c r="A671" s="227"/>
      <c r="B671" s="197"/>
      <c r="C671" s="197"/>
      <c r="D671" s="197"/>
      <c r="E671" s="211"/>
      <c r="F671" s="211"/>
      <c r="H671" s="929"/>
    </row>
    <row r="672" spans="1:8">
      <c r="A672" s="227"/>
      <c r="B672" s="197"/>
      <c r="C672" s="197"/>
      <c r="D672" s="197"/>
      <c r="E672" s="211"/>
      <c r="F672" s="211"/>
      <c r="H672" s="929"/>
    </row>
    <row r="673" spans="1:8">
      <c r="A673" s="227"/>
      <c r="B673" s="197"/>
      <c r="C673" s="197"/>
      <c r="D673" s="197"/>
      <c r="E673" s="211"/>
      <c r="F673" s="211"/>
      <c r="H673" s="929"/>
    </row>
    <row r="674" spans="1:8">
      <c r="A674" s="227"/>
      <c r="B674" s="197"/>
      <c r="C674" s="197"/>
      <c r="D674" s="197"/>
      <c r="E674" s="211"/>
      <c r="F674" s="211"/>
      <c r="H674" s="929"/>
    </row>
    <row r="675" spans="1:8">
      <c r="A675" s="227"/>
      <c r="B675" s="197"/>
      <c r="C675" s="197"/>
      <c r="D675" s="197"/>
      <c r="E675" s="211"/>
      <c r="F675" s="211"/>
      <c r="H675" s="929"/>
    </row>
    <row r="676" spans="1:8">
      <c r="A676" s="227"/>
      <c r="B676" s="197"/>
      <c r="C676" s="197"/>
      <c r="D676" s="197"/>
      <c r="E676" s="211"/>
      <c r="F676" s="211"/>
      <c r="H676" s="929"/>
    </row>
    <row r="677" spans="1:8">
      <c r="A677" s="227"/>
      <c r="B677" s="197"/>
      <c r="C677" s="197"/>
      <c r="D677" s="197"/>
      <c r="E677" s="211"/>
      <c r="F677" s="211"/>
      <c r="H677" s="929"/>
    </row>
    <row r="678" spans="1:8">
      <c r="A678" s="227"/>
      <c r="B678" s="197"/>
      <c r="C678" s="197"/>
      <c r="D678" s="197"/>
      <c r="E678" s="211"/>
      <c r="F678" s="211"/>
      <c r="H678" s="929"/>
    </row>
    <row r="679" spans="1:8">
      <c r="A679" s="227"/>
      <c r="B679" s="197"/>
      <c r="C679" s="197"/>
      <c r="D679" s="197"/>
      <c r="E679" s="211"/>
      <c r="F679" s="211"/>
      <c r="H679" s="929"/>
    </row>
    <row r="680" spans="1:8">
      <c r="A680" s="227"/>
      <c r="B680" s="197"/>
      <c r="C680" s="197"/>
      <c r="D680" s="197"/>
      <c r="E680" s="211"/>
      <c r="F680" s="211"/>
      <c r="H680" s="929"/>
    </row>
    <row r="681" spans="1:8">
      <c r="A681" s="227"/>
      <c r="B681" s="197"/>
      <c r="C681" s="197"/>
      <c r="D681" s="197"/>
      <c r="E681" s="211"/>
      <c r="F681" s="211"/>
      <c r="H681" s="929"/>
    </row>
    <row r="682" spans="1:8">
      <c r="A682" s="227"/>
      <c r="B682" s="197"/>
      <c r="C682" s="197"/>
      <c r="D682" s="197"/>
      <c r="E682" s="211"/>
      <c r="F682" s="211"/>
      <c r="H682" s="929"/>
    </row>
    <row r="683" spans="1:8">
      <c r="A683" s="227"/>
      <c r="B683" s="197"/>
      <c r="C683" s="197"/>
      <c r="D683" s="197"/>
      <c r="E683" s="211"/>
      <c r="F683" s="211"/>
      <c r="H683" s="929"/>
    </row>
    <row r="684" spans="1:8">
      <c r="A684" s="227"/>
      <c r="B684" s="197"/>
      <c r="C684" s="197"/>
      <c r="D684" s="197"/>
      <c r="E684" s="211"/>
      <c r="F684" s="211"/>
      <c r="H684" s="929"/>
    </row>
    <row r="685" spans="1:8">
      <c r="A685" s="227"/>
      <c r="B685" s="197"/>
      <c r="C685" s="197"/>
      <c r="D685" s="197"/>
      <c r="E685" s="211"/>
      <c r="F685" s="211"/>
      <c r="H685" s="929"/>
    </row>
    <row r="686" spans="1:8">
      <c r="A686" s="227"/>
      <c r="B686" s="197"/>
      <c r="C686" s="197"/>
      <c r="D686" s="197"/>
      <c r="E686" s="211"/>
      <c r="F686" s="211"/>
      <c r="H686" s="929"/>
    </row>
    <row r="687" spans="1:8">
      <c r="A687" s="227"/>
      <c r="B687" s="197"/>
      <c r="C687" s="197"/>
      <c r="D687" s="197"/>
      <c r="E687" s="211"/>
      <c r="F687" s="211"/>
      <c r="H687" s="929"/>
    </row>
    <row r="688" spans="1:8">
      <c r="A688" s="227"/>
      <c r="B688" s="197"/>
      <c r="C688" s="197"/>
      <c r="D688" s="197"/>
      <c r="E688" s="211"/>
      <c r="F688" s="211"/>
      <c r="H688" s="929"/>
    </row>
    <row r="689" spans="1:8">
      <c r="A689" s="227"/>
      <c r="B689" s="197"/>
      <c r="C689" s="197"/>
      <c r="D689" s="197"/>
      <c r="E689" s="211"/>
      <c r="F689" s="211"/>
      <c r="H689" s="929"/>
    </row>
    <row r="690" spans="1:8">
      <c r="A690" s="227"/>
      <c r="B690" s="197"/>
      <c r="C690" s="197"/>
      <c r="D690" s="197"/>
      <c r="E690" s="211"/>
      <c r="F690" s="211"/>
      <c r="H690" s="929"/>
    </row>
    <row r="691" spans="1:8">
      <c r="A691" s="227"/>
      <c r="B691" s="197"/>
      <c r="C691" s="197"/>
      <c r="D691" s="197"/>
      <c r="E691" s="211"/>
      <c r="F691" s="211"/>
      <c r="H691" s="929"/>
    </row>
    <row r="692" spans="1:8">
      <c r="A692" s="227"/>
      <c r="B692" s="197"/>
      <c r="C692" s="197"/>
      <c r="D692" s="197"/>
      <c r="E692" s="211"/>
      <c r="F692" s="211"/>
      <c r="H692" s="929"/>
    </row>
    <row r="693" spans="1:8">
      <c r="A693" s="227"/>
      <c r="B693" s="197"/>
      <c r="C693" s="197"/>
      <c r="D693" s="197"/>
      <c r="E693" s="211"/>
      <c r="F693" s="211"/>
      <c r="H693" s="929"/>
    </row>
    <row r="694" spans="1:8">
      <c r="A694" s="227"/>
      <c r="B694" s="197"/>
      <c r="C694" s="197"/>
      <c r="D694" s="197"/>
      <c r="E694" s="211"/>
      <c r="F694" s="211"/>
      <c r="H694" s="929"/>
    </row>
    <row r="695" spans="1:8">
      <c r="A695" s="227"/>
      <c r="B695" s="197"/>
      <c r="C695" s="197"/>
      <c r="D695" s="197"/>
      <c r="E695" s="211"/>
      <c r="F695" s="211"/>
      <c r="H695" s="929"/>
    </row>
    <row r="696" spans="1:8">
      <c r="A696" s="227"/>
      <c r="B696" s="197"/>
      <c r="C696" s="197"/>
      <c r="D696" s="197"/>
      <c r="E696" s="211"/>
      <c r="F696" s="211"/>
      <c r="H696" s="929"/>
    </row>
    <row r="697" spans="1:8">
      <c r="A697" s="227"/>
      <c r="B697" s="197"/>
      <c r="C697" s="197"/>
      <c r="D697" s="197"/>
      <c r="E697" s="211"/>
      <c r="F697" s="211"/>
      <c r="H697" s="929"/>
    </row>
    <row r="698" spans="1:8">
      <c r="A698" s="227"/>
      <c r="B698" s="197"/>
      <c r="C698" s="197"/>
      <c r="D698" s="197"/>
      <c r="E698" s="211"/>
      <c r="F698" s="211"/>
      <c r="H698" s="929"/>
    </row>
    <row r="699" spans="1:8">
      <c r="A699" s="227"/>
      <c r="B699" s="197"/>
      <c r="C699" s="197"/>
      <c r="D699" s="197"/>
      <c r="E699" s="211"/>
      <c r="F699" s="211"/>
      <c r="H699" s="929"/>
    </row>
    <row r="700" spans="1:8">
      <c r="A700" s="227"/>
      <c r="B700" s="197"/>
      <c r="C700" s="197"/>
      <c r="D700" s="197"/>
      <c r="E700" s="211"/>
      <c r="F700" s="211"/>
      <c r="H700" s="929"/>
    </row>
    <row r="701" spans="1:8">
      <c r="A701" s="227"/>
      <c r="B701" s="197"/>
      <c r="C701" s="197"/>
      <c r="D701" s="197"/>
      <c r="E701" s="211"/>
      <c r="F701" s="211"/>
      <c r="H701" s="929"/>
    </row>
    <row r="702" spans="1:8">
      <c r="A702" s="227"/>
      <c r="B702" s="197"/>
      <c r="C702" s="197"/>
      <c r="D702" s="197"/>
      <c r="E702" s="211"/>
      <c r="F702" s="211"/>
      <c r="H702" s="929"/>
    </row>
    <row r="703" spans="1:8">
      <c r="A703" s="227"/>
      <c r="B703" s="197"/>
      <c r="C703" s="197"/>
      <c r="D703" s="197"/>
      <c r="E703" s="211"/>
      <c r="F703" s="211"/>
      <c r="H703" s="929"/>
    </row>
    <row r="704" spans="1:8">
      <c r="A704" s="227"/>
      <c r="B704" s="197"/>
      <c r="C704" s="197"/>
      <c r="D704" s="197"/>
      <c r="E704" s="211"/>
      <c r="F704" s="211"/>
      <c r="H704" s="929"/>
    </row>
    <row r="705" spans="1:8">
      <c r="A705" s="227"/>
      <c r="B705" s="197"/>
      <c r="C705" s="197"/>
      <c r="D705" s="197"/>
      <c r="E705" s="211"/>
      <c r="F705" s="211"/>
      <c r="H705" s="929"/>
    </row>
    <row r="706" spans="1:8">
      <c r="A706" s="227"/>
      <c r="B706" s="197"/>
      <c r="C706" s="197"/>
      <c r="D706" s="197"/>
      <c r="E706" s="211"/>
      <c r="F706" s="211"/>
      <c r="H706" s="929"/>
    </row>
    <row r="707" spans="1:8">
      <c r="A707" s="227"/>
      <c r="B707" s="197"/>
      <c r="C707" s="197"/>
      <c r="D707" s="197"/>
      <c r="E707" s="211"/>
      <c r="F707" s="211"/>
      <c r="H707" s="929"/>
    </row>
    <row r="708" spans="1:8">
      <c r="A708" s="227"/>
      <c r="B708" s="197"/>
      <c r="C708" s="197"/>
      <c r="D708" s="197"/>
      <c r="E708" s="211"/>
      <c r="F708" s="211"/>
      <c r="H708" s="929"/>
    </row>
    <row r="709" spans="1:8">
      <c r="A709" s="227"/>
      <c r="B709" s="197"/>
      <c r="C709" s="197"/>
      <c r="D709" s="197"/>
      <c r="E709" s="211"/>
      <c r="F709" s="211"/>
      <c r="H709" s="929"/>
    </row>
    <row r="710" spans="1:8">
      <c r="A710" s="227"/>
      <c r="B710" s="197"/>
      <c r="C710" s="197"/>
      <c r="D710" s="197"/>
      <c r="E710" s="211"/>
      <c r="F710" s="211"/>
      <c r="H710" s="929"/>
    </row>
    <row r="711" spans="1:8">
      <c r="A711" s="227"/>
      <c r="B711" s="197"/>
      <c r="C711" s="197"/>
      <c r="D711" s="197"/>
      <c r="E711" s="211"/>
      <c r="F711" s="211"/>
      <c r="H711" s="929"/>
    </row>
    <row r="712" spans="1:8">
      <c r="A712" s="227"/>
      <c r="B712" s="197"/>
      <c r="C712" s="197"/>
      <c r="D712" s="197"/>
      <c r="E712" s="211"/>
      <c r="F712" s="211"/>
      <c r="H712" s="929"/>
    </row>
    <row r="713" spans="1:8">
      <c r="A713" s="227"/>
      <c r="B713" s="197"/>
      <c r="C713" s="197"/>
      <c r="D713" s="197"/>
      <c r="E713" s="211"/>
      <c r="F713" s="211"/>
      <c r="H713" s="929"/>
    </row>
    <row r="714" spans="1:8">
      <c r="A714" s="227"/>
      <c r="B714" s="197"/>
      <c r="C714" s="197"/>
      <c r="D714" s="197"/>
      <c r="E714" s="211"/>
      <c r="F714" s="211"/>
      <c r="H714" s="929"/>
    </row>
    <row r="715" spans="1:8">
      <c r="A715" s="227"/>
      <c r="B715" s="197"/>
      <c r="C715" s="197"/>
      <c r="D715" s="197"/>
      <c r="E715" s="211"/>
      <c r="F715" s="211"/>
      <c r="H715" s="929"/>
    </row>
    <row r="716" spans="1:8">
      <c r="A716" s="227"/>
      <c r="B716" s="197"/>
      <c r="C716" s="197"/>
      <c r="D716" s="197"/>
      <c r="E716" s="211"/>
      <c r="F716" s="211"/>
      <c r="H716" s="929"/>
    </row>
    <row r="717" spans="1:8">
      <c r="A717" s="227"/>
      <c r="B717" s="197"/>
      <c r="C717" s="197"/>
      <c r="D717" s="197"/>
      <c r="E717" s="211"/>
      <c r="F717" s="211"/>
      <c r="H717" s="929"/>
    </row>
    <row r="718" spans="1:8">
      <c r="A718" s="227"/>
      <c r="B718" s="197"/>
      <c r="C718" s="197"/>
      <c r="D718" s="197"/>
      <c r="E718" s="211"/>
      <c r="F718" s="211"/>
      <c r="H718" s="929"/>
    </row>
    <row r="719" spans="1:8">
      <c r="A719" s="227"/>
      <c r="B719" s="197"/>
      <c r="C719" s="197"/>
      <c r="D719" s="197"/>
      <c r="E719" s="211"/>
      <c r="F719" s="211"/>
      <c r="H719" s="929"/>
    </row>
    <row r="720" spans="1:8">
      <c r="A720" s="227"/>
      <c r="B720" s="197"/>
      <c r="C720" s="197"/>
      <c r="D720" s="197"/>
      <c r="E720" s="211"/>
      <c r="F720" s="211"/>
      <c r="H720" s="929"/>
    </row>
    <row r="721" spans="1:8">
      <c r="A721" s="227"/>
      <c r="B721" s="197"/>
      <c r="C721" s="197"/>
      <c r="D721" s="197"/>
      <c r="E721" s="211"/>
      <c r="F721" s="211"/>
      <c r="H721" s="929"/>
    </row>
    <row r="722" spans="1:8">
      <c r="A722" s="227"/>
      <c r="B722" s="197"/>
      <c r="C722" s="197"/>
      <c r="D722" s="197"/>
      <c r="E722" s="211"/>
      <c r="F722" s="211"/>
      <c r="H722" s="929"/>
    </row>
    <row r="723" spans="1:8">
      <c r="A723" s="227"/>
      <c r="B723" s="197"/>
      <c r="C723" s="197"/>
      <c r="D723" s="197"/>
      <c r="E723" s="211"/>
      <c r="F723" s="211"/>
      <c r="H723" s="929"/>
    </row>
    <row r="724" spans="1:8">
      <c r="A724" s="227"/>
      <c r="B724" s="197"/>
      <c r="C724" s="197"/>
      <c r="D724" s="197"/>
      <c r="E724" s="211"/>
      <c r="F724" s="211"/>
      <c r="H724" s="929"/>
    </row>
    <row r="725" spans="1:8">
      <c r="A725" s="227"/>
      <c r="B725" s="197"/>
      <c r="C725" s="197"/>
      <c r="D725" s="197"/>
      <c r="E725" s="211"/>
      <c r="F725" s="211"/>
      <c r="H725" s="929"/>
    </row>
    <row r="726" spans="1:8">
      <c r="A726" s="227"/>
      <c r="B726" s="197"/>
      <c r="C726" s="197"/>
      <c r="D726" s="197"/>
      <c r="E726" s="211"/>
      <c r="F726" s="211"/>
      <c r="H726" s="929"/>
    </row>
    <row r="727" spans="1:8">
      <c r="A727" s="227"/>
      <c r="B727" s="197"/>
      <c r="C727" s="197"/>
      <c r="D727" s="197"/>
      <c r="E727" s="211"/>
      <c r="F727" s="211"/>
      <c r="H727" s="929"/>
    </row>
    <row r="728" spans="1:8">
      <c r="A728" s="227"/>
      <c r="B728" s="197"/>
      <c r="C728" s="197"/>
      <c r="D728" s="197"/>
      <c r="E728" s="211"/>
      <c r="F728" s="211"/>
      <c r="H728" s="929"/>
    </row>
    <row r="729" spans="1:8">
      <c r="A729" s="227"/>
      <c r="B729" s="197"/>
      <c r="C729" s="197"/>
      <c r="D729" s="197"/>
      <c r="E729" s="211"/>
      <c r="F729" s="211"/>
      <c r="H729" s="929"/>
    </row>
    <row r="730" spans="1:8">
      <c r="A730" s="227"/>
      <c r="B730" s="197"/>
      <c r="C730" s="197"/>
      <c r="D730" s="197"/>
      <c r="E730" s="211"/>
      <c r="F730" s="211"/>
      <c r="H730" s="929"/>
    </row>
    <row r="731" spans="1:8">
      <c r="A731" s="227"/>
      <c r="B731" s="197"/>
      <c r="C731" s="197"/>
      <c r="D731" s="197"/>
      <c r="E731" s="211"/>
      <c r="F731" s="211"/>
      <c r="H731" s="929"/>
    </row>
    <row r="732" spans="1:8">
      <c r="A732" s="227"/>
      <c r="B732" s="197"/>
      <c r="C732" s="197"/>
      <c r="D732" s="197"/>
      <c r="E732" s="211"/>
      <c r="F732" s="211"/>
      <c r="H732" s="929"/>
    </row>
    <row r="733" spans="1:8">
      <c r="A733" s="227"/>
      <c r="B733" s="197"/>
      <c r="C733" s="197"/>
      <c r="D733" s="197"/>
      <c r="E733" s="211"/>
      <c r="F733" s="211"/>
      <c r="H733" s="929"/>
    </row>
    <row r="734" spans="1:8">
      <c r="A734" s="227"/>
      <c r="B734" s="197"/>
      <c r="C734" s="197"/>
      <c r="D734" s="197"/>
      <c r="E734" s="211"/>
      <c r="F734" s="211"/>
      <c r="H734" s="929"/>
    </row>
    <row r="735" spans="1:8">
      <c r="A735" s="227"/>
      <c r="B735" s="197"/>
      <c r="C735" s="197"/>
      <c r="D735" s="197"/>
      <c r="E735" s="211"/>
      <c r="F735" s="211"/>
      <c r="H735" s="929"/>
    </row>
    <row r="736" spans="1:8">
      <c r="A736" s="227"/>
      <c r="B736" s="197"/>
      <c r="C736" s="197"/>
      <c r="D736" s="197"/>
      <c r="E736" s="211"/>
      <c r="F736" s="211"/>
      <c r="H736" s="929"/>
    </row>
    <row r="737" spans="1:8">
      <c r="A737" s="227"/>
      <c r="B737" s="197"/>
      <c r="C737" s="197"/>
      <c r="D737" s="197"/>
      <c r="E737" s="211"/>
      <c r="F737" s="211"/>
      <c r="H737" s="929"/>
    </row>
    <row r="738" spans="1:8">
      <c r="A738" s="227"/>
      <c r="B738" s="197"/>
      <c r="C738" s="197"/>
      <c r="D738" s="197"/>
      <c r="E738" s="211"/>
      <c r="F738" s="211"/>
      <c r="H738" s="929"/>
    </row>
    <row r="739" spans="1:8">
      <c r="A739" s="227"/>
      <c r="B739" s="197"/>
      <c r="C739" s="197"/>
      <c r="D739" s="197"/>
      <c r="E739" s="211"/>
      <c r="F739" s="211"/>
      <c r="H739" s="929"/>
    </row>
    <row r="740" spans="1:8">
      <c r="A740" s="227"/>
      <c r="B740" s="197"/>
      <c r="C740" s="197"/>
      <c r="D740" s="197"/>
      <c r="E740" s="211"/>
      <c r="F740" s="211"/>
      <c r="H740" s="929"/>
    </row>
    <row r="741" spans="1:8">
      <c r="A741" s="227"/>
      <c r="B741" s="197"/>
      <c r="C741" s="197"/>
      <c r="D741" s="197"/>
      <c r="E741" s="211"/>
      <c r="F741" s="211"/>
      <c r="H741" s="929"/>
    </row>
    <row r="742" spans="1:8">
      <c r="A742" s="227"/>
      <c r="B742" s="197"/>
      <c r="C742" s="197"/>
      <c r="D742" s="197"/>
      <c r="E742" s="211"/>
      <c r="F742" s="211"/>
      <c r="H742" s="929"/>
    </row>
    <row r="743" spans="1:8">
      <c r="A743" s="227"/>
      <c r="B743" s="197"/>
      <c r="C743" s="197"/>
      <c r="D743" s="197"/>
      <c r="E743" s="211"/>
      <c r="F743" s="211"/>
      <c r="H743" s="929"/>
    </row>
    <row r="744" spans="1:8">
      <c r="A744" s="227"/>
      <c r="B744" s="197"/>
      <c r="C744" s="197"/>
      <c r="D744" s="197"/>
      <c r="E744" s="211"/>
      <c r="F744" s="211"/>
      <c r="H744" s="929"/>
    </row>
    <row r="745" spans="1:8">
      <c r="A745" s="227"/>
      <c r="B745" s="197"/>
      <c r="C745" s="197"/>
      <c r="D745" s="197"/>
      <c r="E745" s="211"/>
      <c r="F745" s="211"/>
      <c r="H745" s="929"/>
    </row>
    <row r="746" spans="1:8">
      <c r="A746" s="227"/>
      <c r="B746" s="197"/>
      <c r="C746" s="197"/>
      <c r="D746" s="197"/>
      <c r="E746" s="211"/>
      <c r="F746" s="211"/>
      <c r="H746" s="929"/>
    </row>
    <row r="747" spans="1:8">
      <c r="A747" s="227"/>
      <c r="B747" s="197"/>
      <c r="C747" s="197"/>
      <c r="D747" s="197"/>
      <c r="E747" s="211"/>
      <c r="F747" s="211"/>
      <c r="H747" s="929"/>
    </row>
    <row r="748" spans="1:8">
      <c r="A748" s="227"/>
      <c r="B748" s="197"/>
      <c r="C748" s="197"/>
      <c r="D748" s="197"/>
      <c r="E748" s="211"/>
      <c r="F748" s="211"/>
      <c r="H748" s="929"/>
    </row>
    <row r="749" spans="1:8">
      <c r="A749" s="227"/>
      <c r="B749" s="197"/>
      <c r="C749" s="197"/>
      <c r="D749" s="197"/>
      <c r="E749" s="211"/>
      <c r="F749" s="211"/>
      <c r="H749" s="929"/>
    </row>
    <row r="750" spans="1:8">
      <c r="A750" s="227"/>
      <c r="B750" s="197"/>
      <c r="C750" s="197"/>
      <c r="D750" s="197"/>
      <c r="E750" s="211"/>
      <c r="F750" s="211"/>
      <c r="H750" s="929"/>
    </row>
    <row r="751" spans="1:8">
      <c r="A751" s="227"/>
      <c r="B751" s="197"/>
      <c r="C751" s="197"/>
      <c r="D751" s="197"/>
      <c r="E751" s="211"/>
      <c r="F751" s="211"/>
      <c r="H751" s="929"/>
    </row>
    <row r="752" spans="1:8">
      <c r="A752" s="227"/>
      <c r="B752" s="197"/>
      <c r="C752" s="197"/>
      <c r="D752" s="197"/>
      <c r="E752" s="211"/>
      <c r="F752" s="211"/>
      <c r="H752" s="929"/>
    </row>
    <row r="753" spans="1:8">
      <c r="A753" s="227"/>
      <c r="B753" s="197"/>
      <c r="C753" s="197"/>
      <c r="D753" s="197"/>
      <c r="E753" s="211"/>
      <c r="F753" s="211"/>
      <c r="H753" s="929"/>
    </row>
    <row r="754" spans="1:8">
      <c r="A754" s="227"/>
      <c r="B754" s="197"/>
      <c r="C754" s="197"/>
      <c r="D754" s="197"/>
      <c r="E754" s="211"/>
      <c r="F754" s="211"/>
      <c r="H754" s="929"/>
    </row>
    <row r="755" spans="1:8">
      <c r="A755" s="227"/>
      <c r="B755" s="197"/>
      <c r="C755" s="197"/>
      <c r="D755" s="197"/>
      <c r="E755" s="211"/>
      <c r="F755" s="211"/>
      <c r="H755" s="929"/>
    </row>
    <row r="756" spans="1:8">
      <c r="A756" s="227"/>
      <c r="B756" s="197"/>
      <c r="C756" s="197"/>
      <c r="D756" s="197"/>
      <c r="E756" s="211"/>
      <c r="F756" s="211"/>
      <c r="H756" s="929"/>
    </row>
    <row r="757" spans="1:8">
      <c r="A757" s="227"/>
      <c r="B757" s="197"/>
      <c r="C757" s="197"/>
      <c r="D757" s="197"/>
      <c r="E757" s="211"/>
      <c r="F757" s="211"/>
      <c r="H757" s="929"/>
    </row>
    <row r="758" spans="1:8">
      <c r="A758" s="227"/>
      <c r="B758" s="197"/>
      <c r="C758" s="197"/>
      <c r="D758" s="197"/>
      <c r="E758" s="211"/>
      <c r="F758" s="211"/>
      <c r="H758" s="929"/>
    </row>
    <row r="759" spans="1:8">
      <c r="A759" s="227"/>
      <c r="B759" s="197"/>
      <c r="C759" s="197"/>
      <c r="D759" s="197"/>
      <c r="E759" s="211"/>
      <c r="F759" s="211"/>
      <c r="H759" s="929"/>
    </row>
    <row r="760" spans="1:8">
      <c r="A760" s="227"/>
      <c r="B760" s="197"/>
      <c r="C760" s="197"/>
      <c r="D760" s="197"/>
      <c r="E760" s="211"/>
      <c r="F760" s="211"/>
      <c r="H760" s="929"/>
    </row>
    <row r="761" spans="1:8">
      <c r="A761" s="227"/>
      <c r="B761" s="197"/>
      <c r="C761" s="197"/>
      <c r="D761" s="197"/>
      <c r="E761" s="211"/>
      <c r="F761" s="211"/>
      <c r="H761" s="929"/>
    </row>
    <row r="762" spans="1:8">
      <c r="A762" s="227"/>
      <c r="B762" s="197"/>
      <c r="C762" s="197"/>
      <c r="D762" s="197"/>
      <c r="E762" s="211"/>
      <c r="F762" s="211"/>
      <c r="H762" s="929"/>
    </row>
    <row r="763" spans="1:8">
      <c r="A763" s="227"/>
      <c r="B763" s="197"/>
      <c r="C763" s="197"/>
      <c r="D763" s="197"/>
      <c r="E763" s="211"/>
      <c r="F763" s="211"/>
      <c r="H763" s="929"/>
    </row>
    <row r="764" spans="1:8">
      <c r="A764" s="227"/>
      <c r="B764" s="197"/>
      <c r="C764" s="197"/>
      <c r="D764" s="197"/>
      <c r="E764" s="211"/>
      <c r="F764" s="211"/>
      <c r="H764" s="929"/>
    </row>
    <row r="765" spans="1:8">
      <c r="A765" s="227"/>
      <c r="B765" s="197"/>
      <c r="C765" s="197"/>
      <c r="D765" s="197"/>
      <c r="E765" s="211"/>
      <c r="F765" s="211"/>
      <c r="H765" s="929"/>
    </row>
    <row r="766" spans="1:8">
      <c r="A766" s="227"/>
      <c r="B766" s="197"/>
      <c r="C766" s="197"/>
      <c r="D766" s="197"/>
      <c r="E766" s="211"/>
      <c r="F766" s="211"/>
      <c r="H766" s="929"/>
    </row>
    <row r="767" spans="1:8">
      <c r="A767" s="227"/>
      <c r="B767" s="197"/>
      <c r="C767" s="197"/>
      <c r="D767" s="197"/>
      <c r="E767" s="211"/>
      <c r="F767" s="211"/>
      <c r="H767" s="929"/>
    </row>
    <row r="768" spans="1:8">
      <c r="A768" s="227"/>
      <c r="B768" s="197"/>
      <c r="C768" s="197"/>
      <c r="D768" s="197"/>
      <c r="E768" s="211"/>
      <c r="F768" s="211"/>
      <c r="H768" s="929"/>
    </row>
    <row r="769" spans="1:8">
      <c r="A769" s="227"/>
      <c r="B769" s="197"/>
      <c r="C769" s="197"/>
      <c r="D769" s="197"/>
      <c r="E769" s="211"/>
      <c r="F769" s="211"/>
      <c r="H769" s="929"/>
    </row>
    <row r="770" spans="1:8">
      <c r="A770" s="227"/>
      <c r="B770" s="197"/>
      <c r="C770" s="197"/>
      <c r="D770" s="197"/>
      <c r="E770" s="211"/>
      <c r="F770" s="211"/>
      <c r="H770" s="929"/>
    </row>
    <row r="771" spans="1:8">
      <c r="A771" s="227"/>
      <c r="B771" s="197"/>
      <c r="C771" s="197"/>
      <c r="D771" s="197"/>
      <c r="E771" s="211"/>
      <c r="F771" s="211"/>
      <c r="H771" s="929"/>
    </row>
    <row r="772" spans="1:8">
      <c r="A772" s="227"/>
      <c r="B772" s="197"/>
      <c r="C772" s="197"/>
      <c r="D772" s="197"/>
      <c r="E772" s="211"/>
      <c r="F772" s="211"/>
      <c r="H772" s="929"/>
    </row>
    <row r="773" spans="1:8">
      <c r="A773" s="227"/>
      <c r="B773" s="197"/>
      <c r="C773" s="197"/>
      <c r="D773" s="197"/>
      <c r="E773" s="211"/>
      <c r="F773" s="211"/>
      <c r="H773" s="929"/>
    </row>
    <row r="774" spans="1:8">
      <c r="A774" s="227"/>
      <c r="B774" s="197"/>
      <c r="C774" s="197"/>
      <c r="D774" s="197"/>
      <c r="E774" s="211"/>
      <c r="F774" s="211"/>
      <c r="H774" s="929"/>
    </row>
    <row r="775" spans="1:8">
      <c r="A775" s="227"/>
      <c r="B775" s="197"/>
      <c r="C775" s="197"/>
      <c r="D775" s="197"/>
      <c r="E775" s="211"/>
      <c r="F775" s="211"/>
      <c r="H775" s="929"/>
    </row>
    <row r="776" spans="1:8">
      <c r="A776" s="227"/>
      <c r="B776" s="197"/>
      <c r="C776" s="197"/>
      <c r="D776" s="197"/>
      <c r="E776" s="211"/>
      <c r="F776" s="211"/>
      <c r="H776" s="929"/>
    </row>
    <row r="777" spans="1:8">
      <c r="A777" s="227"/>
      <c r="B777" s="197"/>
      <c r="C777" s="197"/>
      <c r="D777" s="197"/>
      <c r="E777" s="211"/>
      <c r="F777" s="211"/>
      <c r="H777" s="929"/>
    </row>
    <row r="778" spans="1:8">
      <c r="A778" s="227"/>
      <c r="B778" s="197"/>
      <c r="C778" s="197"/>
      <c r="D778" s="197"/>
      <c r="E778" s="211"/>
      <c r="F778" s="211"/>
      <c r="H778" s="929"/>
    </row>
    <row r="779" spans="1:8">
      <c r="A779" s="227"/>
      <c r="B779" s="197"/>
      <c r="C779" s="197"/>
      <c r="D779" s="197"/>
      <c r="E779" s="211"/>
      <c r="F779" s="211"/>
      <c r="H779" s="929"/>
    </row>
    <row r="780" spans="1:8">
      <c r="A780" s="227"/>
      <c r="B780" s="197"/>
      <c r="C780" s="197"/>
      <c r="D780" s="197"/>
      <c r="E780" s="211"/>
      <c r="F780" s="211"/>
      <c r="H780" s="929"/>
    </row>
    <row r="781" spans="1:8">
      <c r="A781" s="227"/>
      <c r="B781" s="197"/>
      <c r="C781" s="197"/>
      <c r="D781" s="197"/>
      <c r="E781" s="211"/>
      <c r="F781" s="211"/>
      <c r="H781" s="929"/>
    </row>
    <row r="782" spans="1:8">
      <c r="A782" s="227"/>
      <c r="B782" s="197"/>
      <c r="C782" s="197"/>
      <c r="D782" s="197"/>
      <c r="E782" s="211"/>
      <c r="F782" s="211"/>
      <c r="H782" s="929"/>
    </row>
    <row r="783" spans="1:8">
      <c r="A783" s="227"/>
      <c r="B783" s="197"/>
      <c r="C783" s="197"/>
      <c r="D783" s="197"/>
      <c r="E783" s="211"/>
      <c r="F783" s="211"/>
      <c r="H783" s="929"/>
    </row>
    <row r="784" spans="1:8">
      <c r="A784" s="227"/>
      <c r="B784" s="197"/>
      <c r="C784" s="197"/>
      <c r="D784" s="197"/>
      <c r="E784" s="211"/>
      <c r="F784" s="211"/>
      <c r="H784" s="929"/>
    </row>
    <row r="785" spans="1:8">
      <c r="A785" s="227"/>
      <c r="B785" s="197"/>
      <c r="C785" s="197"/>
      <c r="D785" s="197"/>
      <c r="E785" s="211"/>
      <c r="F785" s="211"/>
      <c r="H785" s="929"/>
    </row>
    <row r="786" spans="1:8">
      <c r="A786" s="227"/>
      <c r="B786" s="197"/>
      <c r="C786" s="197"/>
      <c r="D786" s="197"/>
      <c r="E786" s="211"/>
      <c r="F786" s="211"/>
      <c r="H786" s="929"/>
    </row>
    <row r="787" spans="1:8">
      <c r="A787" s="227"/>
      <c r="B787" s="197"/>
      <c r="C787" s="197"/>
      <c r="D787" s="197"/>
      <c r="E787" s="211"/>
      <c r="F787" s="211"/>
      <c r="H787" s="929"/>
    </row>
    <row r="788" spans="1:8">
      <c r="A788" s="227"/>
      <c r="B788" s="197"/>
      <c r="C788" s="197"/>
      <c r="D788" s="197"/>
      <c r="E788" s="211"/>
      <c r="F788" s="211"/>
      <c r="H788" s="929"/>
    </row>
    <row r="789" spans="1:8">
      <c r="A789" s="227"/>
      <c r="B789" s="197"/>
      <c r="C789" s="197"/>
      <c r="D789" s="197"/>
      <c r="E789" s="211"/>
      <c r="F789" s="211"/>
      <c r="H789" s="929"/>
    </row>
    <row r="790" spans="1:8">
      <c r="A790" s="227"/>
      <c r="B790" s="197"/>
      <c r="C790" s="197"/>
      <c r="D790" s="197"/>
      <c r="E790" s="211"/>
      <c r="F790" s="211"/>
      <c r="H790" s="929"/>
    </row>
    <row r="791" spans="1:8">
      <c r="A791" s="227"/>
      <c r="B791" s="197"/>
      <c r="C791" s="197"/>
      <c r="D791" s="197"/>
      <c r="E791" s="211"/>
      <c r="F791" s="211"/>
      <c r="H791" s="929"/>
    </row>
    <row r="792" spans="1:8">
      <c r="A792" s="227"/>
      <c r="B792" s="197"/>
      <c r="C792" s="197"/>
      <c r="D792" s="197"/>
      <c r="E792" s="211"/>
      <c r="F792" s="211"/>
      <c r="H792" s="929"/>
    </row>
    <row r="793" spans="1:8">
      <c r="A793" s="227"/>
      <c r="B793" s="197"/>
      <c r="C793" s="197"/>
      <c r="D793" s="197"/>
      <c r="E793" s="211"/>
      <c r="F793" s="211"/>
      <c r="H793" s="929"/>
    </row>
    <row r="794" spans="1:8">
      <c r="A794" s="227"/>
      <c r="B794" s="197"/>
      <c r="C794" s="197"/>
      <c r="D794" s="197"/>
      <c r="E794" s="211"/>
      <c r="F794" s="211"/>
      <c r="H794" s="929"/>
    </row>
    <row r="795" spans="1:8">
      <c r="A795" s="227"/>
      <c r="B795" s="197"/>
      <c r="C795" s="197"/>
      <c r="D795" s="197"/>
      <c r="E795" s="211"/>
      <c r="F795" s="211"/>
      <c r="H795" s="929"/>
    </row>
    <row r="796" spans="1:8">
      <c r="A796" s="227"/>
      <c r="B796" s="197"/>
      <c r="C796" s="197"/>
      <c r="D796" s="197"/>
      <c r="E796" s="211"/>
      <c r="F796" s="211"/>
      <c r="H796" s="929"/>
    </row>
    <row r="797" spans="1:8">
      <c r="A797" s="227"/>
      <c r="B797" s="197"/>
      <c r="C797" s="197"/>
      <c r="D797" s="197"/>
      <c r="E797" s="211"/>
      <c r="F797" s="211"/>
      <c r="H797" s="929"/>
    </row>
    <row r="798" spans="1:8">
      <c r="A798" s="227"/>
      <c r="B798" s="197"/>
      <c r="C798" s="197"/>
      <c r="D798" s="197"/>
      <c r="E798" s="211"/>
      <c r="F798" s="211"/>
      <c r="H798" s="929"/>
    </row>
    <row r="799" spans="1:8">
      <c r="A799" s="227"/>
      <c r="B799" s="197"/>
      <c r="C799" s="197"/>
      <c r="D799" s="197"/>
      <c r="E799" s="211"/>
      <c r="F799" s="211"/>
      <c r="H799" s="929"/>
    </row>
    <row r="800" spans="1:8">
      <c r="A800" s="227"/>
      <c r="B800" s="197"/>
      <c r="C800" s="197"/>
      <c r="D800" s="197"/>
      <c r="E800" s="211"/>
      <c r="F800" s="211"/>
      <c r="H800" s="929"/>
    </row>
    <row r="801" spans="1:8">
      <c r="A801" s="227"/>
      <c r="B801" s="197"/>
      <c r="C801" s="197"/>
      <c r="D801" s="197"/>
      <c r="E801" s="211"/>
      <c r="F801" s="211"/>
      <c r="H801" s="929"/>
    </row>
    <row r="802" spans="1:8">
      <c r="A802" s="227"/>
      <c r="B802" s="197"/>
      <c r="C802" s="197"/>
      <c r="D802" s="197"/>
      <c r="E802" s="211"/>
      <c r="F802" s="211"/>
      <c r="H802" s="929"/>
    </row>
    <row r="803" spans="1:8">
      <c r="A803" s="227"/>
      <c r="B803" s="197"/>
      <c r="C803" s="197"/>
      <c r="D803" s="197"/>
      <c r="E803" s="211"/>
      <c r="F803" s="211"/>
      <c r="H803" s="929"/>
    </row>
    <row r="804" spans="1:8">
      <c r="A804" s="227"/>
      <c r="B804" s="197"/>
      <c r="C804" s="197"/>
      <c r="D804" s="197"/>
      <c r="E804" s="211"/>
      <c r="F804" s="211"/>
      <c r="H804" s="929"/>
    </row>
    <row r="805" spans="1:8">
      <c r="A805" s="227"/>
      <c r="B805" s="197"/>
      <c r="C805" s="197"/>
      <c r="D805" s="197"/>
      <c r="E805" s="211"/>
      <c r="F805" s="211"/>
      <c r="H805" s="929"/>
    </row>
    <row r="806" spans="1:8">
      <c r="A806" s="227"/>
      <c r="B806" s="197"/>
      <c r="C806" s="197"/>
      <c r="D806" s="197"/>
      <c r="E806" s="211"/>
      <c r="F806" s="211"/>
      <c r="H806" s="929"/>
    </row>
    <row r="807" spans="1:8">
      <c r="A807" s="227"/>
      <c r="B807" s="197"/>
      <c r="C807" s="197"/>
      <c r="D807" s="197"/>
      <c r="E807" s="211"/>
      <c r="F807" s="211"/>
      <c r="H807" s="929"/>
    </row>
    <row r="808" spans="1:8">
      <c r="A808" s="227"/>
      <c r="B808" s="197"/>
      <c r="C808" s="197"/>
      <c r="D808" s="197"/>
      <c r="E808" s="211"/>
      <c r="F808" s="211"/>
      <c r="H808" s="929"/>
    </row>
    <row r="809" spans="1:8">
      <c r="A809" s="227"/>
      <c r="B809" s="197"/>
      <c r="C809" s="197"/>
      <c r="D809" s="197"/>
      <c r="E809" s="211"/>
      <c r="F809" s="211"/>
      <c r="H809" s="929"/>
    </row>
    <row r="810" spans="1:8">
      <c r="A810" s="227"/>
      <c r="B810" s="197"/>
      <c r="C810" s="197"/>
      <c r="D810" s="197"/>
      <c r="E810" s="211"/>
      <c r="F810" s="211"/>
      <c r="H810" s="929"/>
    </row>
    <row r="811" spans="1:8">
      <c r="A811" s="227"/>
      <c r="B811" s="197"/>
      <c r="C811" s="197"/>
      <c r="D811" s="197"/>
      <c r="E811" s="211"/>
      <c r="F811" s="211"/>
      <c r="H811" s="929"/>
    </row>
    <row r="812" spans="1:8">
      <c r="A812" s="227"/>
      <c r="B812" s="197"/>
      <c r="C812" s="197"/>
      <c r="D812" s="197"/>
      <c r="E812" s="211"/>
      <c r="F812" s="211"/>
      <c r="H812" s="929"/>
    </row>
    <row r="813" spans="1:8">
      <c r="A813" s="227"/>
      <c r="B813" s="197"/>
      <c r="C813" s="197"/>
      <c r="D813" s="197"/>
      <c r="E813" s="211"/>
      <c r="F813" s="211"/>
      <c r="H813" s="929"/>
    </row>
    <row r="814" spans="1:8">
      <c r="A814" s="227"/>
      <c r="B814" s="197"/>
      <c r="C814" s="197"/>
      <c r="D814" s="197"/>
      <c r="E814" s="211"/>
      <c r="F814" s="211"/>
      <c r="H814" s="929"/>
    </row>
    <row r="815" spans="1:8">
      <c r="A815" s="227"/>
      <c r="B815" s="197"/>
      <c r="C815" s="197"/>
      <c r="D815" s="197"/>
      <c r="E815" s="211"/>
      <c r="F815" s="211"/>
      <c r="H815" s="929"/>
    </row>
    <row r="816" spans="1:8">
      <c r="A816" s="227"/>
      <c r="B816" s="197"/>
      <c r="C816" s="197"/>
      <c r="D816" s="197"/>
      <c r="E816" s="211"/>
      <c r="F816" s="211"/>
      <c r="H816" s="929"/>
    </row>
    <row r="817" spans="1:8">
      <c r="A817" s="227"/>
      <c r="B817" s="197"/>
      <c r="C817" s="197"/>
      <c r="D817" s="197"/>
      <c r="E817" s="211"/>
      <c r="F817" s="211"/>
      <c r="H817" s="929"/>
    </row>
    <row r="818" spans="1:8">
      <c r="A818" s="227"/>
      <c r="B818" s="197"/>
      <c r="C818" s="197"/>
      <c r="D818" s="197"/>
      <c r="E818" s="211"/>
      <c r="F818" s="211"/>
      <c r="H818" s="929"/>
    </row>
    <row r="819" spans="1:8">
      <c r="A819" s="227"/>
      <c r="B819" s="197"/>
      <c r="C819" s="197"/>
      <c r="D819" s="197"/>
      <c r="E819" s="211"/>
      <c r="F819" s="211"/>
      <c r="H819" s="929"/>
    </row>
    <row r="820" spans="1:8">
      <c r="A820" s="227"/>
      <c r="B820" s="197"/>
      <c r="C820" s="197"/>
      <c r="D820" s="197"/>
      <c r="E820" s="211"/>
      <c r="F820" s="211"/>
      <c r="H820" s="929"/>
    </row>
    <row r="821" spans="1:8">
      <c r="A821" s="227"/>
      <c r="B821" s="197"/>
      <c r="C821" s="197"/>
      <c r="D821" s="197"/>
      <c r="E821" s="211"/>
      <c r="F821" s="211"/>
      <c r="H821" s="929"/>
    </row>
    <row r="822" spans="1:8">
      <c r="A822" s="227"/>
      <c r="B822" s="197"/>
      <c r="C822" s="197"/>
      <c r="D822" s="197"/>
      <c r="E822" s="211"/>
      <c r="F822" s="211"/>
      <c r="H822" s="929"/>
    </row>
    <row r="823" spans="1:8">
      <c r="A823" s="227"/>
      <c r="B823" s="197"/>
      <c r="C823" s="197"/>
      <c r="D823" s="197"/>
      <c r="E823" s="211"/>
      <c r="F823" s="211"/>
      <c r="H823" s="929"/>
    </row>
    <row r="824" spans="1:8">
      <c r="A824" s="227"/>
      <c r="B824" s="197"/>
      <c r="C824" s="197"/>
      <c r="D824" s="197"/>
      <c r="E824" s="211"/>
      <c r="F824" s="211"/>
      <c r="H824" s="929"/>
    </row>
    <row r="825" spans="1:8">
      <c r="A825" s="227"/>
      <c r="B825" s="197"/>
      <c r="C825" s="197"/>
      <c r="D825" s="197"/>
      <c r="E825" s="211"/>
      <c r="F825" s="211"/>
      <c r="H825" s="929"/>
    </row>
    <row r="826" spans="1:8">
      <c r="A826" s="227"/>
      <c r="B826" s="197"/>
      <c r="C826" s="197"/>
      <c r="D826" s="197"/>
      <c r="E826" s="211"/>
      <c r="F826" s="211"/>
      <c r="H826" s="929"/>
    </row>
    <row r="827" spans="1:8">
      <c r="A827" s="227"/>
      <c r="B827" s="197"/>
      <c r="C827" s="197"/>
      <c r="D827" s="197"/>
      <c r="E827" s="211"/>
      <c r="F827" s="211"/>
      <c r="H827" s="929"/>
    </row>
    <row r="828" spans="1:8">
      <c r="A828" s="227"/>
      <c r="B828" s="197"/>
      <c r="C828" s="197"/>
      <c r="D828" s="197"/>
      <c r="E828" s="211"/>
      <c r="F828" s="211"/>
      <c r="H828" s="929"/>
    </row>
    <row r="829" spans="1:8">
      <c r="A829" s="227"/>
      <c r="B829" s="197"/>
      <c r="C829" s="197"/>
      <c r="D829" s="197"/>
      <c r="E829" s="211"/>
      <c r="F829" s="211"/>
      <c r="H829" s="929"/>
    </row>
    <row r="830" spans="1:8">
      <c r="A830" s="227"/>
      <c r="B830" s="197"/>
      <c r="C830" s="197"/>
      <c r="D830" s="197"/>
      <c r="E830" s="211"/>
      <c r="F830" s="211"/>
      <c r="H830" s="929"/>
    </row>
    <row r="831" spans="1:8">
      <c r="A831" s="227"/>
      <c r="B831" s="197"/>
      <c r="C831" s="197"/>
      <c r="D831" s="197"/>
      <c r="E831" s="211"/>
      <c r="F831" s="211"/>
      <c r="H831" s="929"/>
    </row>
    <row r="832" spans="1:8">
      <c r="A832" s="227"/>
      <c r="B832" s="197"/>
      <c r="C832" s="197"/>
      <c r="D832" s="197"/>
      <c r="E832" s="211"/>
      <c r="F832" s="211"/>
      <c r="H832" s="929"/>
    </row>
    <row r="833" spans="1:8">
      <c r="A833" s="227"/>
      <c r="B833" s="197"/>
      <c r="C833" s="197"/>
      <c r="D833" s="197"/>
      <c r="E833" s="211"/>
      <c r="F833" s="211"/>
      <c r="H833" s="929"/>
    </row>
    <row r="834" spans="1:8">
      <c r="A834" s="227"/>
      <c r="B834" s="197"/>
      <c r="C834" s="197"/>
      <c r="D834" s="197"/>
      <c r="E834" s="211"/>
      <c r="F834" s="211"/>
      <c r="H834" s="929"/>
    </row>
    <row r="835" spans="1:8">
      <c r="A835" s="227"/>
      <c r="B835" s="197"/>
      <c r="C835" s="197"/>
      <c r="D835" s="197"/>
      <c r="E835" s="211"/>
      <c r="F835" s="211"/>
      <c r="H835" s="929"/>
    </row>
    <row r="836" spans="1:8">
      <c r="A836" s="227"/>
      <c r="B836" s="197"/>
      <c r="C836" s="197"/>
      <c r="D836" s="197"/>
      <c r="E836" s="211"/>
      <c r="F836" s="211"/>
      <c r="H836" s="929"/>
    </row>
    <row r="837" spans="1:8">
      <c r="A837" s="227"/>
      <c r="B837" s="197"/>
      <c r="C837" s="197"/>
      <c r="D837" s="197"/>
      <c r="E837" s="211"/>
      <c r="F837" s="211"/>
      <c r="H837" s="929"/>
    </row>
    <row r="838" spans="1:8">
      <c r="A838" s="227"/>
      <c r="B838" s="197"/>
      <c r="C838" s="197"/>
      <c r="D838" s="197"/>
      <c r="E838" s="211"/>
      <c r="F838" s="211"/>
      <c r="H838" s="929"/>
    </row>
    <row r="839" spans="1:8">
      <c r="A839" s="227"/>
      <c r="B839" s="197"/>
      <c r="C839" s="197"/>
      <c r="D839" s="197"/>
      <c r="E839" s="211"/>
      <c r="F839" s="211"/>
      <c r="H839" s="929"/>
    </row>
    <row r="840" spans="1:8">
      <c r="A840" s="227"/>
      <c r="B840" s="197"/>
      <c r="C840" s="197"/>
      <c r="D840" s="197"/>
      <c r="E840" s="211"/>
      <c r="F840" s="211"/>
      <c r="H840" s="929"/>
    </row>
    <row r="841" spans="1:8">
      <c r="A841" s="227"/>
      <c r="B841" s="197"/>
      <c r="C841" s="197"/>
      <c r="D841" s="197"/>
      <c r="E841" s="211"/>
      <c r="F841" s="211"/>
      <c r="H841" s="929"/>
    </row>
    <row r="842" spans="1:8">
      <c r="A842" s="227"/>
      <c r="B842" s="197"/>
      <c r="C842" s="197"/>
      <c r="D842" s="197"/>
      <c r="E842" s="211"/>
      <c r="F842" s="211"/>
      <c r="H842" s="929"/>
    </row>
    <row r="843" spans="1:8">
      <c r="A843" s="227"/>
      <c r="B843" s="197"/>
      <c r="C843" s="197"/>
      <c r="D843" s="197"/>
      <c r="E843" s="211"/>
      <c r="F843" s="211"/>
      <c r="H843" s="929"/>
    </row>
    <row r="844" spans="1:8">
      <c r="A844" s="227"/>
      <c r="B844" s="197"/>
      <c r="C844" s="197"/>
      <c r="D844" s="197"/>
      <c r="E844" s="211"/>
      <c r="F844" s="211"/>
      <c r="H844" s="929"/>
    </row>
    <row r="845" spans="1:8">
      <c r="A845" s="227"/>
      <c r="B845" s="197"/>
      <c r="C845" s="197"/>
      <c r="D845" s="197"/>
      <c r="E845" s="211"/>
      <c r="F845" s="211"/>
      <c r="H845" s="929"/>
    </row>
    <row r="846" spans="1:8">
      <c r="A846" s="227"/>
      <c r="B846" s="197"/>
      <c r="C846" s="197"/>
      <c r="D846" s="197"/>
      <c r="E846" s="211"/>
      <c r="F846" s="211"/>
      <c r="H846" s="929"/>
    </row>
    <row r="847" spans="1:8">
      <c r="A847" s="227"/>
      <c r="B847" s="197"/>
      <c r="C847" s="197"/>
      <c r="D847" s="197"/>
      <c r="E847" s="211"/>
      <c r="F847" s="211"/>
      <c r="H847" s="929"/>
    </row>
    <row r="848" spans="1:8">
      <c r="A848" s="227"/>
      <c r="B848" s="197"/>
      <c r="C848" s="197"/>
      <c r="D848" s="197"/>
      <c r="E848" s="211"/>
      <c r="F848" s="211"/>
      <c r="H848" s="929"/>
    </row>
    <row r="849" spans="1:8">
      <c r="A849" s="227"/>
      <c r="B849" s="197"/>
      <c r="C849" s="197"/>
      <c r="D849" s="197"/>
      <c r="E849" s="211"/>
      <c r="F849" s="211"/>
      <c r="H849" s="929"/>
    </row>
    <row r="850" spans="1:8">
      <c r="A850" s="227"/>
      <c r="B850" s="197"/>
      <c r="C850" s="197"/>
      <c r="D850" s="197"/>
      <c r="E850" s="211"/>
      <c r="F850" s="211"/>
      <c r="H850" s="929"/>
    </row>
    <row r="851" spans="1:8">
      <c r="A851" s="227"/>
      <c r="B851" s="197"/>
      <c r="C851" s="197"/>
      <c r="D851" s="197"/>
      <c r="E851" s="211"/>
      <c r="F851" s="211"/>
      <c r="H851" s="929"/>
    </row>
    <row r="852" spans="1:8">
      <c r="A852" s="227"/>
      <c r="B852" s="197"/>
      <c r="C852" s="197"/>
      <c r="D852" s="197"/>
      <c r="E852" s="211"/>
      <c r="F852" s="211"/>
      <c r="H852" s="929"/>
    </row>
    <row r="853" spans="1:8">
      <c r="A853" s="227"/>
      <c r="B853" s="197"/>
      <c r="C853" s="197"/>
      <c r="D853" s="197"/>
      <c r="E853" s="211"/>
      <c r="F853" s="211"/>
      <c r="H853" s="929"/>
    </row>
    <row r="854" spans="1:8">
      <c r="A854" s="227"/>
      <c r="B854" s="197"/>
      <c r="C854" s="197"/>
      <c r="D854" s="197"/>
      <c r="E854" s="211"/>
      <c r="F854" s="211"/>
      <c r="H854" s="929"/>
    </row>
    <row r="855" spans="1:8">
      <c r="A855" s="227"/>
      <c r="B855" s="197"/>
      <c r="C855" s="197"/>
      <c r="D855" s="197"/>
      <c r="E855" s="211"/>
      <c r="F855" s="211"/>
      <c r="H855" s="929"/>
    </row>
    <row r="856" spans="1:8">
      <c r="A856" s="227"/>
      <c r="B856" s="197"/>
      <c r="C856" s="197"/>
      <c r="D856" s="197"/>
      <c r="E856" s="211"/>
      <c r="F856" s="211"/>
      <c r="H856" s="929"/>
    </row>
    <row r="857" spans="1:8">
      <c r="A857" s="227"/>
      <c r="B857" s="197"/>
      <c r="C857" s="197"/>
      <c r="D857" s="197"/>
      <c r="E857" s="211"/>
      <c r="F857" s="211"/>
      <c r="H857" s="929"/>
    </row>
    <row r="858" spans="1:8">
      <c r="A858" s="227"/>
      <c r="B858" s="197"/>
      <c r="C858" s="197"/>
      <c r="D858" s="197"/>
      <c r="E858" s="211"/>
      <c r="F858" s="211"/>
      <c r="H858" s="929"/>
    </row>
    <row r="859" spans="1:8">
      <c r="A859" s="227"/>
      <c r="B859" s="197"/>
      <c r="C859" s="197"/>
      <c r="D859" s="197"/>
      <c r="E859" s="211"/>
      <c r="F859" s="211"/>
      <c r="H859" s="929"/>
    </row>
    <row r="860" spans="1:8">
      <c r="A860" s="227"/>
      <c r="B860" s="197"/>
      <c r="C860" s="197"/>
      <c r="D860" s="197"/>
      <c r="E860" s="211"/>
      <c r="F860" s="211"/>
      <c r="H860" s="929"/>
    </row>
    <row r="861" spans="1:8">
      <c r="A861" s="227"/>
      <c r="B861" s="197"/>
      <c r="C861" s="197"/>
      <c r="D861" s="197"/>
      <c r="E861" s="211"/>
      <c r="F861" s="211"/>
      <c r="H861" s="929"/>
    </row>
    <row r="862" spans="1:8">
      <c r="A862" s="227"/>
      <c r="B862" s="197"/>
      <c r="C862" s="197"/>
      <c r="D862" s="197"/>
      <c r="E862" s="211"/>
      <c r="F862" s="211"/>
      <c r="H862" s="929"/>
    </row>
    <row r="863" spans="1:8">
      <c r="A863" s="227"/>
      <c r="B863" s="197"/>
      <c r="C863" s="197"/>
      <c r="D863" s="197"/>
      <c r="E863" s="211"/>
      <c r="F863" s="211"/>
      <c r="H863" s="929"/>
    </row>
    <row r="864" spans="1:8">
      <c r="A864" s="227"/>
      <c r="B864" s="197"/>
      <c r="C864" s="197"/>
      <c r="D864" s="197"/>
      <c r="E864" s="211"/>
      <c r="F864" s="211"/>
      <c r="H864" s="929"/>
    </row>
    <row r="865" spans="1:8">
      <c r="A865" s="227"/>
      <c r="B865" s="197"/>
      <c r="C865" s="197"/>
      <c r="D865" s="197"/>
      <c r="E865" s="211"/>
      <c r="F865" s="211"/>
      <c r="H865" s="929"/>
    </row>
    <row r="866" spans="1:8">
      <c r="A866" s="227"/>
      <c r="B866" s="197"/>
      <c r="C866" s="197"/>
      <c r="D866" s="197"/>
      <c r="E866" s="211"/>
      <c r="F866" s="211"/>
      <c r="H866" s="929"/>
    </row>
    <row r="867" spans="1:8">
      <c r="A867" s="227"/>
      <c r="B867" s="197"/>
      <c r="C867" s="197"/>
      <c r="D867" s="197"/>
      <c r="E867" s="211"/>
      <c r="F867" s="211"/>
      <c r="H867" s="929"/>
    </row>
    <row r="868" spans="1:8">
      <c r="A868" s="227"/>
      <c r="B868" s="197"/>
      <c r="C868" s="197"/>
      <c r="D868" s="197"/>
      <c r="E868" s="211"/>
      <c r="F868" s="211"/>
      <c r="H868" s="929"/>
    </row>
    <row r="869" spans="1:8">
      <c r="A869" s="227"/>
      <c r="B869" s="197"/>
      <c r="C869" s="197"/>
      <c r="D869" s="197"/>
      <c r="E869" s="211"/>
      <c r="F869" s="211"/>
      <c r="H869" s="929"/>
    </row>
    <row r="870" spans="1:8">
      <c r="A870" s="227"/>
      <c r="B870" s="197"/>
      <c r="C870" s="197"/>
      <c r="D870" s="197"/>
      <c r="E870" s="211"/>
      <c r="F870" s="211"/>
      <c r="H870" s="929"/>
    </row>
    <row r="871" spans="1:8">
      <c r="A871" s="227"/>
      <c r="B871" s="197"/>
      <c r="C871" s="197"/>
      <c r="D871" s="197"/>
      <c r="E871" s="211"/>
      <c r="F871" s="211"/>
      <c r="H871" s="929"/>
    </row>
    <row r="872" spans="1:8">
      <c r="A872" s="227"/>
      <c r="B872" s="197"/>
      <c r="C872" s="197"/>
      <c r="D872" s="197"/>
      <c r="E872" s="211"/>
      <c r="F872" s="211"/>
      <c r="H872" s="929"/>
    </row>
    <row r="873" spans="1:8">
      <c r="A873" s="227"/>
      <c r="B873" s="197"/>
      <c r="C873" s="197"/>
      <c r="D873" s="197"/>
      <c r="E873" s="211"/>
      <c r="F873" s="211"/>
      <c r="H873" s="929"/>
    </row>
    <row r="874" spans="1:8">
      <c r="A874" s="227"/>
      <c r="B874" s="197"/>
      <c r="C874" s="197"/>
      <c r="D874" s="197"/>
      <c r="E874" s="211"/>
      <c r="F874" s="211"/>
      <c r="H874" s="929"/>
    </row>
    <row r="875" spans="1:8">
      <c r="A875" s="227"/>
      <c r="B875" s="197"/>
      <c r="C875" s="197"/>
      <c r="D875" s="197"/>
      <c r="E875" s="211"/>
      <c r="F875" s="211"/>
      <c r="H875" s="929"/>
    </row>
    <row r="876" spans="1:8">
      <c r="A876" s="227"/>
      <c r="B876" s="197"/>
      <c r="C876" s="197"/>
      <c r="D876" s="197"/>
      <c r="E876" s="211"/>
      <c r="F876" s="211"/>
      <c r="H876" s="929"/>
    </row>
    <row r="877" spans="1:8">
      <c r="A877" s="227"/>
      <c r="B877" s="197"/>
      <c r="C877" s="197"/>
      <c r="D877" s="197"/>
      <c r="E877" s="211"/>
      <c r="F877" s="211"/>
      <c r="H877" s="929"/>
    </row>
    <row r="878" spans="1:8">
      <c r="A878" s="227"/>
      <c r="B878" s="197"/>
      <c r="C878" s="197"/>
      <c r="D878" s="197"/>
      <c r="E878" s="211"/>
      <c r="F878" s="211"/>
      <c r="H878" s="929"/>
    </row>
    <row r="879" spans="1:8">
      <c r="A879" s="227"/>
      <c r="B879" s="197"/>
      <c r="C879" s="197"/>
      <c r="D879" s="197"/>
      <c r="E879" s="211"/>
      <c r="F879" s="211"/>
      <c r="H879" s="929"/>
    </row>
    <row r="880" spans="1:8">
      <c r="A880" s="227"/>
      <c r="B880" s="197"/>
      <c r="C880" s="197"/>
      <c r="D880" s="197"/>
      <c r="E880" s="211"/>
      <c r="F880" s="211"/>
      <c r="H880" s="929"/>
    </row>
    <row r="881" spans="1:8">
      <c r="A881" s="227"/>
      <c r="B881" s="197"/>
      <c r="C881" s="197"/>
      <c r="D881" s="197"/>
      <c r="E881" s="211"/>
      <c r="F881" s="211"/>
      <c r="H881" s="929"/>
    </row>
    <row r="882" spans="1:8">
      <c r="A882" s="227"/>
      <c r="B882" s="197"/>
      <c r="C882" s="197"/>
      <c r="D882" s="197"/>
      <c r="E882" s="211"/>
      <c r="F882" s="211"/>
      <c r="H882" s="929"/>
    </row>
    <row r="883" spans="1:8">
      <c r="A883" s="227"/>
      <c r="B883" s="197"/>
      <c r="C883" s="197"/>
      <c r="D883" s="197"/>
      <c r="E883" s="211"/>
      <c r="F883" s="211"/>
      <c r="H883" s="929"/>
    </row>
    <row r="884" spans="1:8">
      <c r="A884" s="227"/>
      <c r="B884" s="197"/>
      <c r="C884" s="197"/>
      <c r="D884" s="197"/>
      <c r="E884" s="211"/>
      <c r="F884" s="211"/>
      <c r="H884" s="929"/>
    </row>
    <row r="885" spans="1:8">
      <c r="A885" s="227"/>
      <c r="B885" s="197"/>
      <c r="C885" s="197"/>
      <c r="D885" s="197"/>
      <c r="E885" s="211"/>
      <c r="F885" s="211"/>
      <c r="H885" s="929"/>
    </row>
    <row r="886" spans="1:8">
      <c r="A886" s="227"/>
      <c r="B886" s="197"/>
      <c r="C886" s="197"/>
      <c r="D886" s="197"/>
      <c r="E886" s="211"/>
      <c r="F886" s="211"/>
      <c r="H886" s="929"/>
    </row>
    <row r="887" spans="1:8">
      <c r="A887" s="227"/>
      <c r="B887" s="197"/>
      <c r="C887" s="197"/>
      <c r="D887" s="197"/>
      <c r="E887" s="211"/>
      <c r="F887" s="211"/>
      <c r="H887" s="929"/>
    </row>
    <row r="888" spans="1:8">
      <c r="A888" s="227"/>
      <c r="B888" s="197"/>
      <c r="C888" s="197"/>
      <c r="D888" s="197"/>
      <c r="E888" s="211"/>
      <c r="F888" s="211"/>
      <c r="H888" s="929"/>
    </row>
    <row r="889" spans="1:8">
      <c r="A889" s="227"/>
      <c r="B889" s="197"/>
      <c r="C889" s="197"/>
      <c r="D889" s="197"/>
      <c r="E889" s="211"/>
      <c r="F889" s="211"/>
      <c r="H889" s="929"/>
    </row>
    <row r="890" spans="1:8">
      <c r="A890" s="227"/>
      <c r="B890" s="197"/>
      <c r="C890" s="197"/>
      <c r="D890" s="197"/>
      <c r="E890" s="211"/>
      <c r="F890" s="211"/>
      <c r="H890" s="929"/>
    </row>
    <row r="891" spans="1:8">
      <c r="A891" s="227"/>
      <c r="B891" s="197"/>
      <c r="C891" s="197"/>
      <c r="D891" s="197"/>
      <c r="E891" s="211"/>
      <c r="F891" s="211"/>
      <c r="H891" s="929"/>
    </row>
    <row r="892" spans="1:8">
      <c r="A892" s="227"/>
      <c r="B892" s="197"/>
      <c r="C892" s="197"/>
      <c r="D892" s="197"/>
      <c r="E892" s="211"/>
      <c r="F892" s="211"/>
      <c r="H892" s="929"/>
    </row>
    <row r="893" spans="1:8">
      <c r="A893" s="227"/>
      <c r="B893" s="197"/>
      <c r="C893" s="197"/>
      <c r="D893" s="197"/>
      <c r="E893" s="211"/>
      <c r="F893" s="211"/>
      <c r="H893" s="929"/>
    </row>
    <row r="894" spans="1:8">
      <c r="A894" s="227"/>
      <c r="B894" s="197"/>
      <c r="C894" s="197"/>
      <c r="D894" s="197"/>
      <c r="E894" s="211"/>
      <c r="F894" s="211"/>
      <c r="H894" s="929"/>
    </row>
    <row r="895" spans="1:8">
      <c r="A895" s="227"/>
      <c r="B895" s="197"/>
      <c r="C895" s="197"/>
      <c r="D895" s="197"/>
      <c r="E895" s="211"/>
      <c r="F895" s="211"/>
      <c r="H895" s="929"/>
    </row>
    <row r="896" spans="1:8">
      <c r="A896" s="227"/>
      <c r="B896" s="197"/>
      <c r="C896" s="197"/>
      <c r="D896" s="197"/>
      <c r="E896" s="211"/>
      <c r="F896" s="211"/>
      <c r="H896" s="929"/>
    </row>
    <row r="897" spans="1:8">
      <c r="A897" s="227"/>
      <c r="B897" s="197"/>
      <c r="C897" s="197"/>
      <c r="D897" s="197"/>
      <c r="E897" s="211"/>
      <c r="F897" s="211"/>
      <c r="H897" s="929"/>
    </row>
    <row r="898" spans="1:8">
      <c r="A898" s="227"/>
      <c r="B898" s="197"/>
      <c r="C898" s="197"/>
      <c r="D898" s="197"/>
      <c r="E898" s="211"/>
      <c r="F898" s="211"/>
      <c r="H898" s="929"/>
    </row>
    <row r="899" spans="1:8">
      <c r="A899" s="227"/>
      <c r="B899" s="197"/>
      <c r="C899" s="197"/>
      <c r="D899" s="197"/>
      <c r="E899" s="211"/>
      <c r="F899" s="211"/>
      <c r="H899" s="929"/>
    </row>
    <row r="900" spans="1:8">
      <c r="A900" s="227"/>
      <c r="B900" s="197"/>
      <c r="C900" s="197"/>
      <c r="D900" s="197"/>
      <c r="E900" s="211"/>
      <c r="F900" s="211"/>
      <c r="H900" s="929"/>
    </row>
    <row r="901" spans="1:8">
      <c r="A901" s="227"/>
      <c r="B901" s="197"/>
      <c r="C901" s="197"/>
      <c r="D901" s="197"/>
      <c r="E901" s="211"/>
      <c r="F901" s="211"/>
      <c r="H901" s="929"/>
    </row>
    <row r="902" spans="1:8">
      <c r="A902" s="227"/>
      <c r="B902" s="197"/>
      <c r="C902" s="197"/>
      <c r="D902" s="197"/>
      <c r="E902" s="211"/>
      <c r="F902" s="211"/>
      <c r="H902" s="929"/>
    </row>
    <row r="903" spans="1:8">
      <c r="A903" s="227"/>
      <c r="B903" s="197"/>
      <c r="C903" s="197"/>
      <c r="D903" s="197"/>
      <c r="E903" s="211"/>
      <c r="F903" s="211"/>
      <c r="H903" s="929"/>
    </row>
    <row r="904" spans="1:8">
      <c r="A904" s="227"/>
      <c r="B904" s="197"/>
      <c r="C904" s="197"/>
      <c r="D904" s="197"/>
      <c r="E904" s="211"/>
      <c r="F904" s="211"/>
      <c r="H904" s="929"/>
    </row>
    <row r="905" spans="1:8">
      <c r="A905" s="227"/>
      <c r="B905" s="197"/>
      <c r="C905" s="197"/>
      <c r="D905" s="197"/>
      <c r="E905" s="211"/>
      <c r="F905" s="211"/>
      <c r="H905" s="929"/>
    </row>
    <row r="906" spans="1:8">
      <c r="A906" s="227"/>
      <c r="B906" s="197"/>
      <c r="C906" s="197"/>
      <c r="D906" s="197"/>
      <c r="E906" s="211"/>
      <c r="F906" s="211"/>
      <c r="H906" s="929"/>
    </row>
    <row r="907" spans="1:8">
      <c r="A907" s="227"/>
      <c r="B907" s="197"/>
      <c r="C907" s="197"/>
      <c r="D907" s="197"/>
      <c r="E907" s="211"/>
      <c r="F907" s="211"/>
      <c r="H907" s="929"/>
    </row>
    <row r="908" spans="1:8">
      <c r="A908" s="227"/>
      <c r="B908" s="197"/>
      <c r="C908" s="197"/>
      <c r="D908" s="197"/>
      <c r="E908" s="211"/>
      <c r="F908" s="211"/>
      <c r="H908" s="929"/>
    </row>
    <row r="909" spans="1:8">
      <c r="A909" s="227"/>
      <c r="B909" s="197"/>
      <c r="C909" s="197"/>
      <c r="D909" s="197"/>
      <c r="E909" s="211"/>
      <c r="F909" s="211"/>
      <c r="H909" s="929"/>
    </row>
    <row r="910" spans="1:8">
      <c r="A910" s="227"/>
      <c r="B910" s="197"/>
      <c r="C910" s="197"/>
      <c r="D910" s="197"/>
      <c r="E910" s="211"/>
      <c r="F910" s="211"/>
      <c r="H910" s="929"/>
    </row>
    <row r="911" spans="1:8">
      <c r="A911" s="227"/>
      <c r="B911" s="197"/>
      <c r="C911" s="197"/>
      <c r="D911" s="197"/>
      <c r="E911" s="211"/>
      <c r="F911" s="211"/>
      <c r="H911" s="929"/>
    </row>
    <row r="912" spans="1:8">
      <c r="A912" s="227"/>
      <c r="B912" s="197"/>
      <c r="C912" s="197"/>
      <c r="D912" s="197"/>
      <c r="E912" s="211"/>
      <c r="F912" s="211"/>
      <c r="H912" s="929"/>
    </row>
    <row r="913" spans="1:8">
      <c r="A913" s="227"/>
      <c r="B913" s="197"/>
      <c r="C913" s="197"/>
      <c r="D913" s="197"/>
      <c r="E913" s="211"/>
      <c r="F913" s="211"/>
      <c r="H913" s="929"/>
    </row>
    <row r="914" spans="1:8">
      <c r="A914" s="227"/>
      <c r="B914" s="197"/>
      <c r="C914" s="197"/>
      <c r="D914" s="197"/>
      <c r="E914" s="211"/>
      <c r="F914" s="211"/>
      <c r="H914" s="929"/>
    </row>
    <row r="915" spans="1:8">
      <c r="A915" s="227"/>
      <c r="B915" s="197"/>
      <c r="C915" s="197"/>
      <c r="D915" s="197"/>
      <c r="E915" s="211"/>
      <c r="F915" s="211"/>
      <c r="H915" s="929"/>
    </row>
    <row r="916" spans="1:8">
      <c r="A916" s="227"/>
      <c r="B916" s="197"/>
      <c r="C916" s="197"/>
      <c r="D916" s="197"/>
      <c r="E916" s="211"/>
      <c r="F916" s="211"/>
      <c r="H916" s="929"/>
    </row>
    <row r="917" spans="1:8">
      <c r="A917" s="227"/>
      <c r="B917" s="197"/>
      <c r="C917" s="197"/>
      <c r="D917" s="197"/>
      <c r="E917" s="211"/>
      <c r="F917" s="211"/>
      <c r="H917" s="929"/>
    </row>
    <row r="918" spans="1:8">
      <c r="A918" s="227"/>
      <c r="B918" s="197"/>
      <c r="C918" s="197"/>
      <c r="D918" s="197"/>
      <c r="E918" s="211"/>
      <c r="F918" s="211"/>
      <c r="H918" s="929"/>
    </row>
    <row r="919" spans="1:8">
      <c r="A919" s="227"/>
      <c r="B919" s="197"/>
      <c r="C919" s="197"/>
      <c r="D919" s="197"/>
      <c r="E919" s="211"/>
      <c r="F919" s="211"/>
      <c r="H919" s="929"/>
    </row>
    <row r="920" spans="1:8">
      <c r="A920" s="227"/>
      <c r="B920" s="197"/>
      <c r="C920" s="197"/>
      <c r="D920" s="197"/>
      <c r="E920" s="211"/>
      <c r="F920" s="211"/>
      <c r="H920" s="929"/>
    </row>
    <row r="921" spans="1:8">
      <c r="A921" s="227"/>
      <c r="B921" s="197"/>
      <c r="C921" s="197"/>
      <c r="D921" s="197"/>
      <c r="E921" s="211"/>
      <c r="F921" s="211"/>
      <c r="H921" s="929"/>
    </row>
    <row r="922" spans="1:8">
      <c r="A922" s="227"/>
      <c r="B922" s="197"/>
      <c r="C922" s="197"/>
      <c r="D922" s="197"/>
      <c r="E922" s="211"/>
      <c r="F922" s="211"/>
      <c r="H922" s="929"/>
    </row>
    <row r="923" spans="1:8">
      <c r="A923" s="227"/>
      <c r="B923" s="197"/>
      <c r="C923" s="197"/>
      <c r="D923" s="197"/>
      <c r="E923" s="211"/>
      <c r="F923" s="211"/>
      <c r="H923" s="929"/>
    </row>
    <row r="924" spans="1:8">
      <c r="A924" s="227"/>
      <c r="B924" s="197"/>
      <c r="C924" s="197"/>
      <c r="D924" s="197"/>
      <c r="E924" s="211"/>
      <c r="F924" s="211"/>
      <c r="H924" s="929"/>
    </row>
    <row r="925" spans="1:8">
      <c r="A925" s="227"/>
      <c r="B925" s="197"/>
      <c r="C925" s="197"/>
      <c r="D925" s="197"/>
      <c r="E925" s="211"/>
      <c r="F925" s="211"/>
      <c r="H925" s="929"/>
    </row>
    <row r="926" spans="1:8">
      <c r="A926" s="227"/>
      <c r="B926" s="197"/>
      <c r="C926" s="197"/>
      <c r="D926" s="197"/>
      <c r="E926" s="211"/>
      <c r="F926" s="211"/>
      <c r="H926" s="929"/>
    </row>
    <row r="927" spans="1:8">
      <c r="A927" s="227"/>
      <c r="B927" s="197"/>
      <c r="C927" s="197"/>
      <c r="D927" s="197"/>
      <c r="E927" s="211"/>
      <c r="F927" s="211"/>
      <c r="H927" s="929"/>
    </row>
    <row r="928" spans="1:8">
      <c r="A928" s="227"/>
      <c r="B928" s="197"/>
      <c r="C928" s="197"/>
      <c r="D928" s="197"/>
      <c r="E928" s="211"/>
      <c r="F928" s="211"/>
      <c r="H928" s="929"/>
    </row>
    <row r="929" spans="1:8">
      <c r="A929" s="227"/>
      <c r="B929" s="197"/>
      <c r="C929" s="197"/>
      <c r="D929" s="197"/>
      <c r="E929" s="211"/>
      <c r="F929" s="211"/>
      <c r="H929" s="929"/>
    </row>
    <row r="930" spans="1:8">
      <c r="A930" s="227"/>
      <c r="B930" s="197"/>
      <c r="C930" s="197"/>
      <c r="D930" s="197"/>
      <c r="E930" s="211"/>
      <c r="F930" s="211"/>
      <c r="H930" s="929"/>
    </row>
    <row r="931" spans="1:8">
      <c r="A931" s="227"/>
      <c r="B931" s="197"/>
      <c r="C931" s="197"/>
      <c r="D931" s="197"/>
      <c r="E931" s="211"/>
      <c r="F931" s="211"/>
      <c r="H931" s="929"/>
    </row>
    <row r="932" spans="1:8">
      <c r="A932" s="227"/>
      <c r="B932" s="197"/>
      <c r="C932" s="197"/>
      <c r="D932" s="197"/>
      <c r="E932" s="211"/>
      <c r="F932" s="211"/>
      <c r="H932" s="929"/>
    </row>
    <row r="933" spans="1:8">
      <c r="A933" s="227"/>
      <c r="B933" s="197"/>
      <c r="C933" s="197"/>
      <c r="D933" s="197"/>
      <c r="E933" s="211"/>
      <c r="F933" s="211"/>
      <c r="H933" s="929"/>
    </row>
    <row r="934" spans="1:8">
      <c r="A934" s="227"/>
      <c r="B934" s="197"/>
      <c r="C934" s="197"/>
      <c r="D934" s="197"/>
      <c r="E934" s="211"/>
      <c r="F934" s="211"/>
      <c r="H934" s="929"/>
    </row>
    <row r="935" spans="1:8">
      <c r="A935" s="227"/>
      <c r="B935" s="197"/>
      <c r="C935" s="197"/>
      <c r="D935" s="197"/>
      <c r="E935" s="211"/>
      <c r="F935" s="211"/>
      <c r="H935" s="929"/>
    </row>
    <row r="936" spans="1:8">
      <c r="A936" s="227"/>
      <c r="B936" s="197"/>
      <c r="C936" s="197"/>
      <c r="D936" s="197"/>
      <c r="E936" s="211"/>
      <c r="F936" s="211"/>
      <c r="H936" s="929"/>
    </row>
    <row r="937" spans="1:8">
      <c r="A937" s="227"/>
      <c r="B937" s="197"/>
      <c r="C937" s="197"/>
      <c r="D937" s="197"/>
      <c r="E937" s="211"/>
      <c r="F937" s="211"/>
      <c r="H937" s="929"/>
    </row>
    <row r="938" spans="1:8">
      <c r="A938" s="227"/>
      <c r="B938" s="197"/>
      <c r="C938" s="197"/>
      <c r="D938" s="197"/>
      <c r="E938" s="211"/>
      <c r="F938" s="211"/>
      <c r="H938" s="929"/>
    </row>
    <row r="939" spans="1:8">
      <c r="A939" s="227"/>
      <c r="B939" s="197"/>
      <c r="C939" s="197"/>
      <c r="D939" s="197"/>
      <c r="E939" s="211"/>
      <c r="F939" s="211"/>
      <c r="H939" s="929"/>
    </row>
    <row r="940" spans="1:8">
      <c r="A940" s="227"/>
      <c r="B940" s="197"/>
      <c r="C940" s="197"/>
      <c r="D940" s="197"/>
      <c r="E940" s="211"/>
      <c r="F940" s="211"/>
      <c r="H940" s="929"/>
    </row>
    <row r="941" spans="1:8">
      <c r="A941" s="227"/>
      <c r="B941" s="197"/>
      <c r="C941" s="197"/>
      <c r="D941" s="197"/>
      <c r="E941" s="211"/>
      <c r="F941" s="211"/>
      <c r="H941" s="929"/>
    </row>
    <row r="942" spans="1:8">
      <c r="A942" s="227"/>
      <c r="B942" s="197"/>
      <c r="C942" s="197"/>
      <c r="D942" s="197"/>
      <c r="E942" s="211"/>
      <c r="F942" s="211"/>
      <c r="H942" s="929"/>
    </row>
    <row r="943" spans="1:8">
      <c r="A943" s="227"/>
      <c r="B943" s="197"/>
      <c r="C943" s="197"/>
      <c r="D943" s="197"/>
      <c r="E943" s="211"/>
      <c r="F943" s="211"/>
      <c r="H943" s="929"/>
    </row>
    <row r="944" spans="1:8">
      <c r="A944" s="227"/>
      <c r="B944" s="197"/>
      <c r="C944" s="197"/>
      <c r="D944" s="197"/>
      <c r="E944" s="211"/>
      <c r="F944" s="211"/>
      <c r="H944" s="929"/>
    </row>
    <row r="945" spans="1:8">
      <c r="A945" s="227"/>
      <c r="B945" s="197"/>
      <c r="C945" s="197"/>
      <c r="D945" s="197"/>
      <c r="E945" s="211"/>
      <c r="F945" s="211"/>
      <c r="H945" s="929"/>
    </row>
    <row r="946" spans="1:8">
      <c r="A946" s="227"/>
      <c r="B946" s="197"/>
      <c r="C946" s="197"/>
      <c r="D946" s="197"/>
      <c r="E946" s="211"/>
      <c r="F946" s="211"/>
      <c r="H946" s="929"/>
    </row>
    <row r="947" spans="1:8">
      <c r="A947" s="227"/>
      <c r="B947" s="197"/>
      <c r="C947" s="197"/>
      <c r="D947" s="197"/>
      <c r="E947" s="211"/>
      <c r="F947" s="211"/>
      <c r="H947" s="929"/>
    </row>
    <row r="948" spans="1:8">
      <c r="A948" s="227"/>
      <c r="B948" s="197"/>
      <c r="C948" s="197"/>
      <c r="D948" s="197"/>
      <c r="E948" s="211"/>
      <c r="F948" s="211"/>
      <c r="H948" s="929"/>
    </row>
    <row r="949" spans="1:8">
      <c r="A949" s="227"/>
      <c r="B949" s="197"/>
      <c r="C949" s="197"/>
      <c r="D949" s="197"/>
      <c r="E949" s="211"/>
      <c r="F949" s="211"/>
      <c r="H949" s="929"/>
    </row>
    <row r="950" spans="1:8">
      <c r="A950" s="227"/>
      <c r="B950" s="197"/>
      <c r="C950" s="197"/>
      <c r="D950" s="197"/>
      <c r="E950" s="211"/>
      <c r="F950" s="211"/>
      <c r="H950" s="929"/>
    </row>
    <row r="951" spans="1:8">
      <c r="A951" s="227"/>
      <c r="B951" s="197"/>
      <c r="C951" s="197"/>
      <c r="D951" s="197"/>
      <c r="E951" s="211"/>
      <c r="F951" s="211"/>
      <c r="H951" s="929"/>
    </row>
    <row r="952" spans="1:8">
      <c r="A952" s="227"/>
      <c r="B952" s="197"/>
      <c r="C952" s="197"/>
      <c r="D952" s="197"/>
      <c r="E952" s="211"/>
      <c r="F952" s="211"/>
      <c r="H952" s="929"/>
    </row>
    <row r="953" spans="1:8">
      <c r="A953" s="227"/>
      <c r="B953" s="197"/>
      <c r="C953" s="197"/>
      <c r="D953" s="197"/>
      <c r="E953" s="211"/>
      <c r="F953" s="211"/>
      <c r="H953" s="929"/>
    </row>
    <row r="954" spans="1:8">
      <c r="A954" s="227"/>
      <c r="B954" s="197"/>
      <c r="C954" s="197"/>
      <c r="D954" s="197"/>
      <c r="E954" s="211"/>
      <c r="F954" s="211"/>
      <c r="H954" s="929"/>
    </row>
    <row r="955" spans="1:8">
      <c r="A955" s="227"/>
      <c r="B955" s="197"/>
      <c r="C955" s="197"/>
      <c r="D955" s="197"/>
      <c r="E955" s="211"/>
      <c r="F955" s="211"/>
      <c r="H955" s="929"/>
    </row>
    <row r="956" spans="1:8">
      <c r="A956" s="227"/>
      <c r="B956" s="197"/>
      <c r="C956" s="197"/>
      <c r="D956" s="197"/>
      <c r="E956" s="211"/>
      <c r="F956" s="211"/>
      <c r="H956" s="929"/>
    </row>
    <row r="957" spans="1:8">
      <c r="A957" s="227"/>
      <c r="B957" s="197"/>
      <c r="C957" s="197"/>
      <c r="D957" s="197"/>
      <c r="E957" s="211"/>
      <c r="F957" s="211"/>
      <c r="H957" s="929"/>
    </row>
    <row r="958" spans="1:8">
      <c r="A958" s="227"/>
      <c r="B958" s="197"/>
      <c r="C958" s="197"/>
      <c r="D958" s="197"/>
      <c r="E958" s="211"/>
      <c r="F958" s="211"/>
      <c r="H958" s="929"/>
    </row>
    <row r="959" spans="1:8">
      <c r="A959" s="227"/>
      <c r="B959" s="197"/>
      <c r="C959" s="197"/>
      <c r="D959" s="197"/>
      <c r="E959" s="211"/>
      <c r="F959" s="211"/>
      <c r="H959" s="929"/>
    </row>
    <row r="960" spans="1:8">
      <c r="A960" s="227"/>
      <c r="B960" s="197"/>
      <c r="C960" s="197"/>
      <c r="D960" s="197"/>
      <c r="E960" s="211"/>
      <c r="F960" s="211"/>
      <c r="H960" s="929"/>
    </row>
    <row r="961" spans="1:8">
      <c r="A961" s="227"/>
      <c r="B961" s="197"/>
      <c r="C961" s="197"/>
      <c r="D961" s="197"/>
      <c r="E961" s="211"/>
      <c r="F961" s="211"/>
      <c r="H961" s="929"/>
    </row>
    <row r="962" spans="1:8">
      <c r="A962" s="227"/>
      <c r="B962" s="197"/>
      <c r="C962" s="197"/>
      <c r="D962" s="197"/>
      <c r="E962" s="211"/>
      <c r="F962" s="211"/>
      <c r="H962" s="929"/>
    </row>
    <row r="963" spans="1:8">
      <c r="A963" s="227"/>
      <c r="B963" s="197"/>
      <c r="C963" s="197"/>
      <c r="D963" s="197"/>
      <c r="E963" s="211"/>
      <c r="F963" s="211"/>
      <c r="H963" s="929"/>
    </row>
    <row r="964" spans="1:8">
      <c r="A964" s="227"/>
      <c r="B964" s="197"/>
      <c r="C964" s="197"/>
      <c r="D964" s="197"/>
      <c r="E964" s="211"/>
      <c r="F964" s="211"/>
      <c r="H964" s="929"/>
    </row>
    <row r="965" spans="1:8">
      <c r="A965" s="227"/>
      <c r="B965" s="197"/>
      <c r="C965" s="197"/>
      <c r="D965" s="197"/>
      <c r="E965" s="211"/>
      <c r="F965" s="211"/>
      <c r="H965" s="929"/>
    </row>
    <row r="966" spans="1:8">
      <c r="A966" s="227"/>
      <c r="B966" s="197"/>
      <c r="C966" s="197"/>
      <c r="D966" s="197"/>
      <c r="E966" s="211"/>
      <c r="F966" s="211"/>
      <c r="H966" s="929"/>
    </row>
    <row r="967" spans="1:8">
      <c r="A967" s="227"/>
      <c r="B967" s="197"/>
      <c r="C967" s="197"/>
      <c r="D967" s="197"/>
      <c r="E967" s="211"/>
      <c r="F967" s="211"/>
      <c r="H967" s="929"/>
    </row>
    <row r="968" spans="1:8">
      <c r="A968" s="227"/>
      <c r="B968" s="197"/>
      <c r="C968" s="197"/>
      <c r="D968" s="197"/>
      <c r="E968" s="211"/>
      <c r="F968" s="211"/>
      <c r="H968" s="929"/>
    </row>
    <row r="969" spans="1:8">
      <c r="A969" s="227"/>
      <c r="B969" s="197"/>
      <c r="C969" s="197"/>
      <c r="D969" s="197"/>
      <c r="E969" s="211"/>
      <c r="F969" s="211"/>
      <c r="H969" s="929"/>
    </row>
    <row r="970" spans="1:8">
      <c r="A970" s="227"/>
      <c r="B970" s="197"/>
      <c r="C970" s="197"/>
      <c r="D970" s="197"/>
      <c r="E970" s="211"/>
      <c r="F970" s="211"/>
      <c r="H970" s="929"/>
    </row>
    <row r="971" spans="1:8">
      <c r="A971" s="227"/>
      <c r="B971" s="197"/>
      <c r="C971" s="197"/>
      <c r="D971" s="197"/>
      <c r="E971" s="211"/>
      <c r="F971" s="211"/>
      <c r="H971" s="929"/>
    </row>
    <row r="972" spans="1:8">
      <c r="A972" s="227"/>
      <c r="B972" s="197"/>
      <c r="C972" s="197"/>
      <c r="D972" s="197"/>
      <c r="E972" s="211"/>
      <c r="F972" s="211"/>
      <c r="H972" s="929"/>
    </row>
    <row r="973" spans="1:8">
      <c r="A973" s="227"/>
      <c r="B973" s="197"/>
      <c r="C973" s="197"/>
      <c r="D973" s="197"/>
      <c r="E973" s="211"/>
      <c r="F973" s="211"/>
      <c r="H973" s="929"/>
    </row>
    <row r="974" spans="1:8">
      <c r="A974" s="227"/>
      <c r="B974" s="197"/>
      <c r="C974" s="197"/>
      <c r="D974" s="197"/>
      <c r="E974" s="211"/>
      <c r="F974" s="211"/>
      <c r="H974" s="929"/>
    </row>
    <row r="975" spans="1:8">
      <c r="A975" s="227"/>
      <c r="B975" s="197"/>
      <c r="C975" s="197"/>
      <c r="D975" s="197"/>
      <c r="E975" s="211"/>
      <c r="F975" s="211"/>
      <c r="H975" s="929"/>
    </row>
    <row r="976" spans="1:8">
      <c r="A976" s="227"/>
      <c r="B976" s="197"/>
      <c r="C976" s="197"/>
      <c r="D976" s="197"/>
      <c r="E976" s="211"/>
      <c r="F976" s="211"/>
      <c r="H976" s="929"/>
    </row>
    <row r="977" spans="1:8">
      <c r="A977" s="227"/>
      <c r="B977" s="197"/>
      <c r="C977" s="197"/>
      <c r="D977" s="197"/>
      <c r="E977" s="211"/>
      <c r="F977" s="211"/>
      <c r="H977" s="929"/>
    </row>
    <row r="978" spans="1:8">
      <c r="A978" s="227"/>
      <c r="B978" s="197"/>
      <c r="C978" s="197"/>
      <c r="D978" s="197"/>
      <c r="E978" s="211"/>
      <c r="F978" s="211"/>
      <c r="H978" s="929"/>
    </row>
    <row r="979" spans="1:8">
      <c r="A979" s="227"/>
      <c r="B979" s="197"/>
      <c r="C979" s="197"/>
      <c r="D979" s="197"/>
      <c r="E979" s="211"/>
      <c r="F979" s="211"/>
      <c r="H979" s="929"/>
    </row>
    <row r="980" spans="1:8">
      <c r="A980" s="227"/>
      <c r="B980" s="197"/>
      <c r="C980" s="197"/>
      <c r="D980" s="197"/>
      <c r="E980" s="211"/>
      <c r="F980" s="211"/>
      <c r="H980" s="929"/>
    </row>
    <row r="981" spans="1:8">
      <c r="A981" s="227"/>
      <c r="B981" s="197"/>
      <c r="C981" s="197"/>
      <c r="D981" s="197"/>
      <c r="E981" s="211"/>
      <c r="F981" s="211"/>
      <c r="H981" s="929"/>
    </row>
    <row r="982" spans="1:8">
      <c r="A982" s="227"/>
      <c r="B982" s="197"/>
      <c r="C982" s="197"/>
      <c r="D982" s="197"/>
      <c r="E982" s="211"/>
      <c r="F982" s="211"/>
      <c r="H982" s="929"/>
    </row>
    <row r="983" spans="1:8">
      <c r="A983" s="227"/>
      <c r="B983" s="197"/>
      <c r="C983" s="197"/>
      <c r="D983" s="197"/>
      <c r="E983" s="211"/>
      <c r="F983" s="211"/>
      <c r="H983" s="929"/>
    </row>
    <row r="984" spans="1:8">
      <c r="A984" s="227"/>
      <c r="B984" s="197"/>
      <c r="C984" s="197"/>
      <c r="D984" s="197"/>
      <c r="E984" s="211"/>
      <c r="F984" s="211"/>
      <c r="H984" s="929"/>
    </row>
    <row r="985" spans="1:8">
      <c r="A985" s="227"/>
      <c r="B985" s="197"/>
      <c r="C985" s="197"/>
      <c r="D985" s="197"/>
      <c r="E985" s="211"/>
      <c r="F985" s="211"/>
      <c r="H985" s="929"/>
    </row>
    <row r="986" spans="1:8">
      <c r="A986" s="227"/>
      <c r="B986" s="197"/>
      <c r="C986" s="197"/>
      <c r="D986" s="197"/>
      <c r="E986" s="211"/>
      <c r="F986" s="211"/>
      <c r="H986" s="929"/>
    </row>
    <row r="987" spans="1:8">
      <c r="A987" s="227"/>
      <c r="B987" s="197"/>
      <c r="C987" s="197"/>
      <c r="D987" s="197"/>
      <c r="E987" s="211"/>
      <c r="F987" s="211"/>
      <c r="H987" s="929"/>
    </row>
    <row r="988" spans="1:8">
      <c r="A988" s="227"/>
      <c r="B988" s="197"/>
      <c r="C988" s="197"/>
      <c r="D988" s="197"/>
      <c r="E988" s="211"/>
      <c r="F988" s="211"/>
      <c r="H988" s="929"/>
    </row>
    <row r="989" spans="1:8">
      <c r="A989" s="227"/>
      <c r="B989" s="197"/>
      <c r="C989" s="197"/>
      <c r="D989" s="197"/>
      <c r="E989" s="211"/>
      <c r="F989" s="211"/>
      <c r="H989" s="929"/>
    </row>
    <row r="990" spans="1:8">
      <c r="A990" s="227"/>
      <c r="B990" s="197"/>
      <c r="C990" s="197"/>
      <c r="D990" s="197"/>
      <c r="E990" s="211"/>
      <c r="F990" s="211"/>
      <c r="H990" s="929"/>
    </row>
    <row r="991" spans="1:8">
      <c r="A991" s="227"/>
      <c r="B991" s="197"/>
      <c r="C991" s="197"/>
      <c r="D991" s="197"/>
      <c r="E991" s="211"/>
      <c r="F991" s="211"/>
      <c r="H991" s="929"/>
    </row>
    <row r="992" spans="1:8">
      <c r="A992" s="227"/>
      <c r="B992" s="197"/>
      <c r="C992" s="197"/>
      <c r="D992" s="197"/>
      <c r="E992" s="211"/>
      <c r="F992" s="211"/>
      <c r="H992" s="929"/>
    </row>
    <row r="993" spans="1:8">
      <c r="A993" s="227"/>
      <c r="B993" s="197"/>
      <c r="C993" s="197"/>
      <c r="D993" s="197"/>
      <c r="E993" s="211"/>
      <c r="F993" s="211"/>
      <c r="H993" s="929"/>
    </row>
    <row r="994" spans="1:8">
      <c r="A994" s="227"/>
      <c r="B994" s="197"/>
      <c r="C994" s="197"/>
      <c r="D994" s="197"/>
      <c r="E994" s="211"/>
      <c r="F994" s="211"/>
      <c r="H994" s="929"/>
    </row>
    <row r="995" spans="1:8">
      <c r="A995" s="227"/>
      <c r="B995" s="197"/>
      <c r="C995" s="197"/>
      <c r="D995" s="197"/>
      <c r="E995" s="211"/>
      <c r="F995" s="211"/>
      <c r="H995" s="929"/>
    </row>
    <row r="996" spans="1:8">
      <c r="A996" s="227"/>
      <c r="B996" s="197"/>
      <c r="C996" s="197"/>
      <c r="D996" s="197"/>
      <c r="E996" s="211"/>
      <c r="F996" s="211"/>
      <c r="H996" s="929"/>
    </row>
    <row r="997" spans="1:8">
      <c r="A997" s="227"/>
      <c r="B997" s="197"/>
      <c r="C997" s="197"/>
      <c r="D997" s="197"/>
      <c r="E997" s="211"/>
      <c r="F997" s="211"/>
      <c r="H997" s="929"/>
    </row>
    <row r="998" spans="1:8">
      <c r="A998" s="227"/>
      <c r="B998" s="197"/>
      <c r="C998" s="197"/>
      <c r="D998" s="197"/>
      <c r="E998" s="211"/>
      <c r="F998" s="211"/>
      <c r="H998" s="929"/>
    </row>
    <row r="999" spans="1:8">
      <c r="A999" s="227"/>
      <c r="B999" s="197"/>
      <c r="C999" s="197"/>
      <c r="D999" s="197"/>
      <c r="E999" s="211"/>
      <c r="F999" s="211"/>
      <c r="H999" s="929"/>
    </row>
    <row r="1000" spans="1:8">
      <c r="A1000" s="227"/>
      <c r="B1000" s="197"/>
      <c r="C1000" s="197"/>
      <c r="D1000" s="197"/>
      <c r="E1000" s="211"/>
      <c r="F1000" s="211"/>
      <c r="H1000" s="929"/>
    </row>
    <row r="1001" spans="1:8">
      <c r="A1001" s="227"/>
      <c r="B1001" s="197"/>
      <c r="C1001" s="197"/>
      <c r="D1001" s="197"/>
      <c r="E1001" s="211"/>
      <c r="F1001" s="211"/>
      <c r="H1001" s="929"/>
    </row>
    <row r="1002" spans="1:8">
      <c r="A1002" s="227"/>
      <c r="B1002" s="197"/>
      <c r="C1002" s="197"/>
      <c r="D1002" s="197"/>
      <c r="E1002" s="211"/>
      <c r="F1002" s="211"/>
      <c r="H1002" s="929"/>
    </row>
    <row r="1003" spans="1:8">
      <c r="A1003" s="227"/>
      <c r="B1003" s="197"/>
      <c r="C1003" s="197"/>
      <c r="D1003" s="197"/>
      <c r="E1003" s="211"/>
      <c r="F1003" s="211"/>
      <c r="H1003" s="929"/>
    </row>
    <row r="1004" spans="1:8">
      <c r="A1004" s="227"/>
      <c r="B1004" s="197"/>
      <c r="C1004" s="197"/>
      <c r="D1004" s="197"/>
      <c r="E1004" s="211"/>
      <c r="F1004" s="211"/>
      <c r="H1004" s="929"/>
    </row>
    <row r="1005" spans="1:8">
      <c r="A1005" s="227"/>
      <c r="B1005" s="197"/>
      <c r="C1005" s="197"/>
      <c r="D1005" s="197"/>
      <c r="E1005" s="211"/>
      <c r="F1005" s="211"/>
      <c r="H1005" s="929"/>
    </row>
    <row r="1006" spans="1:8">
      <c r="A1006" s="227"/>
      <c r="B1006" s="197"/>
      <c r="C1006" s="197"/>
      <c r="D1006" s="197"/>
      <c r="E1006" s="211"/>
      <c r="F1006" s="211"/>
      <c r="H1006" s="929"/>
    </row>
    <row r="1007" spans="1:8">
      <c r="A1007" s="227"/>
      <c r="B1007" s="197"/>
      <c r="C1007" s="197"/>
      <c r="D1007" s="197"/>
      <c r="E1007" s="211"/>
      <c r="F1007" s="211"/>
      <c r="H1007" s="929"/>
    </row>
    <row r="1008" spans="1:8">
      <c r="A1008" s="227"/>
      <c r="B1008" s="197"/>
      <c r="C1008" s="197"/>
      <c r="D1008" s="197"/>
      <c r="E1008" s="211"/>
      <c r="F1008" s="211"/>
      <c r="H1008" s="929"/>
    </row>
    <row r="1009" spans="1:8">
      <c r="A1009" s="227"/>
      <c r="B1009" s="197"/>
      <c r="C1009" s="197"/>
      <c r="D1009" s="197"/>
      <c r="E1009" s="211"/>
      <c r="F1009" s="211"/>
      <c r="H1009" s="929"/>
    </row>
    <row r="1010" spans="1:8">
      <c r="A1010" s="227"/>
      <c r="B1010" s="197"/>
      <c r="C1010" s="197"/>
      <c r="D1010" s="197"/>
      <c r="E1010" s="211"/>
      <c r="F1010" s="211"/>
      <c r="H1010" s="929"/>
    </row>
    <row r="1011" spans="1:8">
      <c r="A1011" s="227"/>
      <c r="B1011" s="197"/>
      <c r="C1011" s="197"/>
      <c r="D1011" s="197"/>
      <c r="E1011" s="211"/>
      <c r="F1011" s="211"/>
      <c r="H1011" s="929"/>
    </row>
    <row r="1012" spans="1:8">
      <c r="A1012" s="227"/>
      <c r="B1012" s="197"/>
      <c r="C1012" s="197"/>
      <c r="D1012" s="197"/>
      <c r="E1012" s="211"/>
      <c r="F1012" s="211"/>
      <c r="H1012" s="929"/>
    </row>
    <row r="1013" spans="1:8">
      <c r="A1013" s="227"/>
      <c r="B1013" s="197"/>
      <c r="C1013" s="197"/>
      <c r="D1013" s="197"/>
      <c r="E1013" s="211"/>
      <c r="F1013" s="211"/>
      <c r="H1013" s="929"/>
    </row>
    <row r="1014" spans="1:8">
      <c r="A1014" s="227"/>
      <c r="B1014" s="197"/>
      <c r="C1014" s="197"/>
      <c r="D1014" s="197"/>
      <c r="E1014" s="211"/>
      <c r="F1014" s="211"/>
      <c r="H1014" s="929"/>
    </row>
    <row r="1015" spans="1:8">
      <c r="A1015" s="227"/>
      <c r="B1015" s="197"/>
      <c r="C1015" s="197"/>
      <c r="D1015" s="197"/>
      <c r="E1015" s="211"/>
      <c r="F1015" s="211"/>
      <c r="H1015" s="929"/>
    </row>
    <row r="1016" spans="1:8">
      <c r="A1016" s="227"/>
      <c r="B1016" s="197"/>
      <c r="C1016" s="197"/>
      <c r="D1016" s="197"/>
      <c r="E1016" s="211"/>
      <c r="F1016" s="211"/>
      <c r="H1016" s="929"/>
    </row>
    <row r="1017" spans="1:8">
      <c r="A1017" s="227"/>
      <c r="B1017" s="197"/>
      <c r="C1017" s="197"/>
      <c r="D1017" s="197"/>
      <c r="E1017" s="211"/>
      <c r="F1017" s="211"/>
      <c r="H1017" s="929"/>
    </row>
    <row r="1018" spans="1:8">
      <c r="A1018" s="227"/>
      <c r="B1018" s="197"/>
      <c r="C1018" s="197"/>
      <c r="D1018" s="197"/>
      <c r="E1018" s="211"/>
      <c r="F1018" s="211"/>
      <c r="H1018" s="929"/>
    </row>
    <row r="1019" spans="1:8">
      <c r="A1019" s="227"/>
      <c r="B1019" s="197"/>
      <c r="C1019" s="197"/>
      <c r="D1019" s="197"/>
      <c r="E1019" s="211"/>
      <c r="F1019" s="211"/>
      <c r="H1019" s="929"/>
    </row>
    <row r="1020" spans="1:8">
      <c r="A1020" s="227"/>
      <c r="B1020" s="197"/>
      <c r="C1020" s="197"/>
      <c r="D1020" s="197"/>
      <c r="E1020" s="211"/>
      <c r="F1020" s="211"/>
      <c r="H1020" s="929"/>
    </row>
    <row r="1021" spans="1:8">
      <c r="A1021" s="227"/>
      <c r="B1021" s="197"/>
      <c r="C1021" s="197"/>
      <c r="D1021" s="197"/>
      <c r="E1021" s="211"/>
      <c r="F1021" s="211"/>
      <c r="H1021" s="929"/>
    </row>
    <row r="1022" spans="1:8">
      <c r="A1022" s="227"/>
      <c r="B1022" s="197"/>
      <c r="C1022" s="197"/>
      <c r="D1022" s="197"/>
      <c r="E1022" s="211"/>
      <c r="F1022" s="211"/>
      <c r="H1022" s="929"/>
    </row>
    <row r="1023" spans="1:8">
      <c r="A1023" s="227"/>
      <c r="B1023" s="197"/>
      <c r="C1023" s="197"/>
      <c r="D1023" s="197"/>
      <c r="E1023" s="211"/>
      <c r="F1023" s="211"/>
      <c r="H1023" s="929"/>
    </row>
    <row r="1024" spans="1:8">
      <c r="A1024" s="227"/>
      <c r="B1024" s="197"/>
      <c r="C1024" s="197"/>
      <c r="D1024" s="197"/>
      <c r="E1024" s="211"/>
      <c r="F1024" s="211"/>
      <c r="H1024" s="929"/>
    </row>
    <row r="1025" spans="1:8">
      <c r="A1025" s="227"/>
      <c r="B1025" s="197"/>
      <c r="C1025" s="197"/>
      <c r="D1025" s="197"/>
      <c r="E1025" s="211"/>
      <c r="F1025" s="211"/>
      <c r="H1025" s="929"/>
    </row>
    <row r="1026" spans="1:8">
      <c r="A1026" s="227"/>
      <c r="B1026" s="197"/>
      <c r="C1026" s="197"/>
      <c r="D1026" s="197"/>
      <c r="E1026" s="211"/>
      <c r="F1026" s="211"/>
      <c r="H1026" s="929"/>
    </row>
    <row r="1027" spans="1:8">
      <c r="A1027" s="227"/>
      <c r="B1027" s="197"/>
      <c r="C1027" s="197"/>
      <c r="D1027" s="197"/>
      <c r="E1027" s="211"/>
      <c r="F1027" s="211"/>
      <c r="H1027" s="929"/>
    </row>
    <row r="1028" spans="1:8">
      <c r="A1028" s="227"/>
      <c r="B1028" s="197"/>
      <c r="C1028" s="197"/>
      <c r="D1028" s="197"/>
      <c r="E1028" s="211"/>
      <c r="F1028" s="211"/>
      <c r="H1028" s="929"/>
    </row>
    <row r="1029" spans="1:8">
      <c r="A1029" s="227"/>
      <c r="B1029" s="197"/>
      <c r="C1029" s="197"/>
      <c r="D1029" s="197"/>
      <c r="E1029" s="211"/>
      <c r="F1029" s="211"/>
      <c r="H1029" s="929"/>
    </row>
    <row r="1030" spans="1:8">
      <c r="A1030" s="227"/>
      <c r="B1030" s="197"/>
      <c r="C1030" s="197"/>
      <c r="D1030" s="197"/>
      <c r="E1030" s="211"/>
      <c r="F1030" s="211"/>
      <c r="H1030" s="929"/>
    </row>
    <row r="1031" spans="1:8">
      <c r="A1031" s="227"/>
      <c r="B1031" s="197"/>
      <c r="C1031" s="197"/>
      <c r="D1031" s="197"/>
      <c r="E1031" s="211"/>
      <c r="F1031" s="211"/>
      <c r="H1031" s="929"/>
    </row>
    <row r="1032" spans="1:8">
      <c r="A1032" s="227"/>
      <c r="B1032" s="197"/>
      <c r="C1032" s="197"/>
      <c r="D1032" s="197"/>
      <c r="E1032" s="211"/>
      <c r="F1032" s="211"/>
      <c r="H1032" s="929"/>
    </row>
    <row r="1033" spans="1:8">
      <c r="A1033" s="227"/>
      <c r="B1033" s="197"/>
      <c r="C1033" s="197"/>
      <c r="D1033" s="197"/>
      <c r="E1033" s="211"/>
      <c r="F1033" s="211"/>
      <c r="H1033" s="929"/>
    </row>
    <row r="1034" spans="1:8">
      <c r="A1034" s="227"/>
      <c r="B1034" s="197"/>
      <c r="C1034" s="197"/>
      <c r="D1034" s="197"/>
      <c r="E1034" s="211"/>
      <c r="F1034" s="211"/>
      <c r="H1034" s="929"/>
    </row>
    <row r="1035" spans="1:8">
      <c r="A1035" s="227"/>
      <c r="B1035" s="197"/>
      <c r="C1035" s="197"/>
      <c r="D1035" s="197"/>
      <c r="E1035" s="211"/>
      <c r="F1035" s="211"/>
      <c r="H1035" s="929"/>
    </row>
    <row r="1036" spans="1:8">
      <c r="A1036" s="227"/>
      <c r="B1036" s="197"/>
      <c r="C1036" s="197"/>
      <c r="D1036" s="197"/>
      <c r="E1036" s="211"/>
      <c r="F1036" s="211"/>
      <c r="H1036" s="929"/>
    </row>
    <row r="1037" spans="1:8">
      <c r="A1037" s="227"/>
      <c r="B1037" s="197"/>
      <c r="C1037" s="197"/>
      <c r="D1037" s="197"/>
      <c r="E1037" s="211"/>
      <c r="F1037" s="211"/>
      <c r="H1037" s="929"/>
    </row>
    <row r="1038" spans="1:8">
      <c r="A1038" s="227"/>
      <c r="B1038" s="197"/>
      <c r="C1038" s="197"/>
      <c r="D1038" s="197"/>
      <c r="E1038" s="211"/>
      <c r="F1038" s="211"/>
      <c r="H1038" s="929"/>
    </row>
    <row r="1039" spans="1:8">
      <c r="A1039" s="227"/>
      <c r="B1039" s="197"/>
      <c r="C1039" s="197"/>
      <c r="D1039" s="197"/>
      <c r="E1039" s="211"/>
      <c r="F1039" s="211"/>
      <c r="H1039" s="929"/>
    </row>
    <row r="1040" spans="1:8">
      <c r="A1040" s="227"/>
      <c r="B1040" s="197"/>
      <c r="C1040" s="197"/>
      <c r="D1040" s="197"/>
      <c r="E1040" s="211"/>
      <c r="F1040" s="211"/>
      <c r="H1040" s="929"/>
    </row>
    <row r="1041" spans="1:8">
      <c r="A1041" s="227"/>
      <c r="B1041" s="197"/>
      <c r="C1041" s="197"/>
      <c r="D1041" s="197"/>
      <c r="E1041" s="211"/>
      <c r="F1041" s="211"/>
      <c r="H1041" s="929"/>
    </row>
    <row r="1042" spans="1:8">
      <c r="A1042" s="227"/>
      <c r="B1042" s="197"/>
      <c r="C1042" s="197"/>
      <c r="D1042" s="197"/>
      <c r="E1042" s="211"/>
      <c r="F1042" s="211"/>
      <c r="H1042" s="929"/>
    </row>
    <row r="1043" spans="1:8">
      <c r="A1043" s="227"/>
      <c r="B1043" s="197"/>
      <c r="C1043" s="197"/>
      <c r="D1043" s="197"/>
      <c r="E1043" s="211"/>
      <c r="F1043" s="211"/>
      <c r="H1043" s="929"/>
    </row>
    <row r="1044" spans="1:8">
      <c r="A1044" s="227"/>
      <c r="B1044" s="197"/>
      <c r="C1044" s="197"/>
      <c r="D1044" s="197"/>
      <c r="E1044" s="211"/>
      <c r="F1044" s="211"/>
      <c r="H1044" s="929"/>
    </row>
    <row r="1045" spans="1:8">
      <c r="A1045" s="227"/>
      <c r="B1045" s="197"/>
      <c r="C1045" s="197"/>
      <c r="D1045" s="197"/>
      <c r="E1045" s="211"/>
      <c r="F1045" s="211"/>
      <c r="H1045" s="929"/>
    </row>
    <row r="1046" spans="1:8">
      <c r="A1046" s="227"/>
      <c r="B1046" s="197"/>
      <c r="C1046" s="197"/>
      <c r="D1046" s="197"/>
      <c r="E1046" s="211"/>
      <c r="F1046" s="211"/>
      <c r="H1046" s="929"/>
    </row>
    <row r="1047" spans="1:8">
      <c r="A1047" s="227"/>
      <c r="B1047" s="197"/>
      <c r="C1047" s="197"/>
      <c r="D1047" s="197"/>
      <c r="E1047" s="211"/>
      <c r="F1047" s="211"/>
      <c r="H1047" s="929"/>
    </row>
    <row r="1048" spans="1:8">
      <c r="A1048" s="227"/>
      <c r="B1048" s="197"/>
      <c r="C1048" s="197"/>
      <c r="D1048" s="197"/>
      <c r="E1048" s="211"/>
      <c r="F1048" s="211"/>
      <c r="H1048" s="929"/>
    </row>
    <row r="1049" spans="1:8">
      <c r="A1049" s="227"/>
      <c r="B1049" s="197"/>
      <c r="C1049" s="197"/>
      <c r="D1049" s="197"/>
      <c r="E1049" s="211"/>
      <c r="F1049" s="211"/>
      <c r="H1049" s="929"/>
    </row>
    <row r="1050" spans="1:8">
      <c r="A1050" s="227"/>
      <c r="B1050" s="197"/>
      <c r="C1050" s="197"/>
      <c r="D1050" s="197"/>
      <c r="E1050" s="211"/>
      <c r="F1050" s="211"/>
      <c r="H1050" s="929"/>
    </row>
    <row r="1051" spans="1:8">
      <c r="A1051" s="227"/>
      <c r="B1051" s="197"/>
      <c r="C1051" s="197"/>
      <c r="D1051" s="197"/>
      <c r="E1051" s="211"/>
      <c r="F1051" s="211"/>
      <c r="H1051" s="929"/>
    </row>
    <row r="1052" spans="1:8">
      <c r="A1052" s="227"/>
      <c r="B1052" s="197"/>
      <c r="C1052" s="197"/>
      <c r="D1052" s="197"/>
      <c r="E1052" s="211"/>
      <c r="F1052" s="211"/>
      <c r="H1052" s="929"/>
    </row>
    <row r="1053" spans="1:8">
      <c r="A1053" s="227"/>
      <c r="B1053" s="197"/>
      <c r="C1053" s="197"/>
      <c r="D1053" s="197"/>
      <c r="E1053" s="211"/>
      <c r="F1053" s="211"/>
      <c r="H1053" s="929"/>
    </row>
    <row r="1054" spans="1:8">
      <c r="A1054" s="227"/>
      <c r="B1054" s="197"/>
      <c r="C1054" s="197"/>
      <c r="D1054" s="197"/>
      <c r="E1054" s="211"/>
      <c r="F1054" s="211"/>
      <c r="H1054" s="929"/>
    </row>
    <row r="1055" spans="1:8">
      <c r="A1055" s="227"/>
      <c r="B1055" s="197"/>
      <c r="C1055" s="197"/>
      <c r="D1055" s="197"/>
      <c r="E1055" s="211"/>
      <c r="F1055" s="211"/>
      <c r="H1055" s="929"/>
    </row>
    <row r="1056" spans="1:8">
      <c r="A1056" s="227"/>
      <c r="B1056" s="197"/>
      <c r="C1056" s="197"/>
      <c r="D1056" s="197"/>
      <c r="E1056" s="211"/>
      <c r="F1056" s="211"/>
      <c r="H1056" s="929"/>
    </row>
    <row r="1057" spans="1:8">
      <c r="A1057" s="227"/>
      <c r="B1057" s="197"/>
      <c r="C1057" s="197"/>
      <c r="D1057" s="197"/>
      <c r="E1057" s="211"/>
      <c r="F1057" s="211"/>
      <c r="H1057" s="929"/>
    </row>
    <row r="1058" spans="1:8">
      <c r="A1058" s="227"/>
      <c r="B1058" s="197"/>
      <c r="C1058" s="197"/>
      <c r="D1058" s="197"/>
      <c r="E1058" s="211"/>
      <c r="F1058" s="211"/>
      <c r="H1058" s="929"/>
    </row>
    <row r="1059" spans="1:8">
      <c r="A1059" s="227"/>
      <c r="B1059" s="197"/>
      <c r="C1059" s="197"/>
      <c r="D1059" s="197"/>
      <c r="E1059" s="211"/>
      <c r="F1059" s="211"/>
      <c r="H1059" s="929"/>
    </row>
    <row r="1060" spans="1:8">
      <c r="A1060" s="227"/>
      <c r="B1060" s="197"/>
      <c r="C1060" s="197"/>
      <c r="D1060" s="197"/>
      <c r="E1060" s="211"/>
      <c r="F1060" s="211"/>
      <c r="H1060" s="929"/>
    </row>
    <row r="1061" spans="1:8">
      <c r="A1061" s="227"/>
      <c r="B1061" s="197"/>
      <c r="C1061" s="197"/>
      <c r="D1061" s="197"/>
      <c r="E1061" s="211"/>
      <c r="F1061" s="211"/>
      <c r="H1061" s="929"/>
    </row>
    <row r="1062" spans="1:8">
      <c r="A1062" s="227"/>
      <c r="B1062" s="197"/>
      <c r="C1062" s="197"/>
      <c r="D1062" s="197"/>
      <c r="E1062" s="211"/>
      <c r="F1062" s="211"/>
      <c r="H1062" s="929"/>
    </row>
    <row r="1063" spans="1:8">
      <c r="A1063" s="227"/>
      <c r="B1063" s="197"/>
      <c r="C1063" s="197"/>
      <c r="D1063" s="197"/>
      <c r="E1063" s="211"/>
      <c r="F1063" s="211"/>
      <c r="H1063" s="929"/>
    </row>
    <row r="1064" spans="1:8">
      <c r="A1064" s="227"/>
      <c r="B1064" s="197"/>
      <c r="C1064" s="197"/>
      <c r="D1064" s="197"/>
      <c r="E1064" s="211"/>
      <c r="F1064" s="211"/>
      <c r="H1064" s="929"/>
    </row>
    <row r="1065" spans="1:8">
      <c r="A1065" s="227"/>
      <c r="B1065" s="197"/>
      <c r="C1065" s="197"/>
      <c r="D1065" s="197"/>
      <c r="E1065" s="211"/>
      <c r="F1065" s="211"/>
      <c r="H1065" s="929"/>
    </row>
    <row r="1066" spans="1:8">
      <c r="A1066" s="227"/>
      <c r="B1066" s="197"/>
      <c r="C1066" s="197"/>
      <c r="D1066" s="197"/>
      <c r="E1066" s="211"/>
      <c r="F1066" s="211"/>
      <c r="H1066" s="929"/>
    </row>
    <row r="1067" spans="1:8">
      <c r="A1067" s="227"/>
      <c r="B1067" s="197"/>
      <c r="C1067" s="197"/>
      <c r="D1067" s="197"/>
      <c r="E1067" s="211"/>
      <c r="F1067" s="211"/>
      <c r="H1067" s="929"/>
    </row>
    <row r="1068" spans="1:8">
      <c r="A1068" s="227"/>
      <c r="B1068" s="197"/>
      <c r="C1068" s="197"/>
      <c r="D1068" s="197"/>
      <c r="E1068" s="211"/>
      <c r="F1068" s="211"/>
      <c r="H1068" s="929"/>
    </row>
    <row r="1069" spans="1:8">
      <c r="A1069" s="227"/>
      <c r="B1069" s="197"/>
      <c r="C1069" s="197"/>
      <c r="D1069" s="197"/>
      <c r="E1069" s="211"/>
      <c r="F1069" s="211"/>
      <c r="H1069" s="929"/>
    </row>
    <row r="1070" spans="1:8">
      <c r="A1070" s="227"/>
      <c r="B1070" s="197"/>
      <c r="C1070" s="197"/>
      <c r="D1070" s="197"/>
      <c r="E1070" s="211"/>
      <c r="F1070" s="211"/>
      <c r="H1070" s="929"/>
    </row>
    <row r="1071" spans="1:8">
      <c r="A1071" s="227"/>
      <c r="B1071" s="197"/>
      <c r="C1071" s="197"/>
      <c r="D1071" s="197"/>
      <c r="E1071" s="211"/>
      <c r="F1071" s="211"/>
      <c r="H1071" s="929"/>
    </row>
    <row r="1072" spans="1:8">
      <c r="A1072" s="227"/>
      <c r="B1072" s="197"/>
      <c r="C1072" s="197"/>
      <c r="D1072" s="197"/>
      <c r="E1072" s="211"/>
      <c r="F1072" s="211"/>
      <c r="H1072" s="929"/>
    </row>
    <row r="1073" spans="1:8">
      <c r="A1073" s="227"/>
      <c r="B1073" s="197"/>
      <c r="C1073" s="197"/>
      <c r="D1073" s="197"/>
      <c r="E1073" s="211"/>
      <c r="F1073" s="211"/>
      <c r="H1073" s="929"/>
    </row>
    <row r="1074" spans="1:8">
      <c r="A1074" s="227"/>
      <c r="B1074" s="197"/>
      <c r="C1074" s="197"/>
      <c r="D1074" s="197"/>
      <c r="E1074" s="211"/>
      <c r="F1074" s="211"/>
      <c r="H1074" s="929"/>
    </row>
    <row r="1075" spans="1:8">
      <c r="A1075" s="227"/>
      <c r="B1075" s="197"/>
      <c r="C1075" s="197"/>
      <c r="D1075" s="197"/>
      <c r="E1075" s="211"/>
      <c r="F1075" s="211"/>
      <c r="H1075" s="929"/>
    </row>
    <row r="1076" spans="1:8">
      <c r="A1076" s="227"/>
      <c r="B1076" s="197"/>
      <c r="C1076" s="197"/>
      <c r="D1076" s="197"/>
      <c r="E1076" s="211"/>
      <c r="F1076" s="211"/>
      <c r="H1076" s="929"/>
    </row>
    <row r="1077" spans="1:8">
      <c r="A1077" s="227"/>
      <c r="B1077" s="197"/>
      <c r="C1077" s="197"/>
      <c r="D1077" s="197"/>
      <c r="E1077" s="211"/>
      <c r="F1077" s="211"/>
      <c r="H1077" s="929"/>
    </row>
    <row r="1078" spans="1:8">
      <c r="A1078" s="227"/>
      <c r="B1078" s="197"/>
      <c r="C1078" s="197"/>
      <c r="D1078" s="197"/>
      <c r="E1078" s="211"/>
      <c r="F1078" s="211"/>
      <c r="H1078" s="929"/>
    </row>
    <row r="1079" spans="1:8">
      <c r="A1079" s="227"/>
      <c r="B1079" s="197"/>
      <c r="C1079" s="197"/>
      <c r="D1079" s="197"/>
      <c r="E1079" s="211"/>
      <c r="F1079" s="211"/>
      <c r="H1079" s="929"/>
    </row>
    <row r="1080" spans="1:8">
      <c r="A1080" s="227"/>
      <c r="B1080" s="197"/>
      <c r="C1080" s="197"/>
      <c r="D1080" s="197"/>
      <c r="E1080" s="211"/>
      <c r="F1080" s="211"/>
      <c r="H1080" s="929"/>
    </row>
    <row r="1081" spans="1:8">
      <c r="A1081" s="227"/>
      <c r="B1081" s="197"/>
      <c r="C1081" s="197"/>
      <c r="D1081" s="197"/>
      <c r="E1081" s="211"/>
      <c r="F1081" s="211"/>
      <c r="H1081" s="929"/>
    </row>
    <row r="1082" spans="1:8">
      <c r="A1082" s="227"/>
      <c r="B1082" s="197"/>
      <c r="C1082" s="197"/>
      <c r="D1082" s="197"/>
      <c r="E1082" s="211"/>
      <c r="F1082" s="211"/>
      <c r="H1082" s="929"/>
    </row>
    <row r="1083" spans="1:8">
      <c r="A1083" s="227"/>
      <c r="B1083" s="197"/>
      <c r="C1083" s="197"/>
      <c r="D1083" s="197"/>
      <c r="E1083" s="211"/>
      <c r="F1083" s="211"/>
      <c r="H1083" s="929"/>
    </row>
    <row r="1084" spans="1:8">
      <c r="A1084" s="227"/>
      <c r="B1084" s="197"/>
      <c r="C1084" s="197"/>
      <c r="D1084" s="197"/>
      <c r="E1084" s="211"/>
      <c r="F1084" s="211"/>
      <c r="H1084" s="929"/>
    </row>
    <row r="1085" spans="1:8">
      <c r="A1085" s="227"/>
      <c r="B1085" s="197"/>
      <c r="C1085" s="197"/>
      <c r="D1085" s="197"/>
      <c r="E1085" s="211"/>
      <c r="F1085" s="211"/>
      <c r="H1085" s="929"/>
    </row>
    <row r="1086" spans="1:8">
      <c r="A1086" s="227"/>
      <c r="B1086" s="197"/>
      <c r="C1086" s="197"/>
      <c r="D1086" s="197"/>
      <c r="E1086" s="211"/>
      <c r="F1086" s="211"/>
      <c r="H1086" s="929"/>
    </row>
    <row r="1087" spans="1:8">
      <c r="A1087" s="227"/>
      <c r="B1087" s="197"/>
      <c r="C1087" s="197"/>
      <c r="D1087" s="197"/>
      <c r="E1087" s="211"/>
      <c r="F1087" s="211"/>
      <c r="H1087" s="929"/>
    </row>
    <row r="1088" spans="1:8">
      <c r="A1088" s="227"/>
      <c r="B1088" s="197"/>
      <c r="C1088" s="197"/>
      <c r="D1088" s="197"/>
      <c r="E1088" s="211"/>
      <c r="F1088" s="211"/>
      <c r="H1088" s="929"/>
    </row>
    <row r="1089" spans="1:8">
      <c r="A1089" s="227"/>
      <c r="B1089" s="197"/>
      <c r="C1089" s="197"/>
      <c r="D1089" s="197"/>
      <c r="E1089" s="211"/>
      <c r="F1089" s="211"/>
      <c r="H1089" s="929"/>
    </row>
    <row r="1090" spans="1:8">
      <c r="A1090" s="227"/>
      <c r="B1090" s="197"/>
      <c r="C1090" s="197"/>
      <c r="D1090" s="197"/>
      <c r="E1090" s="211"/>
      <c r="F1090" s="211"/>
      <c r="H1090" s="929"/>
    </row>
    <row r="1091" spans="1:8">
      <c r="A1091" s="227"/>
      <c r="B1091" s="197"/>
      <c r="C1091" s="197"/>
      <c r="D1091" s="197"/>
      <c r="E1091" s="211"/>
      <c r="F1091" s="211"/>
      <c r="H1091" s="929"/>
    </row>
    <row r="1092" spans="1:8">
      <c r="A1092" s="227"/>
      <c r="B1092" s="197"/>
      <c r="C1092" s="197"/>
      <c r="D1092" s="197"/>
      <c r="E1092" s="211"/>
      <c r="F1092" s="211"/>
      <c r="H1092" s="929"/>
    </row>
    <row r="1093" spans="1:8">
      <c r="A1093" s="227"/>
      <c r="B1093" s="197"/>
      <c r="C1093" s="197"/>
      <c r="D1093" s="197"/>
      <c r="E1093" s="211"/>
      <c r="F1093" s="211"/>
      <c r="H1093" s="929"/>
    </row>
    <row r="1094" spans="1:8">
      <c r="A1094" s="227"/>
      <c r="B1094" s="197"/>
      <c r="C1094" s="197"/>
      <c r="D1094" s="197"/>
      <c r="E1094" s="211"/>
      <c r="F1094" s="211"/>
      <c r="H1094" s="929"/>
    </row>
    <row r="1095" spans="1:8">
      <c r="A1095" s="227"/>
      <c r="B1095" s="197"/>
      <c r="C1095" s="197"/>
      <c r="D1095" s="197"/>
      <c r="E1095" s="211"/>
      <c r="F1095" s="211"/>
      <c r="H1095" s="929"/>
    </row>
    <row r="1096" spans="1:8">
      <c r="A1096" s="227"/>
      <c r="B1096" s="197"/>
      <c r="C1096" s="197"/>
      <c r="D1096" s="197"/>
      <c r="E1096" s="211"/>
      <c r="F1096" s="211"/>
      <c r="H1096" s="929"/>
    </row>
    <row r="1097" spans="1:8">
      <c r="A1097" s="227"/>
      <c r="B1097" s="197"/>
      <c r="C1097" s="197"/>
      <c r="D1097" s="197"/>
      <c r="E1097" s="211"/>
      <c r="F1097" s="211"/>
      <c r="H1097" s="929"/>
    </row>
    <row r="1098" spans="1:8">
      <c r="A1098" s="227"/>
      <c r="B1098" s="197"/>
      <c r="C1098" s="197"/>
      <c r="D1098" s="197"/>
      <c r="E1098" s="211"/>
      <c r="F1098" s="211"/>
      <c r="H1098" s="929"/>
    </row>
    <row r="1099" spans="1:8">
      <c r="A1099" s="227"/>
      <c r="B1099" s="197"/>
      <c r="C1099" s="197"/>
      <c r="D1099" s="197"/>
      <c r="E1099" s="211"/>
      <c r="F1099" s="211"/>
      <c r="H1099" s="929"/>
    </row>
    <row r="1100" spans="1:8">
      <c r="A1100" s="227"/>
      <c r="B1100" s="197"/>
      <c r="C1100" s="197"/>
      <c r="D1100" s="197"/>
      <c r="E1100" s="211"/>
      <c r="F1100" s="211"/>
      <c r="H1100" s="929"/>
    </row>
    <row r="1101" spans="1:8">
      <c r="A1101" s="227"/>
      <c r="B1101" s="197"/>
      <c r="C1101" s="197"/>
      <c r="D1101" s="197"/>
      <c r="E1101" s="211"/>
      <c r="F1101" s="211"/>
      <c r="H1101" s="929"/>
    </row>
    <row r="1102" spans="1:8">
      <c r="A1102" s="227"/>
      <c r="B1102" s="197"/>
      <c r="C1102" s="197"/>
      <c r="D1102" s="197"/>
      <c r="E1102" s="211"/>
      <c r="F1102" s="211"/>
      <c r="H1102" s="929"/>
    </row>
    <row r="1103" spans="1:8">
      <c r="A1103" s="227"/>
      <c r="B1103" s="197"/>
      <c r="C1103" s="197"/>
      <c r="D1103" s="197"/>
      <c r="E1103" s="211"/>
      <c r="F1103" s="211"/>
      <c r="H1103" s="929"/>
    </row>
    <row r="1104" spans="1:8">
      <c r="A1104" s="227"/>
      <c r="B1104" s="197"/>
      <c r="C1104" s="197"/>
      <c r="D1104" s="197"/>
      <c r="E1104" s="211"/>
      <c r="F1104" s="211"/>
      <c r="H1104" s="929"/>
    </row>
    <row r="1105" spans="1:8">
      <c r="A1105" s="227"/>
      <c r="B1105" s="197"/>
      <c r="C1105" s="197"/>
      <c r="D1105" s="197"/>
      <c r="E1105" s="211"/>
      <c r="F1105" s="211"/>
      <c r="H1105" s="929"/>
    </row>
    <row r="1106" spans="1:8">
      <c r="A1106" s="227"/>
      <c r="B1106" s="197"/>
      <c r="C1106" s="197"/>
      <c r="D1106" s="197"/>
      <c r="E1106" s="211"/>
      <c r="F1106" s="211"/>
      <c r="H1106" s="929"/>
    </row>
    <row r="1107" spans="1:8">
      <c r="A1107" s="227"/>
      <c r="B1107" s="197"/>
      <c r="C1107" s="197"/>
      <c r="D1107" s="197"/>
      <c r="E1107" s="211"/>
      <c r="F1107" s="211"/>
      <c r="H1107" s="929"/>
    </row>
    <row r="1108" spans="1:8">
      <c r="A1108" s="227"/>
      <c r="B1108" s="197"/>
      <c r="C1108" s="197"/>
      <c r="D1108" s="197"/>
      <c r="E1108" s="211"/>
      <c r="F1108" s="211"/>
      <c r="H1108" s="929"/>
    </row>
    <row r="1109" spans="1:8">
      <c r="A1109" s="227"/>
      <c r="B1109" s="197"/>
      <c r="C1109" s="197"/>
      <c r="D1109" s="197"/>
      <c r="E1109" s="211"/>
      <c r="F1109" s="211"/>
      <c r="H1109" s="929"/>
    </row>
    <row r="1110" spans="1:8">
      <c r="A1110" s="227"/>
      <c r="B1110" s="197"/>
      <c r="C1110" s="197"/>
      <c r="D1110" s="197"/>
      <c r="E1110" s="211"/>
      <c r="F1110" s="211"/>
      <c r="H1110" s="929"/>
    </row>
    <row r="1111" spans="1:8">
      <c r="A1111" s="227"/>
      <c r="B1111" s="197"/>
      <c r="C1111" s="197"/>
      <c r="D1111" s="197"/>
      <c r="E1111" s="211"/>
      <c r="F1111" s="211"/>
      <c r="H1111" s="929"/>
    </row>
    <row r="1112" spans="1:8">
      <c r="A1112" s="227"/>
      <c r="B1112" s="197"/>
      <c r="C1112" s="197"/>
      <c r="D1112" s="197"/>
      <c r="E1112" s="211"/>
      <c r="F1112" s="211"/>
      <c r="H1112" s="929"/>
    </row>
    <row r="1113" spans="1:8">
      <c r="A1113" s="227"/>
      <c r="B1113" s="197"/>
      <c r="C1113" s="197"/>
      <c r="D1113" s="197"/>
      <c r="E1113" s="211"/>
      <c r="F1113" s="211"/>
      <c r="H1113" s="929"/>
    </row>
    <row r="1114" spans="1:8">
      <c r="A1114" s="227"/>
      <c r="B1114" s="197"/>
      <c r="C1114" s="197"/>
      <c r="D1114" s="197"/>
      <c r="E1114" s="211"/>
      <c r="F1114" s="211"/>
      <c r="H1114" s="929"/>
    </row>
    <row r="1115" spans="1:8">
      <c r="A1115" s="227"/>
      <c r="B1115" s="197"/>
      <c r="C1115" s="197"/>
      <c r="D1115" s="197"/>
      <c r="E1115" s="211"/>
      <c r="F1115" s="211"/>
      <c r="H1115" s="929"/>
    </row>
    <row r="1116" spans="1:8">
      <c r="A1116" s="227"/>
      <c r="B1116" s="197"/>
      <c r="C1116" s="197"/>
      <c r="D1116" s="197"/>
      <c r="E1116" s="211"/>
      <c r="F1116" s="211"/>
      <c r="H1116" s="929"/>
    </row>
    <row r="1117" spans="1:8">
      <c r="A1117" s="227"/>
      <c r="B1117" s="197"/>
      <c r="C1117" s="197"/>
      <c r="D1117" s="197"/>
      <c r="E1117" s="211"/>
      <c r="F1117" s="211"/>
      <c r="H1117" s="929"/>
    </row>
    <row r="1118" spans="1:8">
      <c r="A1118" s="227"/>
      <c r="B1118" s="197"/>
      <c r="C1118" s="197"/>
      <c r="D1118" s="197"/>
      <c r="E1118" s="211"/>
      <c r="F1118" s="211"/>
      <c r="H1118" s="929"/>
    </row>
    <row r="1119" spans="1:8">
      <c r="A1119" s="227"/>
      <c r="B1119" s="197"/>
      <c r="C1119" s="197"/>
      <c r="D1119" s="197"/>
      <c r="E1119" s="211"/>
      <c r="F1119" s="211"/>
      <c r="H1119" s="929"/>
    </row>
    <row r="1120" spans="1:8">
      <c r="A1120" s="227"/>
      <c r="B1120" s="197"/>
      <c r="C1120" s="197"/>
      <c r="D1120" s="197"/>
      <c r="E1120" s="211"/>
      <c r="F1120" s="211"/>
      <c r="H1120" s="929"/>
    </row>
    <row r="1121" spans="1:8">
      <c r="A1121" s="227"/>
      <c r="B1121" s="197"/>
      <c r="C1121" s="197"/>
      <c r="D1121" s="197"/>
      <c r="E1121" s="211"/>
      <c r="F1121" s="211"/>
      <c r="H1121" s="929"/>
    </row>
    <row r="1122" spans="1:8">
      <c r="A1122" s="227"/>
      <c r="B1122" s="197"/>
      <c r="C1122" s="197"/>
      <c r="D1122" s="197"/>
      <c r="E1122" s="211"/>
      <c r="F1122" s="211"/>
      <c r="H1122" s="929"/>
    </row>
    <row r="1123" spans="1:8">
      <c r="A1123" s="227"/>
      <c r="B1123" s="197"/>
      <c r="C1123" s="197"/>
      <c r="D1123" s="197"/>
      <c r="E1123" s="211"/>
      <c r="F1123" s="211"/>
      <c r="H1123" s="929"/>
    </row>
    <row r="1124" spans="1:8">
      <c r="A1124" s="227"/>
      <c r="B1124" s="197"/>
      <c r="C1124" s="197"/>
      <c r="D1124" s="197"/>
      <c r="E1124" s="211"/>
      <c r="F1124" s="211"/>
      <c r="H1124" s="929"/>
    </row>
    <row r="1125" spans="1:8">
      <c r="A1125" s="227"/>
      <c r="B1125" s="197"/>
      <c r="C1125" s="197"/>
      <c r="D1125" s="197"/>
      <c r="E1125" s="211"/>
      <c r="F1125" s="211"/>
      <c r="H1125" s="929"/>
    </row>
    <row r="1126" spans="1:8">
      <c r="A1126" s="227"/>
      <c r="B1126" s="197"/>
      <c r="C1126" s="197"/>
      <c r="D1126" s="197"/>
      <c r="E1126" s="211"/>
      <c r="F1126" s="211"/>
      <c r="H1126" s="929"/>
    </row>
    <row r="1127" spans="1:8">
      <c r="A1127" s="227"/>
      <c r="B1127" s="197"/>
      <c r="C1127" s="197"/>
      <c r="D1127" s="197"/>
      <c r="E1127" s="211"/>
      <c r="F1127" s="211"/>
      <c r="H1127" s="929"/>
    </row>
    <row r="1128" spans="1:8">
      <c r="A1128" s="227"/>
      <c r="B1128" s="197"/>
      <c r="C1128" s="197"/>
      <c r="D1128" s="197"/>
      <c r="E1128" s="211"/>
      <c r="F1128" s="211"/>
      <c r="H1128" s="929"/>
    </row>
    <row r="1129" spans="1:8">
      <c r="A1129" s="227"/>
      <c r="B1129" s="197"/>
      <c r="C1129" s="197"/>
      <c r="D1129" s="197"/>
      <c r="E1129" s="211"/>
      <c r="F1129" s="211"/>
      <c r="H1129" s="929"/>
    </row>
    <row r="1130" spans="1:8">
      <c r="A1130" s="227"/>
      <c r="B1130" s="197"/>
      <c r="C1130" s="197"/>
      <c r="D1130" s="197"/>
      <c r="E1130" s="211"/>
      <c r="F1130" s="211"/>
      <c r="H1130" s="929"/>
    </row>
    <row r="1131" spans="1:8">
      <c r="A1131" s="227"/>
      <c r="B1131" s="197"/>
      <c r="C1131" s="197"/>
      <c r="D1131" s="197"/>
      <c r="E1131" s="211"/>
      <c r="F1131" s="211"/>
      <c r="H1131" s="929"/>
    </row>
    <row r="1132" spans="1:8">
      <c r="A1132" s="227"/>
      <c r="B1132" s="197"/>
      <c r="C1132" s="197"/>
      <c r="D1132" s="197"/>
      <c r="E1132" s="211"/>
      <c r="F1132" s="211"/>
      <c r="H1132" s="929"/>
    </row>
    <row r="1133" spans="1:8">
      <c r="A1133" s="227"/>
      <c r="B1133" s="197"/>
      <c r="C1133" s="197"/>
      <c r="D1133" s="197"/>
      <c r="E1133" s="211"/>
      <c r="F1133" s="211"/>
      <c r="H1133" s="929"/>
    </row>
    <row r="1134" spans="1:8">
      <c r="A1134" s="227"/>
      <c r="B1134" s="197"/>
      <c r="C1134" s="197"/>
      <c r="D1134" s="197"/>
      <c r="E1134" s="211"/>
      <c r="F1134" s="211"/>
      <c r="H1134" s="929"/>
    </row>
    <row r="1135" spans="1:8">
      <c r="A1135" s="227"/>
      <c r="B1135" s="197"/>
      <c r="C1135" s="197"/>
      <c r="D1135" s="197"/>
      <c r="E1135" s="211"/>
      <c r="F1135" s="211"/>
      <c r="H1135" s="929"/>
    </row>
    <row r="1136" spans="1:8">
      <c r="A1136" s="227"/>
      <c r="B1136" s="197"/>
      <c r="C1136" s="197"/>
      <c r="D1136" s="197"/>
      <c r="E1136" s="211"/>
      <c r="F1136" s="211"/>
      <c r="H1136" s="929"/>
    </row>
    <row r="1137" spans="1:8">
      <c r="A1137" s="227"/>
      <c r="B1137" s="197"/>
      <c r="C1137" s="197"/>
      <c r="D1137" s="197"/>
      <c r="E1137" s="211"/>
      <c r="F1137" s="211"/>
      <c r="H1137" s="929"/>
    </row>
    <row r="1138" spans="1:8">
      <c r="A1138" s="227"/>
      <c r="B1138" s="197"/>
      <c r="C1138" s="197"/>
      <c r="D1138" s="197"/>
      <c r="E1138" s="211"/>
      <c r="F1138" s="211"/>
      <c r="H1138" s="929"/>
    </row>
    <row r="1139" spans="1:8">
      <c r="A1139" s="227"/>
      <c r="B1139" s="197"/>
      <c r="C1139" s="197"/>
      <c r="D1139" s="197"/>
      <c r="E1139" s="211"/>
      <c r="F1139" s="211"/>
      <c r="H1139" s="929"/>
    </row>
    <row r="1140" spans="1:8">
      <c r="A1140" s="227"/>
      <c r="B1140" s="197"/>
      <c r="C1140" s="197"/>
      <c r="D1140" s="197"/>
      <c r="E1140" s="211"/>
      <c r="F1140" s="211"/>
      <c r="H1140" s="929"/>
    </row>
    <row r="1141" spans="1:8">
      <c r="A1141" s="227"/>
      <c r="B1141" s="197"/>
      <c r="C1141" s="197"/>
      <c r="D1141" s="197"/>
      <c r="E1141" s="211"/>
      <c r="F1141" s="211"/>
      <c r="H1141" s="929"/>
    </row>
    <row r="1142" spans="1:8">
      <c r="A1142" s="227"/>
      <c r="B1142" s="197"/>
      <c r="C1142" s="197"/>
      <c r="D1142" s="197"/>
      <c r="E1142" s="211"/>
      <c r="F1142" s="211"/>
      <c r="H1142" s="929"/>
    </row>
    <row r="1143" spans="1:8">
      <c r="A1143" s="227"/>
      <c r="B1143" s="197"/>
      <c r="C1143" s="197"/>
      <c r="D1143" s="197"/>
      <c r="E1143" s="211"/>
      <c r="F1143" s="211"/>
      <c r="H1143" s="929"/>
    </row>
    <row r="1144" spans="1:8">
      <c r="A1144" s="227"/>
      <c r="B1144" s="197"/>
      <c r="C1144" s="197"/>
      <c r="D1144" s="197"/>
      <c r="E1144" s="211"/>
      <c r="F1144" s="211"/>
      <c r="H1144" s="929"/>
    </row>
    <row r="1145" spans="1:8">
      <c r="A1145" s="227"/>
      <c r="B1145" s="197"/>
      <c r="C1145" s="197"/>
      <c r="D1145" s="197"/>
      <c r="E1145" s="211"/>
      <c r="F1145" s="211"/>
      <c r="H1145" s="929"/>
    </row>
    <row r="1146" spans="1:8">
      <c r="A1146" s="227"/>
      <c r="B1146" s="197"/>
      <c r="C1146" s="197"/>
      <c r="D1146" s="197"/>
      <c r="E1146" s="211"/>
      <c r="F1146" s="211"/>
      <c r="H1146" s="929"/>
    </row>
    <row r="1147" spans="1:8">
      <c r="A1147" s="227"/>
      <c r="B1147" s="197"/>
      <c r="C1147" s="197"/>
      <c r="D1147" s="197"/>
      <c r="E1147" s="211"/>
      <c r="F1147" s="211"/>
      <c r="H1147" s="929"/>
    </row>
    <row r="1148" spans="1:8">
      <c r="A1148" s="227"/>
      <c r="B1148" s="197"/>
      <c r="C1148" s="197"/>
      <c r="D1148" s="197"/>
      <c r="E1148" s="211"/>
      <c r="F1148" s="211"/>
      <c r="H1148" s="929"/>
    </row>
    <row r="1149" spans="1:8">
      <c r="A1149" s="227"/>
      <c r="B1149" s="197"/>
      <c r="C1149" s="197"/>
      <c r="D1149" s="197"/>
      <c r="E1149" s="211"/>
      <c r="F1149" s="211"/>
      <c r="H1149" s="929"/>
    </row>
    <row r="1150" spans="1:8">
      <c r="A1150" s="227"/>
      <c r="B1150" s="197"/>
      <c r="C1150" s="197"/>
      <c r="D1150" s="197"/>
      <c r="E1150" s="211"/>
      <c r="F1150" s="211"/>
      <c r="H1150" s="929"/>
    </row>
    <row r="1151" spans="1:8">
      <c r="A1151" s="227"/>
      <c r="B1151" s="197"/>
      <c r="C1151" s="197"/>
      <c r="D1151" s="197"/>
      <c r="E1151" s="211"/>
      <c r="F1151" s="211"/>
      <c r="H1151" s="929"/>
    </row>
    <row r="1152" spans="1:8">
      <c r="A1152" s="227"/>
      <c r="B1152" s="197"/>
      <c r="C1152" s="197"/>
      <c r="D1152" s="197"/>
      <c r="E1152" s="211"/>
      <c r="F1152" s="211"/>
      <c r="H1152" s="929"/>
    </row>
    <row r="1153" spans="1:8">
      <c r="A1153" s="227"/>
      <c r="B1153" s="197"/>
      <c r="C1153" s="197"/>
      <c r="D1153" s="197"/>
      <c r="E1153" s="211"/>
      <c r="F1153" s="211"/>
      <c r="H1153" s="929"/>
    </row>
    <row r="1154" spans="1:8">
      <c r="A1154" s="227"/>
      <c r="B1154" s="197"/>
      <c r="C1154" s="197"/>
      <c r="D1154" s="197"/>
      <c r="E1154" s="211"/>
      <c r="F1154" s="211"/>
      <c r="H1154" s="929"/>
    </row>
    <row r="1155" spans="1:8">
      <c r="A1155" s="227"/>
      <c r="B1155" s="197"/>
      <c r="C1155" s="197"/>
      <c r="D1155" s="197"/>
      <c r="E1155" s="211"/>
      <c r="F1155" s="211"/>
      <c r="H1155" s="929"/>
    </row>
    <row r="1156" spans="1:8">
      <c r="A1156" s="227"/>
      <c r="B1156" s="197"/>
      <c r="C1156" s="197"/>
      <c r="D1156" s="197"/>
      <c r="E1156" s="211"/>
      <c r="F1156" s="211"/>
      <c r="H1156" s="929"/>
    </row>
    <row r="1157" spans="1:8">
      <c r="A1157" s="227"/>
      <c r="B1157" s="197"/>
      <c r="C1157" s="197"/>
      <c r="D1157" s="197"/>
      <c r="E1157" s="211"/>
      <c r="F1157" s="211"/>
      <c r="H1157" s="929"/>
    </row>
    <row r="1158" spans="1:8">
      <c r="A1158" s="227"/>
      <c r="B1158" s="197"/>
      <c r="C1158" s="197"/>
      <c r="D1158" s="197"/>
      <c r="E1158" s="211"/>
      <c r="F1158" s="211"/>
      <c r="H1158" s="929"/>
    </row>
    <row r="1159" spans="1:8">
      <c r="A1159" s="227"/>
      <c r="B1159" s="197"/>
      <c r="C1159" s="197"/>
      <c r="D1159" s="197"/>
      <c r="E1159" s="211"/>
      <c r="F1159" s="211"/>
      <c r="H1159" s="929"/>
    </row>
    <row r="1160" spans="1:8">
      <c r="A1160" s="227"/>
      <c r="B1160" s="197"/>
      <c r="C1160" s="197"/>
      <c r="D1160" s="197"/>
      <c r="E1160" s="211"/>
      <c r="F1160" s="211"/>
      <c r="H1160" s="929"/>
    </row>
    <row r="1161" spans="1:8">
      <c r="A1161" s="227"/>
      <c r="B1161" s="197"/>
      <c r="C1161" s="197"/>
      <c r="D1161" s="197"/>
      <c r="E1161" s="211"/>
      <c r="F1161" s="211"/>
      <c r="H1161" s="929"/>
    </row>
    <row r="1162" spans="1:8">
      <c r="A1162" s="227"/>
      <c r="B1162" s="197"/>
      <c r="C1162" s="197"/>
      <c r="D1162" s="197"/>
      <c r="E1162" s="211"/>
      <c r="F1162" s="211"/>
      <c r="H1162" s="929"/>
    </row>
    <row r="1163" spans="1:8">
      <c r="A1163" s="227"/>
      <c r="B1163" s="197"/>
      <c r="C1163" s="197"/>
      <c r="D1163" s="197"/>
      <c r="E1163" s="211"/>
      <c r="F1163" s="211"/>
      <c r="H1163" s="929"/>
    </row>
    <row r="1164" spans="1:8">
      <c r="A1164" s="227"/>
      <c r="B1164" s="197"/>
      <c r="C1164" s="197"/>
      <c r="D1164" s="197"/>
      <c r="E1164" s="211"/>
      <c r="F1164" s="211"/>
      <c r="H1164" s="929"/>
    </row>
    <row r="1165" spans="1:8">
      <c r="A1165" s="227"/>
      <c r="B1165" s="197"/>
      <c r="C1165" s="197"/>
      <c r="D1165" s="197"/>
      <c r="E1165" s="211"/>
      <c r="F1165" s="211"/>
      <c r="H1165" s="929"/>
    </row>
    <row r="1166" spans="1:8">
      <c r="A1166" s="227"/>
      <c r="B1166" s="197"/>
      <c r="C1166" s="197"/>
      <c r="D1166" s="197"/>
      <c r="E1166" s="211"/>
      <c r="F1166" s="211"/>
      <c r="H1166" s="929"/>
    </row>
    <row r="1167" spans="1:8">
      <c r="A1167" s="227"/>
      <c r="B1167" s="197"/>
      <c r="C1167" s="197"/>
      <c r="D1167" s="197"/>
      <c r="E1167" s="211"/>
      <c r="F1167" s="211"/>
      <c r="H1167" s="929"/>
    </row>
    <row r="1168" spans="1:8">
      <c r="A1168" s="227"/>
      <c r="B1168" s="197"/>
      <c r="C1168" s="197"/>
      <c r="D1168" s="197"/>
      <c r="E1168" s="211"/>
      <c r="F1168" s="211"/>
      <c r="H1168" s="929"/>
    </row>
    <row r="1169" spans="1:8">
      <c r="A1169" s="227"/>
      <c r="B1169" s="197"/>
      <c r="C1169" s="197"/>
      <c r="D1169" s="197"/>
      <c r="E1169" s="211"/>
      <c r="F1169" s="211"/>
      <c r="H1169" s="929"/>
    </row>
    <row r="1170" spans="1:8">
      <c r="A1170" s="227"/>
      <c r="B1170" s="197"/>
      <c r="C1170" s="197"/>
      <c r="D1170" s="197"/>
      <c r="E1170" s="211"/>
      <c r="F1170" s="211"/>
      <c r="H1170" s="929"/>
    </row>
    <row r="1171" spans="1:8">
      <c r="A1171" s="227"/>
      <c r="B1171" s="197"/>
      <c r="C1171" s="197"/>
      <c r="D1171" s="197"/>
      <c r="E1171" s="211"/>
      <c r="F1171" s="211"/>
      <c r="H1171" s="929"/>
    </row>
    <row r="1172" spans="1:8">
      <c r="A1172" s="227"/>
      <c r="B1172" s="197"/>
      <c r="C1172" s="197"/>
      <c r="D1172" s="197"/>
      <c r="E1172" s="211"/>
      <c r="F1172" s="211"/>
      <c r="H1172" s="929"/>
    </row>
    <row r="1173" spans="1:8">
      <c r="A1173" s="227"/>
      <c r="B1173" s="197"/>
      <c r="C1173" s="197"/>
      <c r="D1173" s="197"/>
      <c r="E1173" s="211"/>
      <c r="F1173" s="211"/>
      <c r="H1173" s="929"/>
    </row>
    <row r="1174" spans="1:8">
      <c r="A1174" s="227"/>
      <c r="B1174" s="197"/>
      <c r="C1174" s="197"/>
      <c r="D1174" s="197"/>
      <c r="E1174" s="211"/>
      <c r="F1174" s="211"/>
      <c r="H1174" s="929"/>
    </row>
    <row r="1175" spans="1:8">
      <c r="A1175" s="227"/>
      <c r="B1175" s="197"/>
      <c r="C1175" s="197"/>
      <c r="D1175" s="197"/>
      <c r="E1175" s="211"/>
      <c r="F1175" s="211"/>
      <c r="H1175" s="929"/>
    </row>
    <row r="1176" spans="1:8">
      <c r="A1176" s="227"/>
      <c r="B1176" s="197"/>
      <c r="C1176" s="197"/>
      <c r="D1176" s="197"/>
      <c r="E1176" s="211"/>
      <c r="F1176" s="211"/>
      <c r="H1176" s="929"/>
    </row>
    <row r="1177" spans="1:8">
      <c r="A1177" s="227"/>
      <c r="B1177" s="197"/>
      <c r="C1177" s="197"/>
      <c r="D1177" s="197"/>
      <c r="E1177" s="211"/>
      <c r="F1177" s="211"/>
      <c r="H1177" s="929"/>
    </row>
    <row r="1178" spans="1:8">
      <c r="A1178" s="227"/>
      <c r="B1178" s="197"/>
      <c r="C1178" s="197"/>
      <c r="D1178" s="197"/>
      <c r="E1178" s="211"/>
      <c r="F1178" s="211"/>
      <c r="H1178" s="929"/>
    </row>
    <row r="1179" spans="1:8">
      <c r="A1179" s="227"/>
      <c r="B1179" s="197"/>
      <c r="C1179" s="197"/>
      <c r="D1179" s="197"/>
      <c r="E1179" s="211"/>
      <c r="F1179" s="211"/>
      <c r="H1179" s="929"/>
    </row>
    <row r="1180" spans="1:8">
      <c r="A1180" s="227"/>
      <c r="B1180" s="197"/>
      <c r="C1180" s="197"/>
      <c r="D1180" s="197"/>
      <c r="E1180" s="211"/>
      <c r="F1180" s="211"/>
      <c r="H1180" s="929"/>
    </row>
    <row r="1181" spans="1:8">
      <c r="A1181" s="227"/>
      <c r="B1181" s="197"/>
      <c r="C1181" s="197"/>
      <c r="D1181" s="197"/>
      <c r="E1181" s="211"/>
      <c r="F1181" s="211"/>
      <c r="H1181" s="929"/>
    </row>
    <row r="1182" spans="1:8">
      <c r="A1182" s="227"/>
      <c r="B1182" s="197"/>
      <c r="C1182" s="197"/>
      <c r="D1182" s="197"/>
      <c r="E1182" s="211"/>
      <c r="F1182" s="211"/>
      <c r="H1182" s="929"/>
    </row>
    <row r="1183" spans="1:8">
      <c r="A1183" s="227"/>
      <c r="B1183" s="197"/>
      <c r="C1183" s="197"/>
      <c r="D1183" s="197"/>
      <c r="E1183" s="211"/>
      <c r="F1183" s="211"/>
      <c r="H1183" s="929"/>
    </row>
    <row r="1184" spans="1:8">
      <c r="A1184" s="227"/>
      <c r="B1184" s="197"/>
      <c r="C1184" s="197"/>
      <c r="D1184" s="197"/>
      <c r="E1184" s="211"/>
      <c r="F1184" s="211"/>
      <c r="H1184" s="929"/>
    </row>
    <row r="1185" spans="1:8">
      <c r="A1185" s="227"/>
      <c r="B1185" s="197"/>
      <c r="C1185" s="197"/>
      <c r="D1185" s="197"/>
      <c r="E1185" s="211"/>
      <c r="F1185" s="211"/>
      <c r="H1185" s="929"/>
    </row>
    <row r="1186" spans="1:8">
      <c r="A1186" s="227"/>
      <c r="B1186" s="197"/>
      <c r="C1186" s="197"/>
      <c r="D1186" s="197"/>
      <c r="E1186" s="211"/>
      <c r="F1186" s="211"/>
      <c r="H1186" s="929"/>
    </row>
    <row r="1187" spans="1:8">
      <c r="A1187" s="227"/>
      <c r="B1187" s="197"/>
      <c r="C1187" s="197"/>
      <c r="D1187" s="197"/>
      <c r="E1187" s="211"/>
      <c r="F1187" s="211"/>
      <c r="H1187" s="929"/>
    </row>
    <row r="1188" spans="1:8">
      <c r="A1188" s="227"/>
      <c r="B1188" s="197"/>
      <c r="C1188" s="197"/>
      <c r="D1188" s="197"/>
      <c r="E1188" s="211"/>
      <c r="F1188" s="211"/>
      <c r="H1188" s="929"/>
    </row>
    <row r="1189" spans="1:8">
      <c r="A1189" s="227"/>
      <c r="B1189" s="197"/>
      <c r="C1189" s="197"/>
      <c r="D1189" s="197"/>
      <c r="E1189" s="211"/>
      <c r="F1189" s="211"/>
      <c r="H1189" s="929"/>
    </row>
    <row r="1190" spans="1:8">
      <c r="A1190" s="227"/>
      <c r="B1190" s="197"/>
      <c r="C1190" s="197"/>
      <c r="D1190" s="197"/>
      <c r="E1190" s="211"/>
      <c r="F1190" s="211"/>
      <c r="H1190" s="929"/>
    </row>
    <row r="1191" spans="1:8">
      <c r="A1191" s="227"/>
      <c r="B1191" s="197"/>
      <c r="C1191" s="197"/>
      <c r="D1191" s="197"/>
      <c r="E1191" s="211"/>
      <c r="F1191" s="211"/>
      <c r="H1191" s="929"/>
    </row>
    <row r="1192" spans="1:8">
      <c r="A1192" s="227"/>
      <c r="B1192" s="197"/>
      <c r="C1192" s="197"/>
      <c r="D1192" s="197"/>
      <c r="E1192" s="211"/>
      <c r="F1192" s="211"/>
      <c r="H1192" s="929"/>
    </row>
    <row r="1193" spans="1:8">
      <c r="A1193" s="227"/>
      <c r="B1193" s="197"/>
      <c r="C1193" s="197"/>
      <c r="D1193" s="197"/>
      <c r="E1193" s="211"/>
      <c r="F1193" s="211"/>
      <c r="H1193" s="929"/>
    </row>
    <row r="1194" spans="1:8">
      <c r="A1194" s="227"/>
      <c r="B1194" s="197"/>
      <c r="C1194" s="197"/>
      <c r="D1194" s="197"/>
      <c r="E1194" s="211"/>
      <c r="F1194" s="211"/>
      <c r="H1194" s="929"/>
    </row>
    <row r="1195" spans="1:8">
      <c r="A1195" s="227"/>
      <c r="B1195" s="197"/>
      <c r="C1195" s="197"/>
      <c r="D1195" s="197"/>
      <c r="E1195" s="211"/>
      <c r="F1195" s="211"/>
      <c r="H1195" s="929"/>
    </row>
    <row r="1196" spans="1:8">
      <c r="A1196" s="227"/>
      <c r="B1196" s="197"/>
      <c r="C1196" s="197"/>
      <c r="D1196" s="197"/>
      <c r="E1196" s="211"/>
      <c r="F1196" s="211"/>
      <c r="H1196" s="929"/>
    </row>
    <row r="1197" spans="1:8">
      <c r="A1197" s="227"/>
      <c r="B1197" s="197"/>
      <c r="C1197" s="197"/>
      <c r="D1197" s="197"/>
      <c r="E1197" s="211"/>
      <c r="F1197" s="211"/>
      <c r="H1197" s="929"/>
    </row>
    <row r="1198" spans="1:8">
      <c r="A1198" s="227"/>
      <c r="B1198" s="197"/>
      <c r="C1198" s="197"/>
      <c r="D1198" s="197"/>
      <c r="E1198" s="211"/>
      <c r="F1198" s="211"/>
      <c r="H1198" s="929"/>
    </row>
    <row r="1199" spans="1:8">
      <c r="A1199" s="227"/>
      <c r="B1199" s="197"/>
      <c r="C1199" s="197"/>
      <c r="D1199" s="197"/>
      <c r="E1199" s="211"/>
      <c r="F1199" s="211"/>
      <c r="H1199" s="929"/>
    </row>
    <row r="1200" spans="1:8">
      <c r="A1200" s="227"/>
      <c r="B1200" s="197"/>
      <c r="C1200" s="197"/>
      <c r="D1200" s="197"/>
      <c r="E1200" s="211"/>
      <c r="F1200" s="211"/>
      <c r="H1200" s="929"/>
    </row>
    <row r="1201" spans="1:8">
      <c r="A1201" s="227"/>
      <c r="B1201" s="197"/>
      <c r="C1201" s="197"/>
      <c r="D1201" s="197"/>
      <c r="E1201" s="211"/>
      <c r="F1201" s="211"/>
      <c r="H1201" s="929"/>
    </row>
    <row r="1202" spans="1:8">
      <c r="A1202" s="227"/>
      <c r="B1202" s="197"/>
      <c r="C1202" s="197"/>
      <c r="D1202" s="197"/>
      <c r="E1202" s="211"/>
      <c r="F1202" s="211"/>
      <c r="H1202" s="929"/>
    </row>
    <row r="1203" spans="1:8">
      <c r="A1203" s="227"/>
      <c r="B1203" s="197"/>
      <c r="C1203" s="197"/>
      <c r="D1203" s="197"/>
      <c r="E1203" s="211"/>
      <c r="F1203" s="211"/>
      <c r="H1203" s="929"/>
    </row>
    <row r="1204" spans="1:8">
      <c r="A1204" s="227"/>
      <c r="B1204" s="197"/>
      <c r="C1204" s="197"/>
      <c r="D1204" s="197"/>
      <c r="E1204" s="211"/>
      <c r="F1204" s="211"/>
      <c r="H1204" s="929"/>
    </row>
    <row r="1205" spans="1:8">
      <c r="A1205" s="227"/>
      <c r="B1205" s="197"/>
      <c r="C1205" s="197"/>
      <c r="D1205" s="197"/>
      <c r="E1205" s="211"/>
      <c r="F1205" s="211"/>
      <c r="H1205" s="929"/>
    </row>
    <row r="1206" spans="1:8">
      <c r="A1206" s="227"/>
      <c r="B1206" s="197"/>
      <c r="C1206" s="197"/>
      <c r="D1206" s="197"/>
      <c r="E1206" s="211"/>
      <c r="F1206" s="211"/>
      <c r="H1206" s="929"/>
    </row>
    <row r="1207" spans="1:8">
      <c r="A1207" s="227"/>
      <c r="B1207" s="197"/>
      <c r="C1207" s="197"/>
      <c r="D1207" s="197"/>
      <c r="E1207" s="211"/>
      <c r="F1207" s="211"/>
      <c r="H1207" s="929"/>
    </row>
    <row r="1208" spans="1:8">
      <c r="A1208" s="227"/>
      <c r="B1208" s="197"/>
      <c r="C1208" s="197"/>
      <c r="D1208" s="197"/>
      <c r="E1208" s="211"/>
      <c r="F1208" s="211"/>
      <c r="H1208" s="929"/>
    </row>
    <row r="1209" spans="1:8">
      <c r="A1209" s="227"/>
      <c r="B1209" s="197"/>
      <c r="C1209" s="197"/>
      <c r="D1209" s="197"/>
      <c r="E1209" s="211"/>
      <c r="F1209" s="211"/>
      <c r="H1209" s="929"/>
    </row>
    <row r="1210" spans="1:8">
      <c r="A1210" s="227"/>
      <c r="B1210" s="197"/>
      <c r="C1210" s="197"/>
      <c r="D1210" s="197"/>
      <c r="E1210" s="211"/>
      <c r="F1210" s="211"/>
      <c r="H1210" s="929"/>
    </row>
    <row r="1211" spans="1:8">
      <c r="A1211" s="227"/>
      <c r="B1211" s="197"/>
      <c r="C1211" s="197"/>
      <c r="D1211" s="197"/>
      <c r="E1211" s="211"/>
      <c r="F1211" s="211"/>
      <c r="H1211" s="929"/>
    </row>
    <row r="1212" spans="1:8">
      <c r="A1212" s="227"/>
      <c r="B1212" s="197"/>
      <c r="C1212" s="197"/>
      <c r="D1212" s="197"/>
      <c r="E1212" s="211"/>
      <c r="F1212" s="211"/>
      <c r="H1212" s="929"/>
    </row>
    <row r="1213" spans="1:8">
      <c r="A1213" s="227"/>
      <c r="B1213" s="197"/>
      <c r="C1213" s="197"/>
      <c r="D1213" s="197"/>
      <c r="E1213" s="211"/>
      <c r="F1213" s="211"/>
      <c r="H1213" s="929"/>
    </row>
    <row r="1214" spans="1:8">
      <c r="A1214" s="227"/>
      <c r="B1214" s="197"/>
      <c r="C1214" s="197"/>
      <c r="D1214" s="197"/>
      <c r="E1214" s="211"/>
      <c r="F1214" s="211"/>
      <c r="H1214" s="929"/>
    </row>
    <row r="1215" spans="1:8">
      <c r="A1215" s="227"/>
      <c r="B1215" s="197"/>
      <c r="C1215" s="197"/>
      <c r="D1215" s="197"/>
      <c r="E1215" s="211"/>
      <c r="F1215" s="211"/>
      <c r="H1215" s="929"/>
    </row>
    <row r="1216" spans="1:8">
      <c r="A1216" s="227"/>
      <c r="B1216" s="197"/>
      <c r="C1216" s="197"/>
      <c r="D1216" s="197"/>
      <c r="E1216" s="211"/>
      <c r="F1216" s="211"/>
      <c r="H1216" s="929"/>
    </row>
    <row r="1217" spans="1:8">
      <c r="A1217" s="227"/>
      <c r="B1217" s="197"/>
      <c r="C1217" s="197"/>
      <c r="D1217" s="197"/>
      <c r="E1217" s="211"/>
      <c r="F1217" s="211"/>
      <c r="H1217" s="929"/>
    </row>
    <row r="1218" spans="1:8">
      <c r="A1218" s="227"/>
      <c r="B1218" s="197"/>
      <c r="C1218" s="197"/>
      <c r="D1218" s="197"/>
      <c r="E1218" s="211"/>
      <c r="F1218" s="211"/>
      <c r="H1218" s="929"/>
    </row>
    <row r="1219" spans="1:8">
      <c r="A1219" s="227"/>
      <c r="B1219" s="197"/>
      <c r="C1219" s="197"/>
      <c r="D1219" s="197"/>
      <c r="E1219" s="211"/>
      <c r="F1219" s="211"/>
      <c r="H1219" s="929"/>
    </row>
    <row r="1220" spans="1:8">
      <c r="A1220" s="227"/>
      <c r="B1220" s="197"/>
      <c r="C1220" s="197"/>
      <c r="D1220" s="197"/>
      <c r="E1220" s="211"/>
      <c r="F1220" s="211"/>
      <c r="H1220" s="929"/>
    </row>
    <row r="1221" spans="1:8">
      <c r="A1221" s="227"/>
      <c r="B1221" s="197"/>
      <c r="C1221" s="197"/>
      <c r="D1221" s="197"/>
      <c r="E1221" s="211"/>
      <c r="F1221" s="211"/>
      <c r="H1221" s="929"/>
    </row>
    <row r="1222" spans="1:8">
      <c r="A1222" s="227"/>
      <c r="B1222" s="197"/>
      <c r="C1222" s="197"/>
      <c r="D1222" s="197"/>
      <c r="E1222" s="211"/>
      <c r="F1222" s="211"/>
      <c r="H1222" s="929"/>
    </row>
    <row r="1223" spans="1:8">
      <c r="A1223" s="227"/>
      <c r="B1223" s="197"/>
      <c r="C1223" s="197"/>
      <c r="D1223" s="197"/>
      <c r="E1223" s="211"/>
      <c r="F1223" s="211"/>
      <c r="H1223" s="929"/>
    </row>
    <row r="1224" spans="1:8">
      <c r="A1224" s="227"/>
      <c r="B1224" s="197"/>
      <c r="C1224" s="197"/>
      <c r="D1224" s="197"/>
      <c r="E1224" s="211"/>
      <c r="F1224" s="211"/>
      <c r="H1224" s="929"/>
    </row>
    <row r="1225" spans="1:8">
      <c r="A1225" s="227"/>
      <c r="B1225" s="197"/>
      <c r="C1225" s="197"/>
      <c r="D1225" s="197"/>
      <c r="E1225" s="211"/>
      <c r="F1225" s="211"/>
      <c r="H1225" s="929"/>
    </row>
    <row r="1226" spans="1:8">
      <c r="A1226" s="227"/>
      <c r="B1226" s="197"/>
      <c r="C1226" s="197"/>
      <c r="D1226" s="197"/>
      <c r="E1226" s="211"/>
      <c r="F1226" s="211"/>
      <c r="H1226" s="929"/>
    </row>
    <row r="1227" spans="1:8">
      <c r="A1227" s="227"/>
      <c r="B1227" s="197"/>
      <c r="C1227" s="197"/>
      <c r="D1227" s="197"/>
      <c r="E1227" s="211"/>
      <c r="F1227" s="211"/>
      <c r="H1227" s="929"/>
    </row>
    <row r="1228" spans="1:8">
      <c r="A1228" s="227"/>
      <c r="B1228" s="197"/>
      <c r="C1228" s="197"/>
      <c r="D1228" s="197"/>
      <c r="E1228" s="211"/>
      <c r="F1228" s="211"/>
      <c r="H1228" s="929"/>
    </row>
    <row r="1229" spans="1:8">
      <c r="A1229" s="227"/>
      <c r="B1229" s="197"/>
      <c r="C1229" s="197"/>
      <c r="D1229" s="197"/>
      <c r="E1229" s="211"/>
      <c r="F1229" s="211"/>
      <c r="H1229" s="929"/>
    </row>
    <row r="1230" spans="1:8">
      <c r="A1230" s="227"/>
      <c r="B1230" s="197"/>
      <c r="C1230" s="197"/>
      <c r="D1230" s="197"/>
      <c r="E1230" s="211"/>
      <c r="F1230" s="211"/>
      <c r="H1230" s="929"/>
    </row>
    <row r="1231" spans="1:8">
      <c r="A1231" s="227"/>
      <c r="B1231" s="197"/>
      <c r="C1231" s="197"/>
      <c r="D1231" s="197"/>
      <c r="E1231" s="211"/>
      <c r="F1231" s="211"/>
      <c r="H1231" s="929"/>
    </row>
    <row r="1232" spans="1:8">
      <c r="A1232" s="227"/>
      <c r="B1232" s="197"/>
      <c r="C1232" s="197"/>
      <c r="D1232" s="197"/>
      <c r="E1232" s="211"/>
      <c r="F1232" s="211"/>
      <c r="H1232" s="929"/>
    </row>
    <row r="1233" spans="1:8">
      <c r="A1233" s="227"/>
      <c r="B1233" s="197"/>
      <c r="C1233" s="197"/>
      <c r="D1233" s="197"/>
      <c r="E1233" s="211"/>
      <c r="F1233" s="211"/>
      <c r="H1233" s="929"/>
    </row>
    <row r="1234" spans="1:8">
      <c r="A1234" s="227"/>
      <c r="B1234" s="197"/>
      <c r="C1234" s="197"/>
      <c r="D1234" s="197"/>
      <c r="E1234" s="211"/>
      <c r="F1234" s="211"/>
      <c r="H1234" s="929"/>
    </row>
    <row r="1235" spans="1:8">
      <c r="A1235" s="227"/>
      <c r="B1235" s="197"/>
      <c r="C1235" s="197"/>
      <c r="D1235" s="197"/>
      <c r="E1235" s="211"/>
      <c r="F1235" s="211"/>
      <c r="H1235" s="929"/>
    </row>
    <row r="1236" spans="1:8">
      <c r="A1236" s="227"/>
      <c r="B1236" s="197"/>
      <c r="C1236" s="197"/>
      <c r="D1236" s="197"/>
      <c r="E1236" s="211"/>
      <c r="F1236" s="211"/>
      <c r="H1236" s="929"/>
    </row>
    <row r="1237" spans="1:8">
      <c r="A1237" s="227"/>
      <c r="B1237" s="197"/>
      <c r="C1237" s="197"/>
      <c r="D1237" s="197"/>
      <c r="E1237" s="211"/>
      <c r="F1237" s="211"/>
      <c r="H1237" s="929"/>
    </row>
    <row r="1238" spans="1:8">
      <c r="A1238" s="227"/>
      <c r="B1238" s="197"/>
      <c r="C1238" s="197"/>
      <c r="D1238" s="197"/>
      <c r="E1238" s="211"/>
      <c r="F1238" s="211"/>
      <c r="H1238" s="929"/>
    </row>
    <row r="1239" spans="1:8">
      <c r="A1239" s="227"/>
      <c r="B1239" s="197"/>
      <c r="C1239" s="197"/>
      <c r="D1239" s="197"/>
      <c r="E1239" s="211"/>
      <c r="F1239" s="211"/>
      <c r="H1239" s="929"/>
    </row>
    <row r="1240" spans="1:8">
      <c r="A1240" s="227"/>
      <c r="B1240" s="197"/>
      <c r="C1240" s="197"/>
      <c r="D1240" s="197"/>
      <c r="E1240" s="211"/>
      <c r="F1240" s="211"/>
      <c r="H1240" s="929"/>
    </row>
    <row r="1241" spans="1:8">
      <c r="A1241" s="227"/>
      <c r="B1241" s="197"/>
      <c r="C1241" s="197"/>
      <c r="D1241" s="197"/>
      <c r="E1241" s="211"/>
      <c r="F1241" s="211"/>
      <c r="H1241" s="929"/>
    </row>
    <row r="1242" spans="1:8">
      <c r="A1242" s="227"/>
      <c r="B1242" s="197"/>
      <c r="C1242" s="197"/>
      <c r="D1242" s="197"/>
      <c r="E1242" s="211"/>
      <c r="F1242" s="211"/>
      <c r="H1242" s="929"/>
    </row>
    <row r="1243" spans="1:8">
      <c r="A1243" s="227"/>
      <c r="B1243" s="197"/>
      <c r="C1243" s="197"/>
      <c r="D1243" s="197"/>
      <c r="E1243" s="211"/>
      <c r="F1243" s="211"/>
      <c r="H1243" s="929"/>
    </row>
    <row r="1244" spans="1:8">
      <c r="A1244" s="227"/>
      <c r="B1244" s="197"/>
      <c r="C1244" s="197"/>
      <c r="D1244" s="197"/>
      <c r="E1244" s="211"/>
      <c r="F1244" s="211"/>
      <c r="H1244" s="929"/>
    </row>
    <row r="1245" spans="1:8">
      <c r="A1245" s="227"/>
      <c r="B1245" s="197"/>
      <c r="C1245" s="197"/>
      <c r="D1245" s="197"/>
      <c r="E1245" s="211"/>
      <c r="F1245" s="211"/>
      <c r="H1245" s="929"/>
    </row>
    <row r="1246" spans="1:8">
      <c r="A1246" s="227"/>
      <c r="B1246" s="197"/>
      <c r="C1246" s="197"/>
      <c r="D1246" s="197"/>
      <c r="E1246" s="211"/>
      <c r="F1246" s="211"/>
      <c r="H1246" s="929"/>
    </row>
    <row r="1247" spans="1:8">
      <c r="A1247" s="227"/>
      <c r="B1247" s="197"/>
      <c r="C1247" s="197"/>
      <c r="D1247" s="197"/>
      <c r="E1247" s="211"/>
      <c r="F1247" s="211"/>
      <c r="H1247" s="929"/>
    </row>
    <row r="1248" spans="1:8">
      <c r="A1248" s="227"/>
      <c r="B1248" s="197"/>
      <c r="C1248" s="197"/>
      <c r="D1248" s="197"/>
      <c r="E1248" s="211"/>
      <c r="F1248" s="211"/>
      <c r="H1248" s="929"/>
    </row>
    <row r="1249" spans="1:8">
      <c r="A1249" s="227"/>
      <c r="B1249" s="197"/>
      <c r="C1249" s="197"/>
      <c r="D1249" s="197"/>
      <c r="E1249" s="211"/>
      <c r="F1249" s="211"/>
      <c r="H1249" s="929"/>
    </row>
    <row r="1250" spans="1:8">
      <c r="A1250" s="227"/>
      <c r="B1250" s="197"/>
      <c r="C1250" s="197"/>
      <c r="D1250" s="197"/>
      <c r="E1250" s="211"/>
      <c r="F1250" s="211"/>
      <c r="H1250" s="929"/>
    </row>
    <row r="1251" spans="1:8">
      <c r="A1251" s="227"/>
      <c r="B1251" s="197"/>
      <c r="C1251" s="197"/>
      <c r="D1251" s="197"/>
      <c r="E1251" s="211"/>
      <c r="F1251" s="211"/>
      <c r="H1251" s="929"/>
    </row>
    <row r="1252" spans="1:8">
      <c r="A1252" s="227"/>
      <c r="B1252" s="197"/>
      <c r="C1252" s="197"/>
      <c r="D1252" s="197"/>
      <c r="E1252" s="211"/>
      <c r="F1252" s="211"/>
      <c r="H1252" s="929"/>
    </row>
    <row r="1253" spans="1:8">
      <c r="A1253" s="227"/>
      <c r="B1253" s="197"/>
      <c r="C1253" s="197"/>
      <c r="D1253" s="197"/>
      <c r="E1253" s="211"/>
      <c r="F1253" s="211"/>
      <c r="H1253" s="929"/>
    </row>
    <row r="1254" spans="1:8">
      <c r="A1254" s="227"/>
      <c r="B1254" s="197"/>
      <c r="C1254" s="197"/>
      <c r="D1254" s="197"/>
      <c r="E1254" s="211"/>
      <c r="F1254" s="211"/>
      <c r="H1254" s="929"/>
    </row>
    <row r="1255" spans="1:8">
      <c r="A1255" s="227"/>
      <c r="B1255" s="197"/>
      <c r="C1255" s="197"/>
      <c r="D1255" s="197"/>
      <c r="E1255" s="211"/>
      <c r="F1255" s="211"/>
      <c r="H1255" s="929"/>
    </row>
    <row r="1256" spans="1:8">
      <c r="A1256" s="227"/>
      <c r="B1256" s="197"/>
      <c r="C1256" s="197"/>
      <c r="D1256" s="197"/>
      <c r="E1256" s="211"/>
      <c r="F1256" s="211"/>
      <c r="H1256" s="929"/>
    </row>
    <row r="1257" spans="1:8">
      <c r="A1257" s="227"/>
      <c r="B1257" s="197"/>
      <c r="C1257" s="197"/>
      <c r="D1257" s="197"/>
      <c r="E1257" s="211"/>
      <c r="F1257" s="211"/>
      <c r="H1257" s="929"/>
    </row>
    <row r="1258" spans="1:8">
      <c r="A1258" s="227"/>
      <c r="B1258" s="197"/>
      <c r="C1258" s="197"/>
      <c r="D1258" s="197"/>
      <c r="E1258" s="211"/>
      <c r="F1258" s="211"/>
      <c r="H1258" s="929"/>
    </row>
    <row r="1259" spans="1:8">
      <c r="A1259" s="227"/>
      <c r="B1259" s="197"/>
      <c r="C1259" s="197"/>
      <c r="D1259" s="197"/>
      <c r="E1259" s="211"/>
      <c r="F1259" s="211"/>
      <c r="H1259" s="929"/>
    </row>
    <row r="1260" spans="1:8">
      <c r="A1260" s="227"/>
      <c r="B1260" s="197"/>
      <c r="C1260" s="197"/>
      <c r="D1260" s="197"/>
      <c r="E1260" s="211"/>
      <c r="F1260" s="211"/>
      <c r="H1260" s="929"/>
    </row>
    <row r="1261" spans="1:8">
      <c r="A1261" s="227"/>
      <c r="B1261" s="197"/>
      <c r="C1261" s="197"/>
      <c r="D1261" s="197"/>
      <c r="E1261" s="211"/>
      <c r="F1261" s="211"/>
      <c r="H1261" s="929"/>
    </row>
    <row r="1262" spans="1:8">
      <c r="A1262" s="227"/>
      <c r="B1262" s="197"/>
      <c r="C1262" s="197"/>
      <c r="D1262" s="197"/>
      <c r="E1262" s="211"/>
      <c r="F1262" s="211"/>
      <c r="H1262" s="929"/>
    </row>
    <row r="1263" spans="1:8">
      <c r="A1263" s="227"/>
      <c r="B1263" s="197"/>
      <c r="C1263" s="197"/>
      <c r="D1263" s="197"/>
      <c r="E1263" s="211"/>
      <c r="F1263" s="211"/>
      <c r="H1263" s="929"/>
    </row>
    <row r="1264" spans="1:8">
      <c r="A1264" s="227"/>
      <c r="B1264" s="197"/>
      <c r="C1264" s="197"/>
      <c r="D1264" s="197"/>
      <c r="E1264" s="211"/>
      <c r="F1264" s="211"/>
      <c r="H1264" s="929"/>
    </row>
    <row r="1265" spans="1:8">
      <c r="A1265" s="227"/>
      <c r="B1265" s="197"/>
      <c r="C1265" s="197"/>
      <c r="D1265" s="197"/>
      <c r="E1265" s="211"/>
      <c r="F1265" s="211"/>
      <c r="H1265" s="929"/>
    </row>
    <row r="1266" spans="1:8">
      <c r="A1266" s="227"/>
      <c r="B1266" s="197"/>
      <c r="C1266" s="197"/>
      <c r="D1266" s="197"/>
      <c r="E1266" s="211"/>
      <c r="F1266" s="211"/>
      <c r="H1266" s="929"/>
    </row>
    <row r="1267" spans="1:8">
      <c r="A1267" s="227"/>
      <c r="B1267" s="197"/>
      <c r="C1267" s="197"/>
      <c r="D1267" s="197"/>
      <c r="E1267" s="211"/>
      <c r="F1267" s="211"/>
      <c r="H1267" s="929"/>
    </row>
    <row r="1268" spans="1:8">
      <c r="A1268" s="227"/>
      <c r="B1268" s="197"/>
      <c r="C1268" s="197"/>
      <c r="D1268" s="197"/>
      <c r="E1268" s="211"/>
      <c r="F1268" s="211"/>
      <c r="H1268" s="929"/>
    </row>
    <row r="1269" spans="1:8">
      <c r="A1269" s="227"/>
      <c r="B1269" s="197"/>
      <c r="C1269" s="197"/>
      <c r="D1269" s="197"/>
      <c r="E1269" s="211"/>
      <c r="F1269" s="211"/>
      <c r="H1269" s="929"/>
    </row>
    <row r="1270" spans="1:8">
      <c r="A1270" s="227"/>
      <c r="B1270" s="197"/>
      <c r="C1270" s="197"/>
      <c r="D1270" s="197"/>
      <c r="E1270" s="211"/>
      <c r="F1270" s="211"/>
      <c r="H1270" s="929"/>
    </row>
    <row r="1271" spans="1:8">
      <c r="A1271" s="227"/>
      <c r="B1271" s="197"/>
      <c r="C1271" s="197"/>
      <c r="D1271" s="197"/>
      <c r="E1271" s="211"/>
      <c r="F1271" s="211"/>
      <c r="H1271" s="929"/>
    </row>
    <row r="1272" spans="1:8">
      <c r="A1272" s="227"/>
      <c r="B1272" s="197"/>
      <c r="C1272" s="197"/>
      <c r="D1272" s="197"/>
      <c r="E1272" s="211"/>
      <c r="F1272" s="211"/>
      <c r="H1272" s="929"/>
    </row>
    <row r="1273" spans="1:8">
      <c r="A1273" s="227"/>
      <c r="B1273" s="197"/>
      <c r="C1273" s="197"/>
      <c r="D1273" s="197"/>
      <c r="E1273" s="211"/>
      <c r="F1273" s="211"/>
      <c r="H1273" s="929"/>
    </row>
    <row r="1274" spans="1:8">
      <c r="A1274" s="227"/>
      <c r="B1274" s="197"/>
      <c r="C1274" s="197"/>
      <c r="D1274" s="197"/>
      <c r="E1274" s="211"/>
      <c r="F1274" s="211"/>
      <c r="H1274" s="929"/>
    </row>
    <row r="1275" spans="1:8">
      <c r="A1275" s="227"/>
      <c r="B1275" s="197"/>
      <c r="C1275" s="197"/>
      <c r="D1275" s="197"/>
      <c r="E1275" s="211"/>
      <c r="F1275" s="211"/>
      <c r="H1275" s="929"/>
    </row>
    <row r="1276" spans="1:8">
      <c r="A1276" s="227"/>
      <c r="B1276" s="197"/>
      <c r="C1276" s="197"/>
      <c r="D1276" s="197"/>
      <c r="E1276" s="211"/>
      <c r="F1276" s="211"/>
      <c r="H1276" s="929"/>
    </row>
    <row r="1277" spans="1:8">
      <c r="A1277" s="227"/>
      <c r="B1277" s="197"/>
      <c r="C1277" s="197"/>
      <c r="D1277" s="197"/>
      <c r="E1277" s="211"/>
      <c r="F1277" s="211"/>
      <c r="H1277" s="929"/>
    </row>
    <row r="1278" spans="1:8">
      <c r="A1278" s="227"/>
      <c r="B1278" s="197"/>
      <c r="C1278" s="197"/>
      <c r="D1278" s="197"/>
      <c r="E1278" s="211"/>
      <c r="F1278" s="211"/>
      <c r="H1278" s="929"/>
    </row>
    <row r="1279" spans="1:8">
      <c r="A1279" s="227"/>
      <c r="B1279" s="197"/>
      <c r="C1279" s="197"/>
      <c r="D1279" s="197"/>
      <c r="E1279" s="211"/>
      <c r="F1279" s="211"/>
      <c r="H1279" s="929"/>
    </row>
    <row r="1280" spans="1:8">
      <c r="A1280" s="227"/>
      <c r="B1280" s="197"/>
      <c r="C1280" s="197"/>
      <c r="D1280" s="197"/>
      <c r="E1280" s="211"/>
      <c r="F1280" s="211"/>
      <c r="H1280" s="929"/>
    </row>
    <row r="1281" spans="1:8">
      <c r="A1281" s="227"/>
      <c r="B1281" s="197"/>
      <c r="C1281" s="197"/>
      <c r="D1281" s="197"/>
      <c r="E1281" s="211"/>
      <c r="F1281" s="211"/>
      <c r="H1281" s="929"/>
    </row>
    <row r="1282" spans="1:8">
      <c r="A1282" s="227"/>
      <c r="B1282" s="197"/>
      <c r="C1282" s="197"/>
      <c r="D1282" s="197"/>
      <c r="E1282" s="211"/>
      <c r="F1282" s="211"/>
      <c r="H1282" s="929"/>
    </row>
    <row r="1283" spans="1:8">
      <c r="A1283" s="227"/>
      <c r="B1283" s="197"/>
      <c r="C1283" s="197"/>
      <c r="D1283" s="197"/>
      <c r="E1283" s="211"/>
      <c r="F1283" s="211"/>
      <c r="H1283" s="929"/>
    </row>
    <row r="1284" spans="1:8">
      <c r="A1284" s="227"/>
      <c r="B1284" s="197"/>
      <c r="C1284" s="197"/>
      <c r="D1284" s="197"/>
      <c r="E1284" s="211"/>
      <c r="F1284" s="211"/>
      <c r="H1284" s="929"/>
    </row>
    <row r="1285" spans="1:8">
      <c r="A1285" s="227"/>
      <c r="B1285" s="197"/>
      <c r="C1285" s="197"/>
      <c r="D1285" s="197"/>
      <c r="E1285" s="211"/>
      <c r="F1285" s="211"/>
      <c r="H1285" s="929"/>
    </row>
    <row r="1286" spans="1:8">
      <c r="A1286" s="227"/>
      <c r="B1286" s="197"/>
      <c r="C1286" s="197"/>
      <c r="D1286" s="197"/>
      <c r="E1286" s="211"/>
      <c r="F1286" s="211"/>
      <c r="H1286" s="929"/>
    </row>
    <row r="1287" spans="1:8">
      <c r="A1287" s="227"/>
      <c r="B1287" s="197"/>
      <c r="C1287" s="197"/>
      <c r="D1287" s="197"/>
      <c r="E1287" s="211"/>
      <c r="F1287" s="211"/>
      <c r="H1287" s="929"/>
    </row>
    <row r="1288" spans="1:8">
      <c r="A1288" s="227"/>
      <c r="B1288" s="197"/>
      <c r="C1288" s="197"/>
      <c r="D1288" s="197"/>
      <c r="E1288" s="211"/>
      <c r="F1288" s="211"/>
      <c r="H1288" s="929"/>
    </row>
    <row r="1289" spans="1:8">
      <c r="A1289" s="227"/>
      <c r="B1289" s="197"/>
      <c r="C1289" s="197"/>
      <c r="D1289" s="197"/>
      <c r="E1289" s="211"/>
      <c r="F1289" s="211"/>
      <c r="H1289" s="929"/>
    </row>
    <row r="1290" spans="1:8">
      <c r="A1290" s="227"/>
      <c r="B1290" s="197"/>
      <c r="C1290" s="197"/>
      <c r="D1290" s="197"/>
      <c r="E1290" s="211"/>
      <c r="F1290" s="211"/>
      <c r="H1290" s="929"/>
    </row>
    <row r="1291" spans="1:8">
      <c r="A1291" s="227"/>
      <c r="B1291" s="197"/>
      <c r="C1291" s="197"/>
      <c r="D1291" s="197"/>
      <c r="E1291" s="211"/>
      <c r="F1291" s="211"/>
      <c r="H1291" s="929"/>
    </row>
    <row r="1292" spans="1:8">
      <c r="A1292" s="227"/>
      <c r="B1292" s="197"/>
      <c r="C1292" s="197"/>
      <c r="D1292" s="197"/>
      <c r="E1292" s="211"/>
      <c r="F1292" s="211"/>
      <c r="H1292" s="929"/>
    </row>
    <row r="1293" spans="1:8">
      <c r="A1293" s="227"/>
      <c r="B1293" s="197"/>
      <c r="C1293" s="197"/>
      <c r="D1293" s="197"/>
      <c r="E1293" s="211"/>
      <c r="F1293" s="211"/>
      <c r="H1293" s="929"/>
    </row>
    <row r="1294" spans="1:8">
      <c r="A1294" s="227"/>
      <c r="B1294" s="197"/>
      <c r="C1294" s="197"/>
      <c r="D1294" s="197"/>
      <c r="E1294" s="211"/>
      <c r="F1294" s="211"/>
      <c r="H1294" s="929"/>
    </row>
    <row r="1295" spans="1:8">
      <c r="A1295" s="227"/>
      <c r="B1295" s="197"/>
      <c r="C1295" s="197"/>
      <c r="D1295" s="197"/>
      <c r="E1295" s="211"/>
      <c r="F1295" s="211"/>
      <c r="H1295" s="929"/>
    </row>
    <row r="1296" spans="1:8">
      <c r="A1296" s="227"/>
      <c r="B1296" s="197"/>
      <c r="C1296" s="197"/>
      <c r="D1296" s="197"/>
      <c r="E1296" s="211"/>
      <c r="F1296" s="211"/>
      <c r="H1296" s="929"/>
    </row>
    <row r="1297" spans="1:8">
      <c r="A1297" s="227"/>
      <c r="B1297" s="197"/>
      <c r="C1297" s="197"/>
      <c r="D1297" s="197"/>
      <c r="E1297" s="211"/>
      <c r="F1297" s="211"/>
      <c r="H1297" s="929"/>
    </row>
    <row r="1298" spans="1:8">
      <c r="A1298" s="227"/>
      <c r="B1298" s="197"/>
      <c r="C1298" s="197"/>
      <c r="D1298" s="197"/>
      <c r="E1298" s="211"/>
      <c r="F1298" s="211"/>
      <c r="H1298" s="929"/>
    </row>
    <row r="1299" spans="1:8">
      <c r="A1299" s="227"/>
      <c r="B1299" s="197"/>
      <c r="C1299" s="197"/>
      <c r="D1299" s="197"/>
      <c r="E1299" s="211"/>
      <c r="F1299" s="211"/>
      <c r="H1299" s="929"/>
    </row>
    <row r="1300" spans="1:8">
      <c r="A1300" s="227"/>
      <c r="B1300" s="197"/>
      <c r="C1300" s="197"/>
      <c r="D1300" s="197"/>
      <c r="E1300" s="211"/>
      <c r="F1300" s="211"/>
      <c r="H1300" s="929"/>
    </row>
    <row r="1301" spans="1:8">
      <c r="A1301" s="227"/>
      <c r="B1301" s="197"/>
      <c r="C1301" s="197"/>
      <c r="D1301" s="197"/>
      <c r="E1301" s="211"/>
      <c r="F1301" s="211"/>
      <c r="H1301" s="929"/>
    </row>
    <row r="1302" spans="1:8">
      <c r="A1302" s="227"/>
      <c r="B1302" s="197"/>
      <c r="C1302" s="197"/>
      <c r="D1302" s="197"/>
      <c r="E1302" s="211"/>
      <c r="F1302" s="211"/>
      <c r="H1302" s="929"/>
    </row>
    <row r="1303" spans="1:8">
      <c r="A1303" s="227"/>
      <c r="B1303" s="197"/>
      <c r="C1303" s="197"/>
      <c r="D1303" s="197"/>
      <c r="E1303" s="211"/>
      <c r="F1303" s="211"/>
      <c r="H1303" s="929"/>
    </row>
    <row r="1304" spans="1:8">
      <c r="A1304" s="227"/>
      <c r="B1304" s="197"/>
      <c r="C1304" s="197"/>
      <c r="D1304" s="197"/>
      <c r="E1304" s="211"/>
      <c r="F1304" s="211"/>
      <c r="H1304" s="929"/>
    </row>
    <row r="1305" spans="1:8">
      <c r="A1305" s="227"/>
      <c r="B1305" s="197"/>
      <c r="C1305" s="197"/>
      <c r="D1305" s="197"/>
      <c r="E1305" s="211"/>
      <c r="F1305" s="211"/>
      <c r="H1305" s="929"/>
    </row>
    <row r="1306" spans="1:8">
      <c r="A1306" s="227"/>
      <c r="B1306" s="197"/>
      <c r="C1306" s="197"/>
      <c r="D1306" s="197"/>
      <c r="E1306" s="211"/>
      <c r="F1306" s="211"/>
      <c r="H1306" s="929"/>
    </row>
    <row r="1307" spans="1:8">
      <c r="A1307" s="227"/>
      <c r="B1307" s="197"/>
      <c r="C1307" s="197"/>
      <c r="D1307" s="197"/>
      <c r="E1307" s="211"/>
      <c r="F1307" s="211"/>
      <c r="H1307" s="929"/>
    </row>
    <row r="1308" spans="1:8">
      <c r="A1308" s="227"/>
      <c r="B1308" s="197"/>
      <c r="C1308" s="197"/>
      <c r="D1308" s="197"/>
      <c r="E1308" s="211"/>
      <c r="F1308" s="211"/>
      <c r="H1308" s="929"/>
    </row>
    <row r="1309" spans="1:8">
      <c r="A1309" s="227"/>
      <c r="B1309" s="197"/>
      <c r="C1309" s="197"/>
      <c r="D1309" s="197"/>
      <c r="E1309" s="211"/>
      <c r="F1309" s="211"/>
      <c r="H1309" s="929"/>
    </row>
    <row r="1310" spans="1:8">
      <c r="A1310" s="227"/>
      <c r="B1310" s="197"/>
      <c r="C1310" s="197"/>
      <c r="D1310" s="197"/>
      <c r="E1310" s="211"/>
      <c r="F1310" s="211"/>
      <c r="H1310" s="929"/>
    </row>
    <row r="1311" spans="1:8">
      <c r="A1311" s="227"/>
      <c r="B1311" s="197"/>
      <c r="C1311" s="197"/>
      <c r="D1311" s="197"/>
      <c r="E1311" s="211"/>
      <c r="F1311" s="211"/>
      <c r="H1311" s="929"/>
    </row>
    <row r="1312" spans="1:8">
      <c r="A1312" s="227"/>
      <c r="B1312" s="197"/>
      <c r="C1312" s="197"/>
      <c r="D1312" s="197"/>
      <c r="E1312" s="211"/>
      <c r="F1312" s="211"/>
      <c r="H1312" s="929"/>
    </row>
    <row r="1313" spans="1:8">
      <c r="A1313" s="227"/>
      <c r="B1313" s="197"/>
      <c r="C1313" s="197"/>
      <c r="D1313" s="197"/>
      <c r="E1313" s="211"/>
      <c r="F1313" s="211"/>
      <c r="H1313" s="929"/>
    </row>
    <row r="1314" spans="1:8">
      <c r="A1314" s="227"/>
      <c r="B1314" s="197"/>
      <c r="C1314" s="197"/>
      <c r="D1314" s="197"/>
      <c r="E1314" s="211"/>
      <c r="F1314" s="211"/>
      <c r="H1314" s="929"/>
    </row>
    <row r="1315" spans="1:8">
      <c r="A1315" s="227"/>
      <c r="B1315" s="197"/>
      <c r="C1315" s="197"/>
      <c r="D1315" s="197"/>
      <c r="E1315" s="211"/>
      <c r="F1315" s="211"/>
      <c r="H1315" s="929"/>
    </row>
    <row r="1316" spans="1:8">
      <c r="A1316" s="227"/>
      <c r="B1316" s="197"/>
      <c r="C1316" s="197"/>
      <c r="D1316" s="197"/>
      <c r="E1316" s="211"/>
      <c r="F1316" s="211"/>
      <c r="H1316" s="929"/>
    </row>
    <row r="1317" spans="1:8">
      <c r="A1317" s="227"/>
      <c r="B1317" s="197"/>
      <c r="C1317" s="197"/>
      <c r="D1317" s="197"/>
      <c r="E1317" s="211"/>
      <c r="F1317" s="211"/>
      <c r="H1317" s="929"/>
    </row>
    <row r="1318" spans="1:8">
      <c r="A1318" s="227"/>
      <c r="B1318" s="197"/>
      <c r="C1318" s="197"/>
      <c r="D1318" s="197"/>
      <c r="E1318" s="211"/>
      <c r="F1318" s="211"/>
      <c r="H1318" s="929"/>
    </row>
    <row r="1319" spans="1:8">
      <c r="A1319" s="227"/>
      <c r="B1319" s="197"/>
      <c r="C1319" s="197"/>
      <c r="D1319" s="197"/>
      <c r="E1319" s="211"/>
      <c r="F1319" s="211"/>
      <c r="H1319" s="929"/>
    </row>
    <row r="1320" spans="1:8">
      <c r="A1320" s="227"/>
      <c r="B1320" s="197"/>
      <c r="C1320" s="197"/>
      <c r="D1320" s="197"/>
      <c r="E1320" s="211"/>
      <c r="F1320" s="211"/>
      <c r="H1320" s="929"/>
    </row>
    <row r="1321" spans="1:8">
      <c r="A1321" s="227"/>
      <c r="B1321" s="197"/>
      <c r="C1321" s="197"/>
      <c r="D1321" s="197"/>
      <c r="E1321" s="211"/>
      <c r="F1321" s="211"/>
      <c r="H1321" s="929"/>
    </row>
    <row r="1322" spans="1:8">
      <c r="A1322" s="227"/>
      <c r="B1322" s="197"/>
      <c r="C1322" s="197"/>
      <c r="D1322" s="197"/>
      <c r="E1322" s="211"/>
      <c r="F1322" s="211"/>
      <c r="H1322" s="929"/>
    </row>
    <row r="1323" spans="1:8">
      <c r="A1323" s="227"/>
      <c r="B1323" s="197"/>
      <c r="C1323" s="197"/>
      <c r="D1323" s="197"/>
      <c r="E1323" s="211"/>
      <c r="F1323" s="211"/>
      <c r="H1323" s="929"/>
    </row>
    <row r="1324" spans="1:8">
      <c r="A1324" s="227"/>
      <c r="B1324" s="197"/>
      <c r="C1324" s="197"/>
      <c r="D1324" s="197"/>
      <c r="E1324" s="211"/>
      <c r="F1324" s="211"/>
      <c r="H1324" s="929"/>
    </row>
    <row r="1325" spans="1:8">
      <c r="A1325" s="227"/>
      <c r="B1325" s="197"/>
      <c r="C1325" s="197"/>
      <c r="D1325" s="197"/>
      <c r="E1325" s="211"/>
      <c r="F1325" s="211"/>
      <c r="H1325" s="929"/>
    </row>
    <row r="1326" spans="1:8">
      <c r="A1326" s="227"/>
      <c r="B1326" s="197"/>
      <c r="C1326" s="197"/>
      <c r="D1326" s="197"/>
      <c r="E1326" s="211"/>
      <c r="F1326" s="211"/>
      <c r="H1326" s="929"/>
    </row>
    <row r="1327" spans="1:8">
      <c r="A1327" s="227"/>
      <c r="B1327" s="197"/>
      <c r="C1327" s="197"/>
      <c r="D1327" s="197"/>
      <c r="E1327" s="211"/>
      <c r="F1327" s="211"/>
      <c r="H1327" s="929"/>
    </row>
    <row r="1328" spans="1:8">
      <c r="A1328" s="227"/>
      <c r="B1328" s="197"/>
      <c r="C1328" s="197"/>
      <c r="D1328" s="197"/>
      <c r="E1328" s="211"/>
      <c r="F1328" s="211"/>
      <c r="H1328" s="929"/>
    </row>
    <row r="1329" spans="1:8">
      <c r="A1329" s="227"/>
      <c r="B1329" s="197"/>
      <c r="C1329" s="197"/>
      <c r="D1329" s="197"/>
      <c r="E1329" s="211"/>
      <c r="F1329" s="211"/>
      <c r="H1329" s="929"/>
    </row>
    <row r="1330" spans="1:8">
      <c r="A1330" s="227"/>
      <c r="B1330" s="197"/>
      <c r="C1330" s="197"/>
      <c r="D1330" s="197"/>
      <c r="E1330" s="211"/>
      <c r="F1330" s="211"/>
      <c r="H1330" s="929"/>
    </row>
    <row r="1331" spans="1:8">
      <c r="A1331" s="227"/>
      <c r="B1331" s="197"/>
      <c r="C1331" s="197"/>
      <c r="D1331" s="197"/>
      <c r="E1331" s="211"/>
      <c r="F1331" s="211"/>
      <c r="H1331" s="929"/>
    </row>
    <row r="1332" spans="1:8">
      <c r="A1332" s="227"/>
      <c r="B1332" s="197"/>
      <c r="C1332" s="197"/>
      <c r="D1332" s="197"/>
      <c r="E1332" s="211"/>
      <c r="F1332" s="211"/>
      <c r="H1332" s="929"/>
    </row>
    <row r="1333" spans="1:8">
      <c r="A1333" s="227"/>
      <c r="B1333" s="197"/>
      <c r="C1333" s="197"/>
      <c r="D1333" s="197"/>
      <c r="E1333" s="211"/>
      <c r="F1333" s="211"/>
      <c r="H1333" s="929"/>
    </row>
    <row r="1334" spans="1:8">
      <c r="A1334" s="227"/>
      <c r="B1334" s="197"/>
      <c r="C1334" s="197"/>
      <c r="D1334" s="197"/>
      <c r="E1334" s="211"/>
      <c r="F1334" s="211"/>
      <c r="H1334" s="929"/>
    </row>
    <row r="1335" spans="1:8">
      <c r="A1335" s="227"/>
      <c r="B1335" s="197"/>
      <c r="C1335" s="197"/>
      <c r="D1335" s="197"/>
      <c r="E1335" s="211"/>
      <c r="F1335" s="211"/>
      <c r="H1335" s="929"/>
    </row>
    <row r="1336" spans="1:8">
      <c r="A1336" s="227"/>
      <c r="B1336" s="197"/>
      <c r="C1336" s="197"/>
      <c r="D1336" s="197"/>
      <c r="E1336" s="211"/>
      <c r="F1336" s="211"/>
      <c r="H1336" s="929"/>
    </row>
    <row r="1337" spans="1:8">
      <c r="A1337" s="227"/>
      <c r="B1337" s="197"/>
      <c r="C1337" s="197"/>
      <c r="D1337" s="197"/>
      <c r="E1337" s="211"/>
      <c r="F1337" s="211"/>
      <c r="H1337" s="929"/>
    </row>
    <row r="1338" spans="1:8">
      <c r="A1338" s="227"/>
      <c r="B1338" s="197"/>
      <c r="C1338" s="197"/>
      <c r="D1338" s="197"/>
      <c r="E1338" s="211"/>
      <c r="F1338" s="211"/>
      <c r="H1338" s="929"/>
    </row>
    <row r="1339" spans="1:8">
      <c r="A1339" s="227"/>
      <c r="B1339" s="197"/>
      <c r="C1339" s="197"/>
      <c r="D1339" s="197"/>
      <c r="E1339" s="211"/>
      <c r="F1339" s="211"/>
      <c r="H1339" s="929"/>
    </row>
    <row r="1340" spans="1:8">
      <c r="A1340" s="227"/>
      <c r="B1340" s="197"/>
      <c r="C1340" s="197"/>
      <c r="D1340" s="197"/>
      <c r="E1340" s="211"/>
      <c r="F1340" s="211"/>
      <c r="H1340" s="929"/>
    </row>
    <row r="1341" spans="1:8">
      <c r="A1341" s="227"/>
      <c r="B1341" s="197"/>
      <c r="C1341" s="197"/>
      <c r="D1341" s="197"/>
      <c r="E1341" s="211"/>
      <c r="F1341" s="211"/>
      <c r="H1341" s="929"/>
    </row>
    <row r="1342" spans="1:8">
      <c r="A1342" s="227"/>
      <c r="B1342" s="197"/>
      <c r="C1342" s="197"/>
      <c r="D1342" s="197"/>
      <c r="E1342" s="211"/>
      <c r="F1342" s="211"/>
      <c r="H1342" s="929"/>
    </row>
    <row r="1343" spans="1:8">
      <c r="A1343" s="227"/>
      <c r="B1343" s="197"/>
      <c r="C1343" s="197"/>
      <c r="D1343" s="197"/>
      <c r="E1343" s="211"/>
      <c r="F1343" s="211"/>
      <c r="H1343" s="929"/>
    </row>
    <row r="1344" spans="1:8">
      <c r="A1344" s="227"/>
      <c r="B1344" s="197"/>
      <c r="C1344" s="197"/>
      <c r="D1344" s="197"/>
      <c r="E1344" s="211"/>
      <c r="F1344" s="211"/>
      <c r="H1344" s="929"/>
    </row>
    <row r="1345" spans="1:8">
      <c r="A1345" s="227"/>
      <c r="B1345" s="197"/>
      <c r="C1345" s="197"/>
      <c r="D1345" s="197"/>
      <c r="E1345" s="211"/>
      <c r="F1345" s="211"/>
      <c r="H1345" s="929"/>
    </row>
    <row r="1346" spans="1:8">
      <c r="A1346" s="227"/>
      <c r="B1346" s="197"/>
      <c r="C1346" s="197"/>
      <c r="D1346" s="197"/>
      <c r="E1346" s="211"/>
      <c r="F1346" s="211"/>
      <c r="H1346" s="929"/>
    </row>
    <row r="1347" spans="1:8">
      <c r="A1347" s="227"/>
      <c r="B1347" s="197"/>
      <c r="C1347" s="197"/>
      <c r="D1347" s="197"/>
      <c r="E1347" s="211"/>
      <c r="F1347" s="211"/>
      <c r="H1347" s="929"/>
    </row>
    <row r="1348" spans="1:8">
      <c r="A1348" s="227"/>
      <c r="B1348" s="197"/>
      <c r="C1348" s="197"/>
      <c r="D1348" s="197"/>
      <c r="E1348" s="211"/>
      <c r="F1348" s="211"/>
      <c r="H1348" s="929"/>
    </row>
    <row r="1349" spans="1:8">
      <c r="A1349" s="227"/>
      <c r="B1349" s="197"/>
      <c r="C1349" s="197"/>
      <c r="D1349" s="197"/>
      <c r="E1349" s="211"/>
      <c r="F1349" s="211"/>
      <c r="H1349" s="929"/>
    </row>
    <row r="1350" spans="1:8">
      <c r="A1350" s="227"/>
      <c r="B1350" s="197"/>
      <c r="C1350" s="197"/>
      <c r="D1350" s="197"/>
      <c r="E1350" s="211"/>
      <c r="F1350" s="211"/>
      <c r="H1350" s="929"/>
    </row>
    <row r="1351" spans="1:8">
      <c r="A1351" s="227"/>
      <c r="B1351" s="197"/>
      <c r="C1351" s="197"/>
      <c r="D1351" s="197"/>
      <c r="E1351" s="211"/>
      <c r="F1351" s="211"/>
      <c r="H1351" s="929"/>
    </row>
    <row r="1352" spans="1:8">
      <c r="A1352" s="227"/>
      <c r="B1352" s="197"/>
      <c r="C1352" s="197"/>
      <c r="D1352" s="197"/>
      <c r="E1352" s="211"/>
      <c r="F1352" s="211"/>
      <c r="H1352" s="929"/>
    </row>
    <row r="1353" spans="1:8">
      <c r="A1353" s="227"/>
      <c r="B1353" s="197"/>
      <c r="C1353" s="197"/>
      <c r="D1353" s="197"/>
      <c r="E1353" s="211"/>
      <c r="F1353" s="211"/>
      <c r="H1353" s="929"/>
    </row>
    <row r="1354" spans="1:8">
      <c r="A1354" s="227"/>
      <c r="B1354" s="197"/>
      <c r="C1354" s="197"/>
      <c r="D1354" s="197"/>
      <c r="E1354" s="211"/>
      <c r="F1354" s="211"/>
      <c r="H1354" s="929"/>
    </row>
    <row r="1355" spans="1:8">
      <c r="A1355" s="227"/>
      <c r="B1355" s="197"/>
      <c r="C1355" s="197"/>
      <c r="D1355" s="197"/>
      <c r="E1355" s="211"/>
      <c r="F1355" s="211"/>
      <c r="H1355" s="929"/>
    </row>
    <row r="1356" spans="1:8">
      <c r="A1356" s="227"/>
      <c r="B1356" s="197"/>
      <c r="C1356" s="197"/>
      <c r="D1356" s="197"/>
      <c r="E1356" s="211"/>
      <c r="F1356" s="211"/>
      <c r="H1356" s="929"/>
    </row>
    <row r="1357" spans="1:8">
      <c r="A1357" s="227"/>
      <c r="B1357" s="197"/>
      <c r="C1357" s="197"/>
      <c r="D1357" s="197"/>
      <c r="E1357" s="211"/>
      <c r="F1357" s="211"/>
      <c r="H1357" s="929"/>
    </row>
    <row r="1358" spans="1:8">
      <c r="A1358" s="227"/>
      <c r="B1358" s="197"/>
      <c r="C1358" s="197"/>
      <c r="D1358" s="197"/>
      <c r="E1358" s="211"/>
      <c r="F1358" s="211"/>
      <c r="H1358" s="929"/>
    </row>
    <row r="1359" spans="1:8">
      <c r="A1359" s="227"/>
      <c r="B1359" s="197"/>
      <c r="C1359" s="197"/>
      <c r="D1359" s="197"/>
      <c r="E1359" s="211"/>
      <c r="F1359" s="211"/>
      <c r="H1359" s="929"/>
    </row>
    <row r="1360" spans="1:8">
      <c r="A1360" s="227"/>
      <c r="B1360" s="197"/>
      <c r="C1360" s="197"/>
      <c r="D1360" s="197"/>
      <c r="E1360" s="211"/>
      <c r="F1360" s="211"/>
      <c r="H1360" s="929"/>
    </row>
    <row r="1361" spans="1:8">
      <c r="A1361" s="227"/>
      <c r="B1361" s="197"/>
      <c r="C1361" s="197"/>
      <c r="D1361" s="197"/>
      <c r="E1361" s="211"/>
      <c r="F1361" s="211"/>
      <c r="H1361" s="929"/>
    </row>
    <row r="1362" spans="1:8">
      <c r="A1362" s="227"/>
      <c r="B1362" s="197"/>
      <c r="C1362" s="197"/>
      <c r="D1362" s="197"/>
      <c r="E1362" s="211"/>
      <c r="F1362" s="211"/>
      <c r="H1362" s="929"/>
    </row>
    <row r="1363" spans="1:8">
      <c r="A1363" s="227"/>
      <c r="B1363" s="197"/>
      <c r="C1363" s="197"/>
      <c r="D1363" s="197"/>
      <c r="E1363" s="211"/>
      <c r="F1363" s="211"/>
      <c r="H1363" s="929"/>
    </row>
    <row r="1364" spans="1:8">
      <c r="A1364" s="227"/>
      <c r="B1364" s="197"/>
      <c r="C1364" s="197"/>
      <c r="D1364" s="197"/>
      <c r="E1364" s="211"/>
      <c r="F1364" s="211"/>
      <c r="H1364" s="929"/>
    </row>
    <row r="1365" spans="1:8">
      <c r="A1365" s="227"/>
      <c r="B1365" s="197"/>
      <c r="C1365" s="197"/>
      <c r="D1365" s="197"/>
      <c r="E1365" s="211"/>
      <c r="F1365" s="211"/>
      <c r="H1365" s="929"/>
    </row>
    <row r="1366" spans="1:8">
      <c r="A1366" s="227"/>
      <c r="B1366" s="197"/>
      <c r="C1366" s="197"/>
      <c r="D1366" s="197"/>
      <c r="E1366" s="211"/>
      <c r="F1366" s="211"/>
      <c r="H1366" s="929"/>
    </row>
    <row r="1367" spans="1:8">
      <c r="A1367" s="227"/>
      <c r="B1367" s="197"/>
      <c r="C1367" s="197"/>
      <c r="D1367" s="197"/>
      <c r="E1367" s="211"/>
      <c r="F1367" s="211"/>
      <c r="H1367" s="929"/>
    </row>
    <row r="1368" spans="1:8">
      <c r="A1368" s="227"/>
      <c r="B1368" s="197"/>
      <c r="C1368" s="197"/>
      <c r="D1368" s="197"/>
      <c r="E1368" s="211"/>
      <c r="F1368" s="211"/>
      <c r="H1368" s="929"/>
    </row>
    <row r="1369" spans="1:8">
      <c r="A1369" s="227"/>
      <c r="B1369" s="197"/>
      <c r="C1369" s="197"/>
      <c r="D1369" s="197"/>
      <c r="E1369" s="211"/>
      <c r="F1369" s="211"/>
      <c r="H1369" s="929"/>
    </row>
    <row r="1370" spans="1:8">
      <c r="A1370" s="227"/>
      <c r="B1370" s="197"/>
      <c r="C1370" s="197"/>
      <c r="D1370" s="197"/>
      <c r="E1370" s="211"/>
      <c r="F1370" s="211"/>
      <c r="H1370" s="929"/>
    </row>
    <row r="1371" spans="1:8">
      <c r="A1371" s="227"/>
      <c r="B1371" s="197"/>
      <c r="C1371" s="197"/>
      <c r="D1371" s="197"/>
      <c r="E1371" s="211"/>
      <c r="F1371" s="211"/>
      <c r="H1371" s="929"/>
    </row>
    <row r="1372" spans="1:8">
      <c r="A1372" s="227"/>
      <c r="B1372" s="197"/>
      <c r="C1372" s="197"/>
      <c r="D1372" s="197"/>
      <c r="E1372" s="211"/>
      <c r="F1372" s="211"/>
      <c r="H1372" s="929"/>
    </row>
    <row r="1373" spans="1:8">
      <c r="A1373" s="227"/>
      <c r="B1373" s="197"/>
      <c r="C1373" s="197"/>
      <c r="D1373" s="197"/>
      <c r="E1373" s="211"/>
      <c r="F1373" s="211"/>
      <c r="H1373" s="929"/>
    </row>
    <row r="1374" spans="1:8">
      <c r="A1374" s="227"/>
      <c r="B1374" s="197"/>
      <c r="C1374" s="197"/>
      <c r="D1374" s="197"/>
      <c r="E1374" s="211"/>
      <c r="F1374" s="211"/>
      <c r="H1374" s="929"/>
    </row>
    <row r="1375" spans="1:8">
      <c r="A1375" s="227"/>
      <c r="B1375" s="197"/>
      <c r="C1375" s="197"/>
      <c r="D1375" s="197"/>
      <c r="E1375" s="211"/>
      <c r="F1375" s="211"/>
      <c r="H1375" s="929"/>
    </row>
    <row r="1376" spans="1:8">
      <c r="A1376" s="227"/>
      <c r="B1376" s="197"/>
      <c r="C1376" s="197"/>
      <c r="D1376" s="197"/>
      <c r="E1376" s="211"/>
      <c r="F1376" s="211"/>
      <c r="H1376" s="929"/>
    </row>
    <row r="1377" spans="1:8">
      <c r="A1377" s="227"/>
      <c r="B1377" s="197"/>
      <c r="C1377" s="197"/>
      <c r="D1377" s="197"/>
      <c r="E1377" s="211"/>
      <c r="F1377" s="211"/>
      <c r="H1377" s="929"/>
    </row>
    <row r="1378" spans="1:8">
      <c r="A1378" s="227"/>
      <c r="B1378" s="197"/>
      <c r="C1378" s="197"/>
      <c r="D1378" s="197"/>
      <c r="E1378" s="211"/>
      <c r="F1378" s="211"/>
      <c r="H1378" s="929"/>
    </row>
    <row r="1379" spans="1:8">
      <c r="A1379" s="227"/>
      <c r="B1379" s="197"/>
      <c r="C1379" s="197"/>
      <c r="D1379" s="197"/>
      <c r="E1379" s="211"/>
      <c r="F1379" s="211"/>
      <c r="H1379" s="929"/>
    </row>
    <row r="1380" spans="1:8">
      <c r="A1380" s="227"/>
      <c r="B1380" s="197"/>
      <c r="C1380" s="197"/>
      <c r="D1380" s="197"/>
      <c r="E1380" s="211"/>
      <c r="F1380" s="211"/>
      <c r="H1380" s="929"/>
    </row>
    <row r="1381" spans="1:8">
      <c r="A1381" s="227"/>
      <c r="B1381" s="197"/>
      <c r="C1381" s="197"/>
      <c r="D1381" s="197"/>
      <c r="E1381" s="211"/>
      <c r="F1381" s="211"/>
      <c r="H1381" s="929"/>
    </row>
    <row r="1382" spans="1:8">
      <c r="A1382" s="227"/>
      <c r="B1382" s="197"/>
      <c r="C1382" s="197"/>
      <c r="D1382" s="197"/>
      <c r="E1382" s="211"/>
      <c r="F1382" s="211"/>
      <c r="H1382" s="929"/>
    </row>
    <row r="1383" spans="1:8">
      <c r="A1383" s="227"/>
      <c r="B1383" s="197"/>
      <c r="C1383" s="197"/>
      <c r="D1383" s="197"/>
      <c r="E1383" s="211"/>
      <c r="F1383" s="211"/>
      <c r="H1383" s="929"/>
    </row>
    <row r="1384" spans="1:8">
      <c r="A1384" s="227"/>
      <c r="B1384" s="197"/>
      <c r="C1384" s="197"/>
      <c r="D1384" s="197"/>
      <c r="E1384" s="211"/>
      <c r="F1384" s="211"/>
      <c r="H1384" s="929"/>
    </row>
    <row r="1385" spans="1:8">
      <c r="A1385" s="227"/>
      <c r="B1385" s="197"/>
      <c r="C1385" s="197"/>
      <c r="D1385" s="197"/>
      <c r="E1385" s="211"/>
      <c r="F1385" s="211"/>
      <c r="H1385" s="929"/>
    </row>
    <row r="1386" spans="1:8">
      <c r="A1386" s="227"/>
      <c r="B1386" s="197"/>
      <c r="C1386" s="197"/>
      <c r="D1386" s="197"/>
      <c r="E1386" s="211"/>
      <c r="F1386" s="211"/>
      <c r="H1386" s="929"/>
    </row>
    <row r="1387" spans="1:8">
      <c r="A1387" s="227"/>
      <c r="B1387" s="197"/>
      <c r="C1387" s="197"/>
      <c r="D1387" s="197"/>
      <c r="E1387" s="211"/>
      <c r="F1387" s="211"/>
      <c r="H1387" s="929"/>
    </row>
    <row r="1388" spans="1:8">
      <c r="A1388" s="227"/>
      <c r="B1388" s="197"/>
      <c r="C1388" s="197"/>
      <c r="D1388" s="197"/>
      <c r="E1388" s="211"/>
      <c r="F1388" s="211"/>
      <c r="H1388" s="929"/>
    </row>
    <row r="1389" spans="1:8">
      <c r="A1389" s="227"/>
      <c r="B1389" s="197"/>
      <c r="C1389" s="197"/>
      <c r="D1389" s="197"/>
      <c r="E1389" s="211"/>
      <c r="F1389" s="211"/>
      <c r="H1389" s="929"/>
    </row>
    <row r="1390" spans="1:8">
      <c r="A1390" s="227"/>
      <c r="B1390" s="197"/>
      <c r="C1390" s="197"/>
      <c r="D1390" s="197"/>
      <c r="E1390" s="211"/>
      <c r="F1390" s="211"/>
      <c r="H1390" s="929"/>
    </row>
    <row r="1391" spans="1:8">
      <c r="A1391" s="227"/>
      <c r="B1391" s="197"/>
      <c r="C1391" s="197"/>
      <c r="D1391" s="197"/>
      <c r="E1391" s="211"/>
      <c r="F1391" s="211"/>
      <c r="H1391" s="929"/>
    </row>
    <row r="1392" spans="1:8">
      <c r="A1392" s="227"/>
      <c r="B1392" s="197"/>
      <c r="C1392" s="197"/>
      <c r="D1392" s="197"/>
      <c r="E1392" s="211"/>
      <c r="F1392" s="211"/>
      <c r="H1392" s="929"/>
    </row>
    <row r="1393" spans="1:8">
      <c r="A1393" s="227"/>
      <c r="B1393" s="197"/>
      <c r="C1393" s="197"/>
      <c r="D1393" s="197"/>
      <c r="E1393" s="211"/>
      <c r="F1393" s="211"/>
      <c r="H1393" s="929"/>
    </row>
    <row r="1394" spans="1:8">
      <c r="A1394" s="227"/>
      <c r="B1394" s="197"/>
      <c r="C1394" s="197"/>
      <c r="D1394" s="197"/>
      <c r="E1394" s="211"/>
      <c r="F1394" s="211"/>
      <c r="H1394" s="929"/>
    </row>
    <row r="1395" spans="1:8">
      <c r="A1395" s="227"/>
      <c r="B1395" s="197"/>
      <c r="C1395" s="197"/>
      <c r="D1395" s="197"/>
      <c r="E1395" s="211"/>
      <c r="F1395" s="211"/>
      <c r="H1395" s="929"/>
    </row>
    <row r="1396" spans="1:8">
      <c r="A1396" s="227"/>
      <c r="B1396" s="197"/>
      <c r="C1396" s="197"/>
      <c r="D1396" s="197"/>
      <c r="E1396" s="211"/>
      <c r="F1396" s="211"/>
      <c r="H1396" s="929"/>
    </row>
    <row r="1397" spans="1:8">
      <c r="A1397" s="227"/>
      <c r="B1397" s="197"/>
      <c r="C1397" s="197"/>
      <c r="D1397" s="197"/>
      <c r="E1397" s="211"/>
      <c r="F1397" s="211"/>
      <c r="H1397" s="929"/>
    </row>
    <row r="1398" spans="1:8">
      <c r="A1398" s="227"/>
      <c r="B1398" s="197"/>
      <c r="C1398" s="197"/>
      <c r="D1398" s="197"/>
      <c r="E1398" s="211"/>
      <c r="F1398" s="211"/>
      <c r="H1398" s="929"/>
    </row>
    <row r="1399" spans="1:8">
      <c r="A1399" s="227"/>
      <c r="B1399" s="197"/>
      <c r="C1399" s="197"/>
      <c r="D1399" s="197"/>
      <c r="E1399" s="211"/>
      <c r="F1399" s="211"/>
      <c r="H1399" s="929"/>
    </row>
    <row r="1400" spans="1:8">
      <c r="A1400" s="227"/>
      <c r="B1400" s="197"/>
      <c r="C1400" s="197"/>
      <c r="D1400" s="197"/>
      <c r="E1400" s="211"/>
      <c r="F1400" s="211"/>
      <c r="H1400" s="929"/>
    </row>
    <row r="1401" spans="1:8">
      <c r="A1401" s="227"/>
      <c r="B1401" s="197"/>
      <c r="C1401" s="197"/>
      <c r="D1401" s="197"/>
      <c r="E1401" s="211"/>
      <c r="F1401" s="211"/>
      <c r="H1401" s="929"/>
    </row>
    <row r="1402" spans="1:8">
      <c r="A1402" s="227"/>
      <c r="B1402" s="197"/>
      <c r="C1402" s="197"/>
      <c r="D1402" s="197"/>
      <c r="E1402" s="211"/>
      <c r="F1402" s="211"/>
      <c r="H1402" s="929"/>
    </row>
    <row r="1403" spans="1:8">
      <c r="A1403" s="227"/>
      <c r="B1403" s="197"/>
      <c r="C1403" s="197"/>
      <c r="D1403" s="197"/>
      <c r="E1403" s="211"/>
      <c r="F1403" s="211"/>
      <c r="H1403" s="929"/>
    </row>
    <row r="1404" spans="1:8">
      <c r="A1404" s="227"/>
      <c r="B1404" s="197"/>
      <c r="C1404" s="197"/>
      <c r="D1404" s="197"/>
      <c r="E1404" s="211"/>
      <c r="F1404" s="211"/>
      <c r="H1404" s="929"/>
    </row>
    <row r="1405" spans="1:8">
      <c r="A1405" s="227"/>
      <c r="B1405" s="197"/>
      <c r="C1405" s="197"/>
      <c r="D1405" s="197"/>
      <c r="E1405" s="211"/>
      <c r="F1405" s="211"/>
      <c r="H1405" s="929"/>
    </row>
    <row r="1406" spans="1:8">
      <c r="A1406" s="227"/>
      <c r="B1406" s="197"/>
      <c r="C1406" s="197"/>
      <c r="D1406" s="197"/>
      <c r="E1406" s="211"/>
      <c r="F1406" s="211"/>
      <c r="H1406" s="929"/>
    </row>
    <row r="1407" spans="1:8">
      <c r="A1407" s="227"/>
      <c r="B1407" s="197"/>
      <c r="C1407" s="197"/>
      <c r="D1407" s="197"/>
      <c r="E1407" s="211"/>
      <c r="F1407" s="211"/>
      <c r="H1407" s="929"/>
    </row>
    <row r="1408" spans="1:8">
      <c r="A1408" s="227"/>
      <c r="B1408" s="197"/>
      <c r="C1408" s="197"/>
      <c r="D1408" s="197"/>
      <c r="E1408" s="211"/>
      <c r="F1408" s="211"/>
      <c r="H1408" s="929"/>
    </row>
    <row r="1409" spans="1:8">
      <c r="A1409" s="227"/>
      <c r="B1409" s="197"/>
      <c r="C1409" s="197"/>
      <c r="D1409" s="197"/>
      <c r="E1409" s="211"/>
      <c r="F1409" s="211"/>
      <c r="H1409" s="929"/>
    </row>
    <row r="1410" spans="1:8">
      <c r="A1410" s="227"/>
      <c r="B1410" s="197"/>
      <c r="C1410" s="197"/>
      <c r="D1410" s="197"/>
      <c r="E1410" s="211"/>
      <c r="F1410" s="211"/>
      <c r="H1410" s="929"/>
    </row>
    <row r="1411" spans="1:8">
      <c r="A1411" s="227"/>
      <c r="B1411" s="197"/>
      <c r="C1411" s="197"/>
      <c r="D1411" s="197"/>
      <c r="E1411" s="211"/>
      <c r="F1411" s="211"/>
      <c r="H1411" s="929"/>
    </row>
    <row r="1412" spans="1:8">
      <c r="A1412" s="227"/>
      <c r="B1412" s="197"/>
      <c r="C1412" s="197"/>
      <c r="D1412" s="197"/>
      <c r="E1412" s="211"/>
      <c r="F1412" s="211"/>
      <c r="H1412" s="929"/>
    </row>
    <row r="1413" spans="1:8">
      <c r="A1413" s="227"/>
      <c r="B1413" s="197"/>
      <c r="C1413" s="197"/>
      <c r="D1413" s="197"/>
      <c r="E1413" s="211"/>
      <c r="F1413" s="211"/>
      <c r="H1413" s="929"/>
    </row>
    <row r="1414" spans="1:8">
      <c r="A1414" s="227"/>
      <c r="B1414" s="197"/>
      <c r="C1414" s="197"/>
      <c r="D1414" s="197"/>
      <c r="E1414" s="211"/>
      <c r="F1414" s="211"/>
      <c r="H1414" s="929"/>
    </row>
    <row r="1415" spans="1:8">
      <c r="A1415" s="227"/>
      <c r="B1415" s="197"/>
      <c r="C1415" s="197"/>
      <c r="D1415" s="197"/>
      <c r="E1415" s="211"/>
      <c r="F1415" s="211"/>
      <c r="H1415" s="929"/>
    </row>
    <row r="1416" spans="1:8">
      <c r="A1416" s="227"/>
      <c r="B1416" s="197"/>
      <c r="C1416" s="197"/>
      <c r="D1416" s="197"/>
      <c r="E1416" s="211"/>
      <c r="F1416" s="211"/>
      <c r="H1416" s="929"/>
    </row>
    <row r="1417" spans="1:8">
      <c r="A1417" s="227"/>
      <c r="B1417" s="197"/>
      <c r="C1417" s="197"/>
      <c r="D1417" s="197"/>
      <c r="E1417" s="211"/>
      <c r="F1417" s="211"/>
      <c r="H1417" s="929"/>
    </row>
    <row r="1418" spans="1:8">
      <c r="A1418" s="227"/>
      <c r="B1418" s="197"/>
      <c r="C1418" s="197"/>
      <c r="D1418" s="197"/>
      <c r="E1418" s="211"/>
      <c r="F1418" s="211"/>
      <c r="H1418" s="929"/>
    </row>
    <row r="1419" spans="1:8">
      <c r="A1419" s="227"/>
      <c r="B1419" s="197"/>
      <c r="C1419" s="197"/>
      <c r="D1419" s="197"/>
      <c r="E1419" s="211"/>
      <c r="F1419" s="211"/>
      <c r="H1419" s="929"/>
    </row>
    <row r="1420" spans="1:8">
      <c r="A1420" s="227"/>
      <c r="B1420" s="197"/>
      <c r="C1420" s="197"/>
      <c r="D1420" s="197"/>
      <c r="E1420" s="211"/>
      <c r="F1420" s="211"/>
      <c r="H1420" s="929"/>
    </row>
    <row r="1421" spans="1:8">
      <c r="A1421" s="227"/>
      <c r="B1421" s="197"/>
      <c r="C1421" s="197"/>
      <c r="D1421" s="197"/>
      <c r="E1421" s="211"/>
      <c r="F1421" s="211"/>
      <c r="H1421" s="929"/>
    </row>
    <row r="1422" spans="1:8">
      <c r="A1422" s="227"/>
      <c r="B1422" s="197"/>
      <c r="C1422" s="197"/>
      <c r="D1422" s="197"/>
      <c r="E1422" s="211"/>
      <c r="F1422" s="211"/>
      <c r="H1422" s="929"/>
    </row>
    <row r="1423" spans="1:8">
      <c r="A1423" s="227"/>
      <c r="B1423" s="197"/>
      <c r="C1423" s="197"/>
      <c r="D1423" s="197"/>
      <c r="E1423" s="211"/>
      <c r="F1423" s="211"/>
      <c r="H1423" s="929"/>
    </row>
    <row r="1424" spans="1:8">
      <c r="A1424" s="227"/>
      <c r="B1424" s="197"/>
      <c r="C1424" s="197"/>
      <c r="D1424" s="197"/>
      <c r="E1424" s="211"/>
      <c r="F1424" s="211"/>
      <c r="H1424" s="929"/>
    </row>
    <row r="1425" spans="1:8">
      <c r="A1425" s="227"/>
      <c r="B1425" s="197"/>
      <c r="C1425" s="197"/>
      <c r="D1425" s="197"/>
      <c r="E1425" s="211"/>
      <c r="F1425" s="211"/>
      <c r="H1425" s="929"/>
    </row>
    <row r="1426" spans="1:8">
      <c r="A1426" s="227"/>
      <c r="B1426" s="197"/>
      <c r="C1426" s="197"/>
      <c r="D1426" s="197"/>
      <c r="E1426" s="211"/>
      <c r="F1426" s="211"/>
      <c r="H1426" s="929"/>
    </row>
    <row r="1427" spans="1:8">
      <c r="A1427" s="227"/>
      <c r="B1427" s="197"/>
      <c r="C1427" s="197"/>
      <c r="D1427" s="197"/>
      <c r="E1427" s="211"/>
      <c r="F1427" s="211"/>
      <c r="H1427" s="929"/>
    </row>
    <row r="1428" spans="1:8">
      <c r="A1428" s="227"/>
      <c r="B1428" s="197"/>
      <c r="C1428" s="197"/>
      <c r="D1428" s="197"/>
      <c r="E1428" s="211"/>
      <c r="F1428" s="211"/>
      <c r="H1428" s="929"/>
    </row>
    <row r="1429" spans="1:8">
      <c r="A1429" s="227"/>
      <c r="B1429" s="197"/>
      <c r="C1429" s="197"/>
      <c r="D1429" s="197"/>
      <c r="E1429" s="211"/>
      <c r="F1429" s="211"/>
      <c r="H1429" s="929"/>
    </row>
    <row r="1430" spans="1:8">
      <c r="A1430" s="227"/>
      <c r="B1430" s="197"/>
      <c r="C1430" s="197"/>
      <c r="D1430" s="197"/>
      <c r="E1430" s="211"/>
      <c r="F1430" s="211"/>
      <c r="H1430" s="929"/>
    </row>
    <row r="1431" spans="1:8">
      <c r="A1431" s="227"/>
      <c r="B1431" s="197"/>
      <c r="C1431" s="197"/>
      <c r="D1431" s="197"/>
      <c r="E1431" s="211"/>
      <c r="F1431" s="211"/>
      <c r="H1431" s="929"/>
    </row>
    <row r="1432" spans="1:8">
      <c r="A1432" s="227"/>
      <c r="B1432" s="197"/>
      <c r="C1432" s="197"/>
      <c r="D1432" s="197"/>
      <c r="E1432" s="211"/>
      <c r="F1432" s="211"/>
      <c r="H1432" s="929"/>
    </row>
    <row r="1433" spans="1:8">
      <c r="A1433" s="227"/>
      <c r="B1433" s="197"/>
      <c r="C1433" s="197"/>
      <c r="D1433" s="197"/>
      <c r="E1433" s="211"/>
      <c r="F1433" s="211"/>
      <c r="H1433" s="929"/>
    </row>
    <row r="1434" spans="1:8">
      <c r="A1434" s="227"/>
      <c r="B1434" s="197"/>
      <c r="C1434" s="197"/>
      <c r="D1434" s="197"/>
      <c r="E1434" s="211"/>
      <c r="F1434" s="211"/>
      <c r="H1434" s="929"/>
    </row>
    <row r="1435" spans="1:8">
      <c r="A1435" s="227"/>
      <c r="B1435" s="197"/>
      <c r="C1435" s="197"/>
      <c r="D1435" s="197"/>
      <c r="E1435" s="211"/>
      <c r="F1435" s="211"/>
      <c r="H1435" s="929"/>
    </row>
    <row r="1436" spans="1:8">
      <c r="A1436" s="227"/>
      <c r="B1436" s="197"/>
      <c r="C1436" s="197"/>
      <c r="D1436" s="197"/>
      <c r="E1436" s="211"/>
      <c r="F1436" s="211"/>
      <c r="H1436" s="929"/>
    </row>
    <row r="1437" spans="1:8">
      <c r="A1437" s="227"/>
      <c r="B1437" s="197"/>
      <c r="C1437" s="197"/>
      <c r="D1437" s="197"/>
      <c r="E1437" s="211"/>
      <c r="F1437" s="211"/>
      <c r="H1437" s="929"/>
    </row>
    <row r="1438" spans="1:8">
      <c r="A1438" s="227"/>
      <c r="B1438" s="197"/>
      <c r="C1438" s="197"/>
      <c r="D1438" s="197"/>
      <c r="E1438" s="211"/>
      <c r="F1438" s="211"/>
      <c r="H1438" s="929"/>
    </row>
    <row r="1439" spans="1:8">
      <c r="A1439" s="227"/>
      <c r="B1439" s="197"/>
      <c r="C1439" s="197"/>
      <c r="D1439" s="197"/>
      <c r="E1439" s="211"/>
      <c r="F1439" s="211"/>
      <c r="H1439" s="929"/>
    </row>
    <row r="1440" spans="1:8">
      <c r="A1440" s="227"/>
      <c r="B1440" s="197"/>
      <c r="C1440" s="197"/>
      <c r="D1440" s="197"/>
      <c r="E1440" s="211"/>
      <c r="F1440" s="211"/>
      <c r="H1440" s="929"/>
    </row>
    <row r="1441" spans="1:8">
      <c r="A1441" s="227"/>
      <c r="B1441" s="197"/>
      <c r="C1441" s="197"/>
      <c r="D1441" s="197"/>
      <c r="E1441" s="211"/>
      <c r="F1441" s="211"/>
      <c r="H1441" s="929"/>
    </row>
    <row r="1442" spans="1:8">
      <c r="A1442" s="227"/>
      <c r="B1442" s="197"/>
      <c r="C1442" s="197"/>
      <c r="D1442" s="197"/>
      <c r="E1442" s="211"/>
      <c r="F1442" s="211"/>
      <c r="H1442" s="929"/>
    </row>
    <row r="1443" spans="1:8">
      <c r="A1443" s="227"/>
      <c r="B1443" s="197"/>
      <c r="C1443" s="197"/>
      <c r="D1443" s="197"/>
      <c r="E1443" s="211"/>
      <c r="F1443" s="211"/>
      <c r="H1443" s="929"/>
    </row>
    <row r="1444" spans="1:8">
      <c r="A1444" s="227"/>
      <c r="B1444" s="197"/>
      <c r="C1444" s="197"/>
      <c r="D1444" s="197"/>
      <c r="E1444" s="211"/>
      <c r="F1444" s="211"/>
      <c r="H1444" s="929"/>
    </row>
    <row r="1445" spans="1:8">
      <c r="A1445" s="227"/>
      <c r="B1445" s="197"/>
      <c r="C1445" s="197"/>
      <c r="D1445" s="197"/>
      <c r="E1445" s="211"/>
      <c r="F1445" s="211"/>
      <c r="H1445" s="929"/>
    </row>
    <row r="1446" spans="1:8">
      <c r="A1446" s="227"/>
      <c r="B1446" s="197"/>
      <c r="C1446" s="197"/>
      <c r="D1446" s="197"/>
      <c r="E1446" s="211"/>
      <c r="F1446" s="211"/>
      <c r="H1446" s="929"/>
    </row>
    <row r="1447" spans="1:8">
      <c r="A1447" s="227"/>
      <c r="B1447" s="197"/>
      <c r="C1447" s="197"/>
      <c r="D1447" s="197"/>
      <c r="E1447" s="211"/>
      <c r="F1447" s="211"/>
      <c r="H1447" s="929"/>
    </row>
    <row r="1448" spans="1:8">
      <c r="A1448" s="227"/>
      <c r="B1448" s="197"/>
      <c r="C1448" s="197"/>
      <c r="D1448" s="197"/>
      <c r="E1448" s="211"/>
      <c r="F1448" s="211"/>
      <c r="H1448" s="929"/>
    </row>
    <row r="1449" spans="1:8">
      <c r="A1449" s="227"/>
      <c r="B1449" s="197"/>
      <c r="C1449" s="197"/>
      <c r="D1449" s="197"/>
      <c r="E1449" s="211"/>
      <c r="F1449" s="211"/>
      <c r="H1449" s="929"/>
    </row>
    <row r="1450" spans="1:8">
      <c r="A1450" s="227"/>
      <c r="B1450" s="197"/>
      <c r="C1450" s="197"/>
      <c r="D1450" s="197"/>
      <c r="E1450" s="211"/>
      <c r="F1450" s="211"/>
      <c r="H1450" s="929"/>
    </row>
    <row r="1451" spans="1:8">
      <c r="A1451" s="227"/>
      <c r="B1451" s="197"/>
      <c r="C1451" s="197"/>
      <c r="D1451" s="197"/>
      <c r="E1451" s="211"/>
      <c r="F1451" s="211"/>
      <c r="H1451" s="929"/>
    </row>
    <row r="1452" spans="1:8">
      <c r="A1452" s="227"/>
      <c r="B1452" s="197"/>
      <c r="C1452" s="197"/>
      <c r="D1452" s="197"/>
      <c r="E1452" s="211"/>
      <c r="F1452" s="211"/>
      <c r="H1452" s="929"/>
    </row>
    <row r="1453" spans="1:8">
      <c r="A1453" s="227"/>
      <c r="B1453" s="197"/>
      <c r="C1453" s="197"/>
      <c r="D1453" s="197"/>
      <c r="E1453" s="211"/>
      <c r="F1453" s="211"/>
      <c r="H1453" s="929"/>
    </row>
    <row r="1454" spans="1:8">
      <c r="A1454" s="227"/>
      <c r="B1454" s="197"/>
      <c r="C1454" s="197"/>
      <c r="D1454" s="197"/>
      <c r="E1454" s="211"/>
      <c r="F1454" s="211"/>
      <c r="H1454" s="929"/>
    </row>
    <row r="1455" spans="1:8">
      <c r="A1455" s="227"/>
      <c r="B1455" s="197"/>
      <c r="C1455" s="197"/>
      <c r="D1455" s="197"/>
      <c r="E1455" s="211"/>
      <c r="F1455" s="211"/>
      <c r="H1455" s="929"/>
    </row>
    <row r="1456" spans="1:8">
      <c r="A1456" s="227"/>
      <c r="B1456" s="197"/>
      <c r="C1456" s="197"/>
      <c r="D1456" s="197"/>
      <c r="E1456" s="211"/>
      <c r="F1456" s="211"/>
      <c r="H1456" s="929"/>
    </row>
    <row r="1457" spans="1:8">
      <c r="A1457" s="227"/>
      <c r="B1457" s="197"/>
      <c r="C1457" s="197"/>
      <c r="D1457" s="197"/>
      <c r="E1457" s="211"/>
      <c r="F1457" s="211"/>
      <c r="H1457" s="929"/>
    </row>
    <row r="1458" spans="1:8">
      <c r="A1458" s="227"/>
      <c r="B1458" s="197"/>
      <c r="C1458" s="197"/>
      <c r="D1458" s="197"/>
      <c r="E1458" s="211"/>
      <c r="F1458" s="211"/>
      <c r="H1458" s="929"/>
    </row>
    <row r="1459" spans="1:8">
      <c r="A1459" s="227"/>
      <c r="B1459" s="197"/>
      <c r="C1459" s="197"/>
      <c r="D1459" s="197"/>
      <c r="E1459" s="211"/>
      <c r="F1459" s="211"/>
      <c r="H1459" s="929"/>
    </row>
    <row r="1460" spans="1:8">
      <c r="A1460" s="227"/>
      <c r="B1460" s="197"/>
      <c r="C1460" s="197"/>
      <c r="D1460" s="197"/>
      <c r="E1460" s="211"/>
      <c r="F1460" s="211"/>
      <c r="H1460" s="929"/>
    </row>
    <row r="1461" spans="1:8">
      <c r="A1461" s="227"/>
      <c r="B1461" s="197"/>
      <c r="C1461" s="197"/>
      <c r="D1461" s="197"/>
      <c r="E1461" s="211"/>
      <c r="F1461" s="211"/>
      <c r="H1461" s="929"/>
    </row>
    <row r="1462" spans="1:8">
      <c r="A1462" s="227"/>
      <c r="B1462" s="197"/>
      <c r="C1462" s="197"/>
      <c r="D1462" s="197"/>
      <c r="E1462" s="211"/>
      <c r="F1462" s="211"/>
      <c r="H1462" s="929"/>
    </row>
    <row r="1463" spans="1:8">
      <c r="A1463" s="227"/>
      <c r="B1463" s="197"/>
      <c r="C1463" s="197"/>
      <c r="D1463" s="197"/>
      <c r="E1463" s="211"/>
      <c r="F1463" s="211"/>
      <c r="H1463" s="929"/>
    </row>
    <row r="1464" spans="1:8">
      <c r="A1464" s="227"/>
      <c r="B1464" s="197"/>
      <c r="C1464" s="197"/>
      <c r="D1464" s="197"/>
      <c r="E1464" s="211"/>
      <c r="F1464" s="211"/>
      <c r="H1464" s="929"/>
    </row>
    <row r="1465" spans="1:8">
      <c r="A1465" s="227"/>
      <c r="B1465" s="197"/>
      <c r="C1465" s="197"/>
      <c r="D1465" s="197"/>
      <c r="E1465" s="211"/>
      <c r="F1465" s="211"/>
      <c r="H1465" s="929"/>
    </row>
    <row r="1466" spans="1:8">
      <c r="A1466" s="227"/>
      <c r="B1466" s="197"/>
      <c r="C1466" s="197"/>
      <c r="D1466" s="197"/>
      <c r="E1466" s="211"/>
      <c r="F1466" s="211"/>
      <c r="H1466" s="929"/>
    </row>
    <row r="1467" spans="1:8">
      <c r="A1467" s="227"/>
      <c r="B1467" s="197"/>
      <c r="C1467" s="197"/>
      <c r="D1467" s="197"/>
      <c r="E1467" s="211"/>
      <c r="F1467" s="211"/>
      <c r="H1467" s="929"/>
    </row>
    <row r="1468" spans="1:8">
      <c r="A1468" s="227"/>
      <c r="B1468" s="197"/>
      <c r="C1468" s="197"/>
      <c r="D1468" s="197"/>
      <c r="E1468" s="211"/>
      <c r="F1468" s="211"/>
      <c r="H1468" s="929"/>
    </row>
    <row r="1469" spans="1:8">
      <c r="A1469" s="227"/>
      <c r="B1469" s="197"/>
      <c r="C1469" s="197"/>
      <c r="D1469" s="197"/>
      <c r="E1469" s="211"/>
      <c r="F1469" s="211"/>
      <c r="H1469" s="929"/>
    </row>
    <row r="1470" spans="1:8">
      <c r="A1470" s="227"/>
      <c r="B1470" s="197"/>
      <c r="C1470" s="197"/>
      <c r="D1470" s="197"/>
      <c r="E1470" s="211"/>
      <c r="F1470" s="211"/>
      <c r="H1470" s="929"/>
    </row>
    <row r="1471" spans="1:8">
      <c r="A1471" s="227"/>
      <c r="B1471" s="197"/>
      <c r="C1471" s="197"/>
      <c r="D1471" s="197"/>
      <c r="E1471" s="211"/>
      <c r="F1471" s="211"/>
      <c r="H1471" s="929"/>
    </row>
    <row r="1472" spans="1:8">
      <c r="A1472" s="227"/>
      <c r="B1472" s="197"/>
      <c r="C1472" s="197"/>
      <c r="D1472" s="197"/>
      <c r="E1472" s="211"/>
      <c r="F1472" s="211"/>
      <c r="H1472" s="929"/>
    </row>
    <row r="1473" spans="1:8">
      <c r="A1473" s="227"/>
      <c r="B1473" s="197"/>
      <c r="C1473" s="197"/>
      <c r="D1473" s="197"/>
      <c r="E1473" s="211"/>
      <c r="F1473" s="211"/>
      <c r="H1473" s="929"/>
    </row>
    <row r="1474" spans="1:8">
      <c r="A1474" s="227"/>
      <c r="B1474" s="197"/>
      <c r="C1474" s="197"/>
      <c r="D1474" s="197"/>
      <c r="E1474" s="211"/>
      <c r="F1474" s="211"/>
      <c r="H1474" s="929"/>
    </row>
    <row r="1475" spans="1:8">
      <c r="A1475" s="227"/>
      <c r="B1475" s="197"/>
      <c r="C1475" s="197"/>
      <c r="D1475" s="197"/>
      <c r="E1475" s="211"/>
      <c r="F1475" s="211"/>
      <c r="H1475" s="929"/>
    </row>
    <row r="1476" spans="1:8">
      <c r="A1476" s="227"/>
      <c r="B1476" s="197"/>
      <c r="C1476" s="197"/>
      <c r="D1476" s="197"/>
      <c r="E1476" s="211"/>
      <c r="F1476" s="211"/>
      <c r="H1476" s="929"/>
    </row>
    <row r="1477" spans="1:8">
      <c r="A1477" s="227"/>
      <c r="B1477" s="197"/>
      <c r="C1477" s="197"/>
      <c r="D1477" s="197"/>
      <c r="E1477" s="211"/>
      <c r="F1477" s="211"/>
      <c r="H1477" s="929"/>
    </row>
    <row r="1478" spans="1:8">
      <c r="A1478" s="227"/>
      <c r="B1478" s="197"/>
      <c r="C1478" s="197"/>
      <c r="D1478" s="197"/>
      <c r="E1478" s="211"/>
      <c r="F1478" s="211"/>
      <c r="H1478" s="929"/>
    </row>
    <row r="1479" spans="1:8">
      <c r="A1479" s="227"/>
      <c r="B1479" s="197"/>
      <c r="C1479" s="197"/>
      <c r="D1479" s="197"/>
      <c r="E1479" s="211"/>
      <c r="F1479" s="211"/>
      <c r="H1479" s="929"/>
    </row>
    <row r="1480" spans="1:8">
      <c r="A1480" s="227"/>
      <c r="B1480" s="197"/>
      <c r="C1480" s="197"/>
      <c r="D1480" s="197"/>
      <c r="E1480" s="211"/>
      <c r="F1480" s="211"/>
      <c r="H1480" s="929"/>
    </row>
    <row r="1481" spans="1:8">
      <c r="A1481" s="227"/>
      <c r="B1481" s="197"/>
      <c r="C1481" s="197"/>
      <c r="D1481" s="197"/>
      <c r="E1481" s="211"/>
      <c r="F1481" s="211"/>
      <c r="H1481" s="929"/>
    </row>
    <row r="1482" spans="1:8">
      <c r="A1482" s="227"/>
      <c r="B1482" s="197"/>
      <c r="C1482" s="197"/>
      <c r="D1482" s="197"/>
      <c r="E1482" s="211"/>
      <c r="F1482" s="211"/>
      <c r="H1482" s="929"/>
    </row>
    <row r="1483" spans="1:8">
      <c r="A1483" s="227"/>
      <c r="B1483" s="197"/>
      <c r="C1483" s="197"/>
      <c r="D1483" s="197"/>
      <c r="E1483" s="211"/>
      <c r="F1483" s="211"/>
      <c r="H1483" s="929"/>
    </row>
    <row r="1484" spans="1:8">
      <c r="A1484" s="227"/>
      <c r="B1484" s="197"/>
      <c r="C1484" s="197"/>
      <c r="D1484" s="197"/>
      <c r="E1484" s="211"/>
      <c r="F1484" s="211"/>
      <c r="H1484" s="929"/>
    </row>
    <row r="1485" spans="1:8">
      <c r="A1485" s="227"/>
      <c r="B1485" s="197"/>
      <c r="C1485" s="197"/>
      <c r="D1485" s="197"/>
      <c r="E1485" s="211"/>
      <c r="F1485" s="211"/>
      <c r="H1485" s="929"/>
    </row>
    <row r="1486" spans="1:8">
      <c r="A1486" s="227"/>
      <c r="B1486" s="197"/>
      <c r="C1486" s="197"/>
      <c r="D1486" s="197"/>
      <c r="E1486" s="211"/>
      <c r="F1486" s="211"/>
      <c r="H1486" s="929"/>
    </row>
    <row r="1487" spans="1:8">
      <c r="A1487" s="227"/>
      <c r="B1487" s="197"/>
      <c r="C1487" s="197"/>
      <c r="D1487" s="197"/>
      <c r="E1487" s="211"/>
      <c r="F1487" s="211"/>
      <c r="H1487" s="929"/>
    </row>
    <row r="1488" spans="1:8">
      <c r="A1488" s="227"/>
      <c r="B1488" s="197"/>
      <c r="C1488" s="197"/>
      <c r="D1488" s="197"/>
      <c r="E1488" s="211"/>
      <c r="F1488" s="211"/>
      <c r="H1488" s="929"/>
    </row>
    <row r="1489" spans="1:8">
      <c r="A1489" s="227"/>
      <c r="B1489" s="197"/>
      <c r="C1489" s="197"/>
      <c r="D1489" s="197"/>
      <c r="E1489" s="211"/>
      <c r="F1489" s="211"/>
      <c r="H1489" s="929"/>
    </row>
    <row r="1490" spans="1:8">
      <c r="A1490" s="227"/>
      <c r="B1490" s="197"/>
      <c r="C1490" s="197"/>
      <c r="D1490" s="197"/>
      <c r="E1490" s="211"/>
      <c r="F1490" s="211"/>
      <c r="H1490" s="929"/>
    </row>
    <row r="1491" spans="1:8">
      <c r="A1491" s="227"/>
      <c r="B1491" s="197"/>
      <c r="C1491" s="197"/>
      <c r="D1491" s="197"/>
      <c r="E1491" s="211"/>
      <c r="F1491" s="211"/>
      <c r="H1491" s="929"/>
    </row>
    <row r="1492" spans="1:8">
      <c r="A1492" s="227"/>
      <c r="B1492" s="197"/>
      <c r="C1492" s="197"/>
      <c r="D1492" s="197"/>
      <c r="E1492" s="211"/>
      <c r="F1492" s="211"/>
      <c r="H1492" s="929"/>
    </row>
    <row r="1493" spans="1:8">
      <c r="A1493" s="227"/>
      <c r="B1493" s="197"/>
      <c r="C1493" s="197"/>
      <c r="D1493" s="197"/>
      <c r="E1493" s="211"/>
      <c r="F1493" s="211"/>
      <c r="H1493" s="929"/>
    </row>
    <row r="1494" spans="1:8">
      <c r="A1494" s="227"/>
      <c r="B1494" s="197"/>
      <c r="C1494" s="197"/>
      <c r="D1494" s="197"/>
      <c r="E1494" s="211"/>
      <c r="F1494" s="211"/>
      <c r="H1494" s="929"/>
    </row>
    <row r="1495" spans="1:8">
      <c r="A1495" s="227"/>
      <c r="B1495" s="197"/>
      <c r="C1495" s="197"/>
      <c r="D1495" s="197"/>
      <c r="E1495" s="211"/>
      <c r="F1495" s="211"/>
      <c r="H1495" s="929"/>
    </row>
    <row r="1496" spans="1:8">
      <c r="A1496" s="227"/>
      <c r="B1496" s="197"/>
      <c r="C1496" s="197"/>
      <c r="D1496" s="197"/>
      <c r="E1496" s="211"/>
      <c r="F1496" s="211"/>
      <c r="H1496" s="929"/>
    </row>
    <row r="1497" spans="1:8">
      <c r="A1497" s="227"/>
      <c r="B1497" s="197"/>
      <c r="C1497" s="197"/>
      <c r="D1497" s="197"/>
      <c r="E1497" s="211"/>
      <c r="F1497" s="211"/>
      <c r="H1497" s="929"/>
    </row>
    <row r="1498" spans="1:8">
      <c r="A1498" s="227"/>
      <c r="B1498" s="197"/>
      <c r="C1498" s="197"/>
      <c r="D1498" s="197"/>
      <c r="E1498" s="211"/>
      <c r="F1498" s="211"/>
      <c r="H1498" s="929"/>
    </row>
    <row r="1499" spans="1:8">
      <c r="A1499" s="227"/>
      <c r="B1499" s="197"/>
      <c r="C1499" s="197"/>
      <c r="D1499" s="197"/>
      <c r="E1499" s="211"/>
      <c r="F1499" s="211"/>
      <c r="H1499" s="929"/>
    </row>
    <row r="1500" spans="1:8">
      <c r="A1500" s="227"/>
      <c r="B1500" s="197"/>
      <c r="C1500" s="197"/>
      <c r="D1500" s="197"/>
      <c r="E1500" s="211"/>
      <c r="F1500" s="211"/>
      <c r="H1500" s="929"/>
    </row>
    <row r="1501" spans="1:8">
      <c r="A1501" s="227"/>
      <c r="B1501" s="197"/>
      <c r="C1501" s="197"/>
      <c r="D1501" s="197"/>
      <c r="E1501" s="211"/>
      <c r="F1501" s="211"/>
      <c r="H1501" s="929"/>
    </row>
    <row r="1502" spans="1:8">
      <c r="A1502" s="227"/>
      <c r="B1502" s="197"/>
      <c r="C1502" s="197"/>
      <c r="D1502" s="197"/>
      <c r="E1502" s="211"/>
      <c r="F1502" s="211"/>
      <c r="H1502" s="929"/>
    </row>
    <row r="1503" spans="1:8">
      <c r="A1503" s="227"/>
      <c r="B1503" s="197"/>
      <c r="C1503" s="197"/>
      <c r="D1503" s="197"/>
      <c r="E1503" s="211"/>
      <c r="F1503" s="211"/>
      <c r="H1503" s="929"/>
    </row>
    <row r="1504" spans="1:8">
      <c r="A1504" s="227"/>
      <c r="B1504" s="197"/>
      <c r="C1504" s="197"/>
      <c r="D1504" s="197"/>
      <c r="E1504" s="211"/>
      <c r="F1504" s="211"/>
      <c r="H1504" s="929"/>
    </row>
    <row r="1505" spans="1:8">
      <c r="A1505" s="227"/>
      <c r="B1505" s="197"/>
      <c r="C1505" s="197"/>
      <c r="D1505" s="197"/>
      <c r="E1505" s="211"/>
      <c r="F1505" s="211"/>
      <c r="H1505" s="929"/>
    </row>
    <row r="1506" spans="1:8">
      <c r="A1506" s="227"/>
      <c r="B1506" s="197"/>
      <c r="C1506" s="197"/>
      <c r="D1506" s="197"/>
      <c r="E1506" s="211"/>
      <c r="F1506" s="211"/>
      <c r="H1506" s="929"/>
    </row>
    <row r="1507" spans="1:8">
      <c r="A1507" s="227"/>
      <c r="B1507" s="197"/>
      <c r="C1507" s="197"/>
      <c r="D1507" s="197"/>
      <c r="E1507" s="211"/>
      <c r="F1507" s="211"/>
      <c r="H1507" s="929"/>
    </row>
    <row r="1508" spans="1:8">
      <c r="A1508" s="227"/>
      <c r="B1508" s="197"/>
      <c r="C1508" s="197"/>
      <c r="D1508" s="197"/>
      <c r="E1508" s="211"/>
      <c r="F1508" s="211"/>
      <c r="H1508" s="929"/>
    </row>
    <row r="1509" spans="1:8">
      <c r="A1509" s="227"/>
      <c r="B1509" s="197"/>
      <c r="C1509" s="197"/>
      <c r="D1509" s="197"/>
      <c r="E1509" s="211"/>
      <c r="F1509" s="211"/>
      <c r="H1509" s="929"/>
    </row>
    <row r="1510" spans="1:8">
      <c r="A1510" s="227"/>
      <c r="B1510" s="197"/>
      <c r="C1510" s="197"/>
      <c r="D1510" s="197"/>
      <c r="E1510" s="211"/>
      <c r="F1510" s="211"/>
      <c r="H1510" s="929"/>
    </row>
    <row r="1511" spans="1:8">
      <c r="A1511" s="227"/>
      <c r="B1511" s="197"/>
      <c r="C1511" s="197"/>
      <c r="D1511" s="197"/>
      <c r="E1511" s="211"/>
      <c r="F1511" s="211"/>
      <c r="H1511" s="929"/>
    </row>
    <row r="1512" spans="1:8">
      <c r="A1512" s="227"/>
      <c r="B1512" s="197"/>
      <c r="C1512" s="197"/>
      <c r="D1512" s="197"/>
      <c r="E1512" s="211"/>
      <c r="F1512" s="211"/>
      <c r="H1512" s="929"/>
    </row>
    <row r="1513" spans="1:8">
      <c r="A1513" s="227"/>
      <c r="B1513" s="197"/>
      <c r="C1513" s="197"/>
      <c r="D1513" s="197"/>
      <c r="E1513" s="211"/>
      <c r="F1513" s="211"/>
      <c r="H1513" s="929"/>
    </row>
    <row r="1514" spans="1:8">
      <c r="A1514" s="227"/>
      <c r="B1514" s="197"/>
      <c r="C1514" s="197"/>
      <c r="D1514" s="197"/>
      <c r="E1514" s="211"/>
      <c r="F1514" s="211"/>
      <c r="H1514" s="929"/>
    </row>
    <row r="1515" spans="1:8">
      <c r="A1515" s="227"/>
      <c r="B1515" s="197"/>
      <c r="C1515" s="197"/>
      <c r="D1515" s="197"/>
      <c r="E1515" s="211"/>
      <c r="F1515" s="211"/>
      <c r="H1515" s="929"/>
    </row>
    <row r="1516" spans="1:8">
      <c r="A1516" s="227"/>
      <c r="B1516" s="197"/>
      <c r="C1516" s="197"/>
      <c r="D1516" s="197"/>
      <c r="E1516" s="211"/>
      <c r="F1516" s="211"/>
      <c r="H1516" s="929"/>
    </row>
    <row r="1517" spans="1:8">
      <c r="A1517" s="227"/>
      <c r="B1517" s="197"/>
      <c r="C1517" s="197"/>
      <c r="D1517" s="197"/>
      <c r="E1517" s="211"/>
      <c r="F1517" s="211"/>
      <c r="H1517" s="929"/>
    </row>
    <row r="1518" spans="1:8">
      <c r="A1518" s="227"/>
      <c r="B1518" s="197"/>
      <c r="C1518" s="197"/>
      <c r="D1518" s="197"/>
      <c r="E1518" s="211"/>
      <c r="F1518" s="211"/>
      <c r="H1518" s="929"/>
    </row>
    <row r="1519" spans="1:8">
      <c r="A1519" s="227"/>
      <c r="B1519" s="197"/>
      <c r="C1519" s="197"/>
      <c r="D1519" s="197"/>
      <c r="E1519" s="211"/>
      <c r="F1519" s="211"/>
      <c r="H1519" s="929"/>
    </row>
    <row r="1520" spans="1:8">
      <c r="A1520" s="227"/>
      <c r="B1520" s="197"/>
      <c r="C1520" s="197"/>
      <c r="D1520" s="197"/>
      <c r="E1520" s="211"/>
      <c r="F1520" s="211"/>
      <c r="H1520" s="929"/>
    </row>
    <row r="1521" spans="1:8">
      <c r="A1521" s="227"/>
      <c r="B1521" s="197"/>
      <c r="C1521" s="197"/>
      <c r="D1521" s="197"/>
      <c r="E1521" s="211"/>
      <c r="F1521" s="211"/>
      <c r="H1521" s="929"/>
    </row>
    <row r="1522" spans="1:8">
      <c r="A1522" s="227"/>
      <c r="B1522" s="197"/>
      <c r="C1522" s="197"/>
      <c r="D1522" s="197"/>
      <c r="E1522" s="211"/>
      <c r="F1522" s="211"/>
      <c r="H1522" s="929"/>
    </row>
    <row r="1523" spans="1:8">
      <c r="A1523" s="227"/>
      <c r="B1523" s="197"/>
      <c r="C1523" s="197"/>
      <c r="D1523" s="197"/>
      <c r="E1523" s="211"/>
      <c r="F1523" s="211"/>
      <c r="H1523" s="929"/>
    </row>
    <row r="1524" spans="1:8">
      <c r="A1524" s="227"/>
      <c r="B1524" s="197"/>
      <c r="C1524" s="197"/>
      <c r="D1524" s="197"/>
      <c r="E1524" s="211"/>
      <c r="F1524" s="211"/>
      <c r="H1524" s="929"/>
    </row>
    <row r="1525" spans="1:8">
      <c r="A1525" s="227"/>
      <c r="B1525" s="197"/>
      <c r="C1525" s="197"/>
      <c r="D1525" s="197"/>
      <c r="E1525" s="211"/>
      <c r="F1525" s="211"/>
      <c r="H1525" s="929"/>
    </row>
    <row r="1526" spans="1:8">
      <c r="A1526" s="227"/>
      <c r="B1526" s="197"/>
      <c r="C1526" s="197"/>
      <c r="D1526" s="197"/>
      <c r="E1526" s="211"/>
      <c r="F1526" s="211"/>
      <c r="H1526" s="929"/>
    </row>
    <row r="1527" spans="1:8">
      <c r="A1527" s="227"/>
      <c r="B1527" s="197"/>
      <c r="C1527" s="197"/>
      <c r="D1527" s="197"/>
      <c r="E1527" s="211"/>
      <c r="F1527" s="211"/>
      <c r="H1527" s="929"/>
    </row>
    <row r="1528" spans="1:8">
      <c r="A1528" s="227"/>
      <c r="B1528" s="197"/>
      <c r="C1528" s="197"/>
      <c r="D1528" s="197"/>
      <c r="E1528" s="211"/>
      <c r="F1528" s="211"/>
      <c r="H1528" s="929"/>
    </row>
    <row r="1529" spans="1:8">
      <c r="A1529" s="227"/>
      <c r="B1529" s="197"/>
      <c r="C1529" s="197"/>
      <c r="D1529" s="197"/>
      <c r="E1529" s="211"/>
      <c r="F1529" s="211"/>
      <c r="H1529" s="929"/>
    </row>
    <row r="1530" spans="1:8">
      <c r="A1530" s="227"/>
      <c r="B1530" s="197"/>
      <c r="C1530" s="197"/>
      <c r="D1530" s="197"/>
      <c r="E1530" s="211"/>
      <c r="F1530" s="211"/>
      <c r="H1530" s="929"/>
    </row>
    <row r="1531" spans="1:8">
      <c r="A1531" s="227"/>
      <c r="B1531" s="197"/>
      <c r="C1531" s="197"/>
      <c r="D1531" s="197"/>
      <c r="E1531" s="211"/>
      <c r="F1531" s="211"/>
      <c r="H1531" s="929"/>
    </row>
    <row r="1532" spans="1:8">
      <c r="A1532" s="227"/>
      <c r="B1532" s="197"/>
      <c r="C1532" s="197"/>
      <c r="D1532" s="197"/>
      <c r="E1532" s="211"/>
      <c r="F1532" s="211"/>
      <c r="H1532" s="929"/>
    </row>
    <row r="1533" spans="1:8">
      <c r="A1533" s="227"/>
      <c r="B1533" s="197"/>
      <c r="C1533" s="197"/>
      <c r="D1533" s="197"/>
      <c r="E1533" s="211"/>
      <c r="F1533" s="211"/>
      <c r="H1533" s="929"/>
    </row>
    <row r="1534" spans="1:8">
      <c r="A1534" s="227"/>
      <c r="B1534" s="197"/>
      <c r="C1534" s="197"/>
      <c r="D1534" s="197"/>
      <c r="E1534" s="211"/>
      <c r="F1534" s="211"/>
      <c r="H1534" s="929"/>
    </row>
    <row r="1535" spans="1:8">
      <c r="A1535" s="227"/>
      <c r="B1535" s="197"/>
      <c r="C1535" s="197"/>
      <c r="D1535" s="197"/>
      <c r="E1535" s="211"/>
      <c r="F1535" s="211"/>
      <c r="H1535" s="929"/>
    </row>
    <row r="1536" spans="1:8">
      <c r="A1536" s="227"/>
      <c r="B1536" s="197"/>
      <c r="C1536" s="197"/>
      <c r="D1536" s="197"/>
      <c r="E1536" s="211"/>
      <c r="F1536" s="211"/>
      <c r="H1536" s="929"/>
    </row>
    <row r="1537" spans="1:8">
      <c r="A1537" s="227"/>
      <c r="B1537" s="197"/>
      <c r="C1537" s="197"/>
      <c r="D1537" s="197"/>
      <c r="E1537" s="211"/>
      <c r="F1537" s="211"/>
      <c r="H1537" s="929"/>
    </row>
    <row r="1538" spans="1:8">
      <c r="A1538" s="227"/>
      <c r="B1538" s="197"/>
      <c r="C1538" s="197"/>
      <c r="D1538" s="197"/>
      <c r="E1538" s="211"/>
      <c r="F1538" s="211"/>
      <c r="H1538" s="929"/>
    </row>
    <row r="1539" spans="1:8">
      <c r="A1539" s="227"/>
      <c r="B1539" s="197"/>
      <c r="C1539" s="197"/>
      <c r="D1539" s="197"/>
      <c r="E1539" s="211"/>
      <c r="F1539" s="211"/>
      <c r="H1539" s="929"/>
    </row>
    <row r="1540" spans="1:8">
      <c r="A1540" s="227"/>
      <c r="B1540" s="197"/>
      <c r="C1540" s="197"/>
      <c r="D1540" s="197"/>
      <c r="E1540" s="211"/>
      <c r="F1540" s="211"/>
      <c r="H1540" s="929"/>
    </row>
    <row r="1541" spans="1:8">
      <c r="A1541" s="227"/>
      <c r="B1541" s="197"/>
      <c r="C1541" s="197"/>
      <c r="D1541" s="197"/>
      <c r="E1541" s="211"/>
      <c r="F1541" s="211"/>
      <c r="H1541" s="929"/>
    </row>
    <row r="1542" spans="1:8">
      <c r="A1542" s="227"/>
      <c r="B1542" s="197"/>
      <c r="C1542" s="197"/>
      <c r="D1542" s="197"/>
      <c r="E1542" s="211"/>
      <c r="F1542" s="211"/>
      <c r="H1542" s="929"/>
    </row>
    <row r="1543" spans="1:8">
      <c r="A1543" s="227"/>
      <c r="B1543" s="197"/>
      <c r="C1543" s="197"/>
      <c r="D1543" s="197"/>
      <c r="E1543" s="211"/>
      <c r="F1543" s="211"/>
      <c r="H1543" s="929"/>
    </row>
    <row r="1544" spans="1:8">
      <c r="A1544" s="227"/>
      <c r="B1544" s="197"/>
      <c r="C1544" s="197"/>
      <c r="D1544" s="197"/>
      <c r="E1544" s="211"/>
      <c r="F1544" s="211"/>
      <c r="H1544" s="929"/>
    </row>
    <row r="1545" spans="1:8">
      <c r="A1545" s="227"/>
      <c r="B1545" s="197"/>
      <c r="C1545" s="197"/>
      <c r="D1545" s="197"/>
      <c r="E1545" s="211"/>
      <c r="F1545" s="211"/>
      <c r="H1545" s="929"/>
    </row>
    <row r="1546" spans="1:8">
      <c r="A1546" s="227"/>
      <c r="B1546" s="197"/>
      <c r="C1546" s="197"/>
      <c r="D1546" s="197"/>
      <c r="E1546" s="211"/>
      <c r="F1546" s="211"/>
      <c r="H1546" s="929"/>
    </row>
    <row r="1547" spans="1:8">
      <c r="A1547" s="227"/>
      <c r="B1547" s="197"/>
      <c r="C1547" s="197"/>
      <c r="D1547" s="197"/>
      <c r="E1547" s="211"/>
      <c r="F1547" s="211"/>
      <c r="H1547" s="929"/>
    </row>
    <row r="1548" spans="1:8">
      <c r="A1548" s="227"/>
      <c r="B1548" s="197"/>
      <c r="C1548" s="197"/>
      <c r="D1548" s="197"/>
      <c r="E1548" s="211"/>
      <c r="F1548" s="211"/>
      <c r="H1548" s="929"/>
    </row>
    <row r="1549" spans="1:8">
      <c r="A1549" s="227"/>
      <c r="B1549" s="197"/>
      <c r="C1549" s="197"/>
      <c r="D1549" s="197"/>
      <c r="E1549" s="211"/>
      <c r="F1549" s="211"/>
      <c r="H1549" s="929"/>
    </row>
    <row r="1550" spans="1:8">
      <c r="A1550" s="227"/>
      <c r="B1550" s="197"/>
      <c r="C1550" s="197"/>
      <c r="D1550" s="197"/>
      <c r="E1550" s="211"/>
      <c r="F1550" s="211"/>
      <c r="H1550" s="929"/>
    </row>
    <row r="1551" spans="1:8">
      <c r="A1551" s="227"/>
      <c r="B1551" s="197"/>
      <c r="C1551" s="197"/>
      <c r="D1551" s="197"/>
      <c r="E1551" s="211"/>
      <c r="F1551" s="211"/>
      <c r="H1551" s="929"/>
    </row>
    <row r="1552" spans="1:8">
      <c r="A1552" s="227"/>
      <c r="B1552" s="197"/>
      <c r="C1552" s="197"/>
      <c r="D1552" s="197"/>
      <c r="E1552" s="211"/>
      <c r="F1552" s="211"/>
      <c r="H1552" s="929"/>
    </row>
    <row r="1553" spans="1:8">
      <c r="A1553" s="227"/>
      <c r="B1553" s="197"/>
      <c r="C1553" s="197"/>
      <c r="D1553" s="197"/>
      <c r="E1553" s="211"/>
      <c r="F1553" s="211"/>
      <c r="H1553" s="929"/>
    </row>
    <row r="1554" spans="1:8">
      <c r="A1554" s="227"/>
      <c r="B1554" s="197"/>
      <c r="C1554" s="197"/>
      <c r="D1554" s="197"/>
      <c r="E1554" s="211"/>
      <c r="F1554" s="211"/>
      <c r="H1554" s="929"/>
    </row>
    <row r="1555" spans="1:8">
      <c r="A1555" s="227"/>
      <c r="B1555" s="197"/>
      <c r="C1555" s="197"/>
      <c r="D1555" s="197"/>
      <c r="E1555" s="211"/>
      <c r="F1555" s="211"/>
      <c r="H1555" s="929"/>
    </row>
    <row r="1556" spans="1:8">
      <c r="A1556" s="227"/>
      <c r="B1556" s="197"/>
      <c r="C1556" s="197"/>
      <c r="D1556" s="197"/>
      <c r="E1556" s="211"/>
      <c r="F1556" s="211"/>
      <c r="H1556" s="929"/>
    </row>
    <row r="1557" spans="1:8">
      <c r="A1557" s="227"/>
      <c r="B1557" s="197"/>
      <c r="C1557" s="197"/>
      <c r="D1557" s="197"/>
      <c r="E1557" s="211"/>
      <c r="F1557" s="211"/>
      <c r="H1557" s="929"/>
    </row>
    <row r="1558" spans="1:8">
      <c r="A1558" s="227"/>
      <c r="B1558" s="197"/>
      <c r="C1558" s="197"/>
      <c r="D1558" s="197"/>
      <c r="E1558" s="211"/>
      <c r="F1558" s="211"/>
      <c r="H1558" s="929"/>
    </row>
    <row r="1559" spans="1:8">
      <c r="A1559" s="227"/>
      <c r="B1559" s="197"/>
      <c r="C1559" s="197"/>
      <c r="D1559" s="197"/>
      <c r="E1559" s="211"/>
      <c r="F1559" s="211"/>
      <c r="H1559" s="929"/>
    </row>
    <row r="1560" spans="1:8">
      <c r="A1560" s="227"/>
      <c r="B1560" s="197"/>
      <c r="C1560" s="197"/>
      <c r="D1560" s="197"/>
      <c r="E1560" s="211"/>
      <c r="F1560" s="211"/>
      <c r="H1560" s="929"/>
    </row>
    <row r="1561" spans="1:8">
      <c r="A1561" s="227"/>
      <c r="B1561" s="197"/>
      <c r="C1561" s="197"/>
      <c r="D1561" s="197"/>
      <c r="E1561" s="211"/>
      <c r="F1561" s="211"/>
      <c r="H1561" s="929"/>
    </row>
    <row r="1562" spans="1:8">
      <c r="A1562" s="227"/>
      <c r="B1562" s="197"/>
      <c r="C1562" s="197"/>
      <c r="D1562" s="197"/>
      <c r="E1562" s="211"/>
      <c r="F1562" s="211"/>
      <c r="H1562" s="929"/>
    </row>
    <row r="1563" spans="1:8">
      <c r="A1563" s="227"/>
      <c r="B1563" s="197"/>
      <c r="C1563" s="197"/>
      <c r="D1563" s="197"/>
      <c r="E1563" s="211"/>
      <c r="F1563" s="211"/>
      <c r="H1563" s="929"/>
    </row>
    <row r="1564" spans="1:8">
      <c r="A1564" s="227"/>
      <c r="B1564" s="197"/>
      <c r="C1564" s="197"/>
      <c r="D1564" s="197"/>
      <c r="E1564" s="211"/>
      <c r="F1564" s="211"/>
      <c r="H1564" s="929"/>
    </row>
    <row r="1565" spans="1:8">
      <c r="A1565" s="227"/>
      <c r="B1565" s="197"/>
      <c r="C1565" s="197"/>
      <c r="D1565" s="197"/>
      <c r="E1565" s="211"/>
      <c r="F1565" s="211"/>
      <c r="H1565" s="929"/>
    </row>
    <row r="1566" spans="1:8">
      <c r="A1566" s="227"/>
      <c r="B1566" s="197"/>
      <c r="C1566" s="197"/>
      <c r="D1566" s="197"/>
      <c r="E1566" s="211"/>
      <c r="F1566" s="211"/>
      <c r="H1566" s="929"/>
    </row>
    <row r="1567" spans="1:8">
      <c r="A1567" s="227"/>
      <c r="B1567" s="197"/>
      <c r="C1567" s="197"/>
      <c r="D1567" s="197"/>
      <c r="E1567" s="211"/>
      <c r="F1567" s="211"/>
      <c r="H1567" s="929"/>
    </row>
    <row r="1568" spans="1:8">
      <c r="A1568" s="227"/>
      <c r="B1568" s="197"/>
      <c r="C1568" s="197"/>
      <c r="D1568" s="197"/>
      <c r="E1568" s="211"/>
      <c r="F1568" s="211"/>
      <c r="H1568" s="929"/>
    </row>
    <row r="1569" spans="1:8">
      <c r="A1569" s="227"/>
      <c r="B1569" s="197"/>
      <c r="C1569" s="197"/>
      <c r="D1569" s="197"/>
      <c r="E1569" s="211"/>
      <c r="F1569" s="211"/>
      <c r="H1569" s="929"/>
    </row>
    <row r="1570" spans="1:8">
      <c r="A1570" s="227"/>
      <c r="B1570" s="197"/>
      <c r="C1570" s="197"/>
      <c r="D1570" s="197"/>
      <c r="E1570" s="211"/>
      <c r="F1570" s="211"/>
      <c r="H1570" s="929"/>
    </row>
    <row r="1571" spans="1:8">
      <c r="A1571" s="227"/>
      <c r="B1571" s="197"/>
      <c r="C1571" s="197"/>
      <c r="D1571" s="197"/>
      <c r="E1571" s="211"/>
      <c r="F1571" s="211"/>
      <c r="H1571" s="929"/>
    </row>
    <row r="1572" spans="1:8">
      <c r="A1572" s="227"/>
      <c r="B1572" s="197"/>
      <c r="C1572" s="197"/>
      <c r="D1572" s="197"/>
      <c r="E1572" s="211"/>
      <c r="F1572" s="211"/>
      <c r="H1572" s="929"/>
    </row>
    <row r="1573" spans="1:8">
      <c r="A1573" s="227"/>
      <c r="B1573" s="197"/>
      <c r="C1573" s="197"/>
      <c r="D1573" s="197"/>
      <c r="E1573" s="211"/>
      <c r="F1573" s="211"/>
      <c r="H1573" s="929"/>
    </row>
    <row r="1574" spans="1:8">
      <c r="A1574" s="227"/>
      <c r="B1574" s="197"/>
      <c r="C1574" s="197"/>
      <c r="D1574" s="197"/>
      <c r="E1574" s="211"/>
      <c r="F1574" s="211"/>
      <c r="H1574" s="929"/>
    </row>
    <row r="1575" spans="1:8">
      <c r="A1575" s="227"/>
      <c r="B1575" s="197"/>
      <c r="C1575" s="197"/>
      <c r="D1575" s="197"/>
      <c r="E1575" s="211"/>
      <c r="F1575" s="211"/>
      <c r="H1575" s="929"/>
    </row>
    <row r="1576" spans="1:8">
      <c r="A1576" s="227"/>
      <c r="B1576" s="197"/>
      <c r="C1576" s="197"/>
      <c r="D1576" s="197"/>
      <c r="E1576" s="211"/>
      <c r="F1576" s="211"/>
      <c r="H1576" s="929"/>
    </row>
    <row r="1577" spans="1:8">
      <c r="A1577" s="227"/>
      <c r="B1577" s="197"/>
      <c r="C1577" s="197"/>
      <c r="D1577" s="197"/>
      <c r="E1577" s="211"/>
      <c r="F1577" s="211"/>
      <c r="H1577" s="929"/>
    </row>
    <row r="1578" spans="1:8">
      <c r="A1578" s="227"/>
      <c r="B1578" s="197"/>
      <c r="C1578" s="197"/>
      <c r="D1578" s="197"/>
      <c r="E1578" s="211"/>
      <c r="F1578" s="211"/>
      <c r="H1578" s="929"/>
    </row>
    <row r="1579" spans="1:8">
      <c r="A1579" s="227"/>
      <c r="B1579" s="197"/>
      <c r="C1579" s="197"/>
      <c r="D1579" s="197"/>
      <c r="E1579" s="211"/>
      <c r="F1579" s="211"/>
      <c r="H1579" s="929"/>
    </row>
    <row r="1580" spans="1:8">
      <c r="A1580" s="227"/>
      <c r="B1580" s="197"/>
      <c r="C1580" s="197"/>
      <c r="D1580" s="197"/>
      <c r="E1580" s="211"/>
      <c r="F1580" s="211"/>
      <c r="H1580" s="929"/>
    </row>
    <row r="1581" spans="1:8">
      <c r="A1581" s="227"/>
      <c r="B1581" s="197"/>
      <c r="C1581" s="197"/>
      <c r="D1581" s="197"/>
      <c r="E1581" s="211"/>
      <c r="F1581" s="211"/>
      <c r="H1581" s="929"/>
    </row>
    <row r="1582" spans="1:8">
      <c r="A1582" s="227"/>
      <c r="B1582" s="197"/>
      <c r="C1582" s="197"/>
      <c r="D1582" s="197"/>
      <c r="E1582" s="211"/>
      <c r="F1582" s="211"/>
      <c r="H1582" s="929"/>
    </row>
    <row r="1583" spans="1:8">
      <c r="A1583" s="227"/>
      <c r="B1583" s="197"/>
      <c r="C1583" s="197"/>
      <c r="D1583" s="197"/>
      <c r="E1583" s="211"/>
      <c r="F1583" s="211"/>
      <c r="H1583" s="929"/>
    </row>
    <row r="1584" spans="1:8">
      <c r="A1584" s="227"/>
      <c r="B1584" s="197"/>
      <c r="C1584" s="197"/>
      <c r="D1584" s="197"/>
      <c r="E1584" s="211"/>
      <c r="F1584" s="211"/>
      <c r="H1584" s="929"/>
    </row>
    <row r="1585" spans="1:8">
      <c r="A1585" s="227"/>
      <c r="B1585" s="197"/>
      <c r="C1585" s="197"/>
      <c r="D1585" s="197"/>
      <c r="E1585" s="211"/>
      <c r="F1585" s="211"/>
      <c r="H1585" s="929"/>
    </row>
    <row r="1586" spans="1:8">
      <c r="A1586" s="227"/>
      <c r="B1586" s="197"/>
      <c r="C1586" s="197"/>
      <c r="D1586" s="197"/>
      <c r="E1586" s="211"/>
      <c r="F1586" s="211"/>
      <c r="H1586" s="929"/>
    </row>
    <row r="1587" spans="1:8">
      <c r="A1587" s="227"/>
      <c r="B1587" s="197"/>
      <c r="C1587" s="197"/>
      <c r="D1587" s="197"/>
      <c r="E1587" s="211"/>
      <c r="F1587" s="211"/>
      <c r="H1587" s="929"/>
    </row>
    <row r="1588" spans="1:8">
      <c r="A1588" s="227"/>
      <c r="B1588" s="197"/>
      <c r="C1588" s="197"/>
      <c r="D1588" s="197"/>
      <c r="E1588" s="211"/>
      <c r="F1588" s="211"/>
      <c r="H1588" s="929"/>
    </row>
    <row r="1589" spans="1:8">
      <c r="A1589" s="227"/>
      <c r="B1589" s="197"/>
      <c r="C1589" s="197"/>
      <c r="D1589" s="197"/>
      <c r="E1589" s="211"/>
      <c r="F1589" s="211"/>
      <c r="H1589" s="929"/>
    </row>
    <row r="1590" spans="1:8">
      <c r="A1590" s="227"/>
      <c r="B1590" s="197"/>
      <c r="C1590" s="197"/>
      <c r="D1590" s="197"/>
      <c r="E1590" s="211"/>
      <c r="F1590" s="211"/>
      <c r="H1590" s="929"/>
    </row>
    <row r="1591" spans="1:8">
      <c r="A1591" s="227"/>
      <c r="B1591" s="197"/>
      <c r="C1591" s="197"/>
      <c r="D1591" s="197"/>
      <c r="E1591" s="211"/>
      <c r="F1591" s="211"/>
      <c r="H1591" s="929"/>
    </row>
    <row r="1592" spans="1:8">
      <c r="A1592" s="227"/>
      <c r="B1592" s="197"/>
      <c r="C1592" s="197"/>
      <c r="D1592" s="197"/>
      <c r="E1592" s="211"/>
      <c r="F1592" s="211"/>
      <c r="H1592" s="929"/>
    </row>
    <row r="1593" spans="1:8">
      <c r="A1593" s="227"/>
      <c r="B1593" s="197"/>
      <c r="C1593" s="197"/>
      <c r="D1593" s="197"/>
      <c r="E1593" s="211"/>
      <c r="F1593" s="211"/>
      <c r="H1593" s="929"/>
    </row>
    <row r="1594" spans="1:8">
      <c r="A1594" s="227"/>
      <c r="B1594" s="197"/>
      <c r="C1594" s="197"/>
      <c r="D1594" s="197"/>
      <c r="E1594" s="211"/>
      <c r="F1594" s="211"/>
      <c r="H1594" s="929"/>
    </row>
    <row r="1595" spans="1:8">
      <c r="A1595" s="227"/>
      <c r="B1595" s="197"/>
      <c r="C1595" s="197"/>
      <c r="D1595" s="197"/>
      <c r="E1595" s="211"/>
      <c r="F1595" s="211"/>
      <c r="H1595" s="929"/>
    </row>
    <row r="1596" spans="1:8">
      <c r="A1596" s="227"/>
      <c r="B1596" s="197"/>
      <c r="C1596" s="197"/>
      <c r="D1596" s="197"/>
      <c r="E1596" s="211"/>
      <c r="F1596" s="211"/>
      <c r="H1596" s="929"/>
    </row>
    <row r="1597" spans="1:8">
      <c r="A1597" s="227"/>
      <c r="B1597" s="197"/>
      <c r="C1597" s="197"/>
      <c r="D1597" s="197"/>
      <c r="E1597" s="211"/>
      <c r="F1597" s="211"/>
      <c r="H1597" s="929"/>
    </row>
    <row r="1598" spans="1:8">
      <c r="A1598" s="227"/>
      <c r="B1598" s="197"/>
      <c r="C1598" s="197"/>
      <c r="D1598" s="197"/>
      <c r="E1598" s="211"/>
      <c r="F1598" s="211"/>
      <c r="H1598" s="929"/>
    </row>
    <row r="1599" spans="1:8">
      <c r="A1599" s="227"/>
      <c r="B1599" s="197"/>
      <c r="C1599" s="197"/>
      <c r="D1599" s="197"/>
      <c r="E1599" s="211"/>
      <c r="F1599" s="211"/>
      <c r="H1599" s="929"/>
    </row>
    <row r="1600" spans="1:8">
      <c r="A1600" s="227"/>
      <c r="B1600" s="197"/>
      <c r="C1600" s="197"/>
      <c r="D1600" s="197"/>
      <c r="E1600" s="211"/>
      <c r="F1600" s="211"/>
      <c r="H1600" s="929"/>
    </row>
    <row r="1601" spans="1:8">
      <c r="A1601" s="227"/>
      <c r="B1601" s="197"/>
      <c r="C1601" s="197"/>
      <c r="D1601" s="197"/>
      <c r="E1601" s="211"/>
      <c r="F1601" s="211"/>
      <c r="H1601" s="929"/>
    </row>
    <row r="1602" spans="1:8">
      <c r="A1602" s="227"/>
      <c r="B1602" s="197"/>
      <c r="C1602" s="197"/>
      <c r="D1602" s="197"/>
      <c r="E1602" s="211"/>
      <c r="F1602" s="211"/>
      <c r="H1602" s="929"/>
    </row>
    <row r="1603" spans="1:8">
      <c r="A1603" s="227"/>
      <c r="B1603" s="197"/>
      <c r="C1603" s="197"/>
      <c r="D1603" s="197"/>
      <c r="E1603" s="211"/>
      <c r="F1603" s="211"/>
      <c r="H1603" s="929"/>
    </row>
    <row r="1604" spans="1:8">
      <c r="A1604" s="227"/>
      <c r="B1604" s="197"/>
      <c r="C1604" s="197"/>
      <c r="D1604" s="197"/>
      <c r="E1604" s="211"/>
      <c r="F1604" s="211"/>
      <c r="H1604" s="929"/>
    </row>
    <row r="1605" spans="1:8">
      <c r="A1605" s="227"/>
      <c r="B1605" s="197"/>
      <c r="C1605" s="197"/>
      <c r="D1605" s="197"/>
      <c r="E1605" s="211"/>
      <c r="F1605" s="211"/>
      <c r="H1605" s="929"/>
    </row>
    <row r="1606" spans="1:8">
      <c r="A1606" s="227"/>
      <c r="B1606" s="197"/>
      <c r="C1606" s="197"/>
      <c r="D1606" s="197"/>
      <c r="E1606" s="211"/>
      <c r="F1606" s="211"/>
      <c r="H1606" s="929"/>
    </row>
    <row r="1607" spans="1:8">
      <c r="A1607" s="227"/>
      <c r="B1607" s="197"/>
      <c r="C1607" s="197"/>
      <c r="D1607" s="197"/>
      <c r="E1607" s="211"/>
      <c r="F1607" s="211"/>
      <c r="H1607" s="929"/>
    </row>
    <row r="1608" spans="1:8">
      <c r="A1608" s="227"/>
      <c r="B1608" s="197"/>
      <c r="C1608" s="197"/>
      <c r="D1608" s="197"/>
      <c r="E1608" s="211"/>
      <c r="F1608" s="211"/>
      <c r="H1608" s="929"/>
    </row>
    <row r="1609" spans="1:8">
      <c r="A1609" s="227"/>
      <c r="B1609" s="197"/>
      <c r="C1609" s="197"/>
      <c r="D1609" s="197"/>
      <c r="E1609" s="211"/>
      <c r="F1609" s="211"/>
      <c r="H1609" s="929"/>
    </row>
    <row r="1610" spans="1:8">
      <c r="A1610" s="227"/>
      <c r="B1610" s="197"/>
      <c r="C1610" s="197"/>
      <c r="D1610" s="197"/>
      <c r="E1610" s="211"/>
      <c r="F1610" s="211"/>
      <c r="H1610" s="929"/>
    </row>
    <row r="1611" spans="1:8">
      <c r="A1611" s="227"/>
      <c r="B1611" s="197"/>
      <c r="C1611" s="197"/>
      <c r="D1611" s="197"/>
      <c r="E1611" s="211"/>
      <c r="F1611" s="211"/>
      <c r="H1611" s="929"/>
    </row>
    <row r="1612" spans="1:8">
      <c r="A1612" s="227"/>
      <c r="B1612" s="197"/>
      <c r="C1612" s="197"/>
      <c r="D1612" s="197"/>
      <c r="E1612" s="211"/>
      <c r="F1612" s="211"/>
      <c r="H1612" s="929"/>
    </row>
    <row r="1613" spans="1:8">
      <c r="A1613" s="227"/>
      <c r="B1613" s="197"/>
      <c r="C1613" s="197"/>
      <c r="D1613" s="197"/>
      <c r="E1613" s="211"/>
      <c r="F1613" s="211"/>
      <c r="H1613" s="929"/>
    </row>
    <row r="1614" spans="1:8">
      <c r="A1614" s="227"/>
      <c r="B1614" s="197"/>
      <c r="C1614" s="197"/>
      <c r="D1614" s="197"/>
      <c r="E1614" s="211"/>
      <c r="F1614" s="211"/>
      <c r="H1614" s="929"/>
    </row>
    <row r="1615" spans="1:8">
      <c r="A1615" s="227"/>
      <c r="B1615" s="197"/>
      <c r="C1615" s="197"/>
      <c r="D1615" s="197"/>
      <c r="E1615" s="211"/>
      <c r="F1615" s="211"/>
      <c r="H1615" s="929"/>
    </row>
    <row r="1616" spans="1:8">
      <c r="A1616" s="227"/>
      <c r="B1616" s="197"/>
      <c r="C1616" s="197"/>
      <c r="D1616" s="197"/>
      <c r="E1616" s="211"/>
      <c r="F1616" s="211"/>
      <c r="H1616" s="929"/>
    </row>
    <row r="1617" spans="1:8">
      <c r="A1617" s="227"/>
      <c r="B1617" s="197"/>
      <c r="C1617" s="197"/>
      <c r="D1617" s="197"/>
      <c r="E1617" s="211"/>
      <c r="F1617" s="211"/>
      <c r="H1617" s="929"/>
    </row>
    <row r="1618" spans="1:8">
      <c r="A1618" s="227"/>
      <c r="B1618" s="197"/>
      <c r="C1618" s="197"/>
      <c r="D1618" s="197"/>
      <c r="E1618" s="211"/>
      <c r="F1618" s="211"/>
      <c r="H1618" s="929"/>
    </row>
    <row r="1619" spans="1:8">
      <c r="A1619" s="227"/>
      <c r="B1619" s="197"/>
      <c r="C1619" s="197"/>
      <c r="D1619" s="197"/>
      <c r="E1619" s="211"/>
      <c r="F1619" s="211"/>
      <c r="H1619" s="929"/>
    </row>
    <row r="1620" spans="1:8">
      <c r="A1620" s="227"/>
      <c r="B1620" s="197"/>
      <c r="C1620" s="197"/>
      <c r="D1620" s="197"/>
      <c r="E1620" s="211"/>
      <c r="F1620" s="211"/>
      <c r="H1620" s="929"/>
    </row>
    <row r="1621" spans="1:8">
      <c r="A1621" s="227"/>
      <c r="B1621" s="197"/>
      <c r="C1621" s="197"/>
      <c r="D1621" s="197"/>
      <c r="E1621" s="211"/>
      <c r="F1621" s="211"/>
      <c r="H1621" s="929"/>
    </row>
    <row r="1622" spans="1:8">
      <c r="A1622" s="227"/>
      <c r="B1622" s="197"/>
      <c r="C1622" s="197"/>
      <c r="D1622" s="197"/>
      <c r="E1622" s="211"/>
      <c r="F1622" s="211"/>
      <c r="H1622" s="929"/>
    </row>
    <row r="1623" spans="1:8">
      <c r="A1623" s="227"/>
      <c r="B1623" s="197"/>
      <c r="C1623" s="197"/>
      <c r="D1623" s="197"/>
      <c r="E1623" s="211"/>
      <c r="F1623" s="211"/>
      <c r="H1623" s="929"/>
    </row>
    <row r="1624" spans="1:8">
      <c r="A1624" s="227"/>
      <c r="B1624" s="197"/>
      <c r="C1624" s="197"/>
      <c r="D1624" s="197"/>
      <c r="E1624" s="211"/>
      <c r="F1624" s="211"/>
      <c r="H1624" s="929"/>
    </row>
    <row r="1625" spans="1:8">
      <c r="A1625" s="227"/>
      <c r="B1625" s="197"/>
      <c r="C1625" s="197"/>
      <c r="D1625" s="197"/>
      <c r="E1625" s="211"/>
      <c r="F1625" s="211"/>
      <c r="H1625" s="929"/>
    </row>
    <row r="1626" spans="1:8">
      <c r="A1626" s="227"/>
      <c r="B1626" s="197"/>
      <c r="C1626" s="197"/>
      <c r="D1626" s="197"/>
      <c r="E1626" s="211"/>
      <c r="F1626" s="211"/>
      <c r="H1626" s="929"/>
    </row>
    <row r="1627" spans="1:8">
      <c r="A1627" s="227"/>
      <c r="B1627" s="197"/>
      <c r="C1627" s="197"/>
      <c r="D1627" s="197"/>
      <c r="E1627" s="211"/>
      <c r="F1627" s="211"/>
      <c r="H1627" s="929"/>
    </row>
    <row r="1628" spans="1:8">
      <c r="A1628" s="227"/>
      <c r="B1628" s="197"/>
      <c r="C1628" s="197"/>
      <c r="D1628" s="197"/>
      <c r="E1628" s="211"/>
      <c r="F1628" s="211"/>
      <c r="H1628" s="929"/>
    </row>
    <row r="1629" spans="1:8">
      <c r="A1629" s="227"/>
      <c r="B1629" s="197"/>
      <c r="C1629" s="197"/>
      <c r="D1629" s="197"/>
      <c r="E1629" s="211"/>
      <c r="F1629" s="211"/>
      <c r="H1629" s="929"/>
    </row>
    <row r="1630" spans="1:8">
      <c r="A1630" s="227"/>
      <c r="B1630" s="197"/>
      <c r="C1630" s="197"/>
      <c r="D1630" s="197"/>
      <c r="E1630" s="211"/>
      <c r="F1630" s="211"/>
      <c r="H1630" s="929"/>
    </row>
    <row r="1631" spans="1:8">
      <c r="A1631" s="227"/>
      <c r="B1631" s="197"/>
      <c r="C1631" s="197"/>
      <c r="D1631" s="197"/>
      <c r="E1631" s="211"/>
      <c r="F1631" s="211"/>
      <c r="H1631" s="929"/>
    </row>
    <row r="1632" spans="1:8">
      <c r="A1632" s="227"/>
      <c r="B1632" s="197"/>
      <c r="C1632" s="197"/>
      <c r="D1632" s="197"/>
      <c r="E1632" s="211"/>
      <c r="F1632" s="211"/>
      <c r="H1632" s="929"/>
    </row>
    <row r="1633" spans="1:8">
      <c r="A1633" s="227"/>
      <c r="B1633" s="197"/>
      <c r="C1633" s="197"/>
      <c r="D1633" s="197"/>
      <c r="E1633" s="211"/>
      <c r="F1633" s="211"/>
      <c r="H1633" s="929"/>
    </row>
    <row r="1634" spans="1:8">
      <c r="A1634" s="227"/>
      <c r="B1634" s="197"/>
      <c r="C1634" s="197"/>
      <c r="D1634" s="197"/>
      <c r="E1634" s="211"/>
      <c r="F1634" s="211"/>
      <c r="H1634" s="929"/>
    </row>
    <row r="1635" spans="1:8">
      <c r="A1635" s="227"/>
      <c r="B1635" s="197"/>
      <c r="C1635" s="197"/>
      <c r="D1635" s="197"/>
      <c r="E1635" s="211"/>
      <c r="F1635" s="211"/>
      <c r="H1635" s="929"/>
    </row>
    <row r="1636" spans="1:8">
      <c r="A1636" s="227"/>
      <c r="B1636" s="197"/>
      <c r="C1636" s="197"/>
      <c r="D1636" s="197"/>
      <c r="E1636" s="211"/>
      <c r="F1636" s="211"/>
      <c r="H1636" s="929"/>
    </row>
    <row r="1637" spans="1:8">
      <c r="A1637" s="227"/>
      <c r="B1637" s="197"/>
      <c r="C1637" s="197"/>
      <c r="D1637" s="197"/>
      <c r="E1637" s="211"/>
      <c r="F1637" s="211"/>
      <c r="H1637" s="929"/>
    </row>
    <row r="1638" spans="1:8">
      <c r="A1638" s="227"/>
      <c r="B1638" s="197"/>
      <c r="C1638" s="197"/>
      <c r="D1638" s="197"/>
      <c r="E1638" s="211"/>
      <c r="F1638" s="211"/>
      <c r="H1638" s="929"/>
    </row>
    <row r="1639" spans="1:8">
      <c r="A1639" s="227"/>
      <c r="B1639" s="197"/>
      <c r="C1639" s="197"/>
      <c r="D1639" s="197"/>
      <c r="E1639" s="211"/>
      <c r="F1639" s="211"/>
      <c r="H1639" s="929"/>
    </row>
    <row r="1640" spans="1:8">
      <c r="A1640" s="227"/>
      <c r="B1640" s="197"/>
      <c r="C1640" s="197"/>
      <c r="D1640" s="197"/>
      <c r="E1640" s="211"/>
      <c r="F1640" s="211"/>
      <c r="H1640" s="929"/>
    </row>
    <row r="1641" spans="1:8">
      <c r="A1641" s="227"/>
      <c r="B1641" s="197"/>
      <c r="C1641" s="197"/>
      <c r="D1641" s="197"/>
      <c r="E1641" s="211"/>
      <c r="F1641" s="211"/>
      <c r="H1641" s="929"/>
    </row>
    <row r="1642" spans="1:8">
      <c r="A1642" s="227"/>
      <c r="B1642" s="197"/>
      <c r="C1642" s="197"/>
      <c r="D1642" s="197"/>
      <c r="E1642" s="211"/>
      <c r="F1642" s="211"/>
      <c r="H1642" s="929"/>
    </row>
    <row r="1643" spans="1:8">
      <c r="A1643" s="227"/>
      <c r="B1643" s="197"/>
      <c r="C1643" s="197"/>
      <c r="D1643" s="197"/>
      <c r="E1643" s="211"/>
      <c r="F1643" s="211"/>
      <c r="H1643" s="929"/>
    </row>
    <row r="1644" spans="1:8">
      <c r="A1644" s="227"/>
      <c r="B1644" s="197"/>
      <c r="C1644" s="197"/>
      <c r="D1644" s="197"/>
      <c r="E1644" s="211"/>
      <c r="F1644" s="211"/>
      <c r="H1644" s="929"/>
    </row>
    <row r="1645" spans="1:8">
      <c r="A1645" s="227"/>
      <c r="B1645" s="197"/>
      <c r="C1645" s="197"/>
      <c r="D1645" s="197"/>
      <c r="E1645" s="211"/>
      <c r="F1645" s="211"/>
      <c r="H1645" s="929"/>
    </row>
    <row r="1646" spans="1:8">
      <c r="A1646" s="227"/>
      <c r="B1646" s="197"/>
      <c r="C1646" s="197"/>
      <c r="D1646" s="197"/>
      <c r="E1646" s="211"/>
      <c r="F1646" s="211"/>
      <c r="H1646" s="929"/>
    </row>
    <row r="1647" spans="1:8">
      <c r="A1647" s="227"/>
      <c r="B1647" s="197"/>
      <c r="C1647" s="197"/>
      <c r="D1647" s="197"/>
      <c r="E1647" s="211"/>
      <c r="F1647" s="211"/>
      <c r="H1647" s="929"/>
    </row>
    <row r="1648" spans="1:8">
      <c r="A1648" s="227"/>
      <c r="B1648" s="197"/>
      <c r="C1648" s="197"/>
      <c r="D1648" s="197"/>
      <c r="E1648" s="211"/>
      <c r="F1648" s="211"/>
      <c r="H1648" s="929"/>
    </row>
    <row r="1649" spans="1:8">
      <c r="A1649" s="227"/>
      <c r="B1649" s="197"/>
      <c r="C1649" s="197"/>
      <c r="D1649" s="197"/>
      <c r="E1649" s="211"/>
      <c r="F1649" s="211"/>
      <c r="H1649" s="929"/>
    </row>
    <row r="1650" spans="1:8">
      <c r="A1650" s="227"/>
      <c r="B1650" s="197"/>
      <c r="C1650" s="197"/>
      <c r="D1650" s="197"/>
      <c r="E1650" s="211"/>
      <c r="F1650" s="211"/>
      <c r="H1650" s="929"/>
    </row>
    <row r="1651" spans="1:8">
      <c r="A1651" s="227"/>
      <c r="B1651" s="197"/>
      <c r="C1651" s="197"/>
      <c r="D1651" s="197"/>
      <c r="E1651" s="211"/>
      <c r="F1651" s="211"/>
      <c r="H1651" s="929"/>
    </row>
    <row r="1652" spans="1:8">
      <c r="A1652" s="227"/>
      <c r="B1652" s="197"/>
      <c r="C1652" s="197"/>
      <c r="D1652" s="197"/>
      <c r="E1652" s="211"/>
      <c r="F1652" s="211"/>
      <c r="H1652" s="929"/>
    </row>
    <row r="1653" spans="1:8">
      <c r="A1653" s="227"/>
      <c r="B1653" s="197"/>
      <c r="C1653" s="197"/>
      <c r="D1653" s="197"/>
      <c r="E1653" s="211"/>
      <c r="F1653" s="211"/>
      <c r="H1653" s="929"/>
    </row>
    <row r="1654" spans="1:8">
      <c r="A1654" s="227"/>
      <c r="B1654" s="197"/>
      <c r="C1654" s="197"/>
      <c r="D1654" s="197"/>
      <c r="E1654" s="211"/>
      <c r="F1654" s="211"/>
      <c r="H1654" s="929"/>
    </row>
    <row r="1655" spans="1:8">
      <c r="A1655" s="227"/>
      <c r="B1655" s="197"/>
      <c r="C1655" s="197"/>
      <c r="D1655" s="197"/>
      <c r="E1655" s="211"/>
      <c r="F1655" s="211"/>
      <c r="H1655" s="929"/>
    </row>
    <row r="1656" spans="1:8">
      <c r="A1656" s="227"/>
      <c r="B1656" s="197"/>
      <c r="C1656" s="197"/>
      <c r="D1656" s="197"/>
      <c r="E1656" s="211"/>
      <c r="F1656" s="211"/>
      <c r="H1656" s="929"/>
    </row>
    <row r="1657" spans="1:8">
      <c r="A1657" s="227"/>
      <c r="B1657" s="197"/>
      <c r="C1657" s="197"/>
      <c r="D1657" s="197"/>
      <c r="E1657" s="211"/>
      <c r="F1657" s="211"/>
      <c r="H1657" s="929"/>
    </row>
    <row r="1658" spans="1:8">
      <c r="A1658" s="227"/>
      <c r="B1658" s="197"/>
      <c r="C1658" s="197"/>
      <c r="D1658" s="197"/>
      <c r="E1658" s="211"/>
      <c r="F1658" s="211"/>
      <c r="H1658" s="929"/>
    </row>
    <row r="1659" spans="1:8">
      <c r="A1659" s="227"/>
      <c r="B1659" s="197"/>
      <c r="C1659" s="197"/>
      <c r="D1659" s="197"/>
      <c r="E1659" s="211"/>
      <c r="F1659" s="211"/>
      <c r="H1659" s="929"/>
    </row>
    <row r="1660" spans="1:8">
      <c r="A1660" s="227"/>
      <c r="B1660" s="197"/>
      <c r="C1660" s="197"/>
      <c r="D1660" s="197"/>
      <c r="E1660" s="211"/>
      <c r="F1660" s="211"/>
      <c r="H1660" s="929"/>
    </row>
    <row r="1661" spans="1:8">
      <c r="A1661" s="227"/>
      <c r="B1661" s="197"/>
      <c r="C1661" s="197"/>
      <c r="D1661" s="197"/>
      <c r="E1661" s="211"/>
      <c r="F1661" s="211"/>
      <c r="H1661" s="929"/>
    </row>
    <row r="1662" spans="1:8">
      <c r="A1662" s="227"/>
      <c r="B1662" s="197"/>
      <c r="C1662" s="197"/>
      <c r="D1662" s="197"/>
      <c r="E1662" s="211"/>
      <c r="F1662" s="211"/>
      <c r="H1662" s="929"/>
    </row>
    <row r="1663" spans="1:8">
      <c r="A1663" s="227"/>
      <c r="B1663" s="197"/>
      <c r="C1663" s="197"/>
      <c r="D1663" s="197"/>
      <c r="E1663" s="211"/>
      <c r="F1663" s="211"/>
      <c r="H1663" s="929"/>
    </row>
    <row r="1664" spans="1:8">
      <c r="A1664" s="227"/>
      <c r="B1664" s="197"/>
      <c r="C1664" s="197"/>
      <c r="D1664" s="197"/>
      <c r="E1664" s="211"/>
      <c r="F1664" s="211"/>
      <c r="H1664" s="929"/>
    </row>
    <row r="1665" spans="1:8">
      <c r="A1665" s="227"/>
      <c r="B1665" s="197"/>
      <c r="C1665" s="197"/>
      <c r="D1665" s="197"/>
      <c r="E1665" s="211"/>
      <c r="F1665" s="211"/>
      <c r="H1665" s="929"/>
    </row>
    <row r="1666" spans="1:8">
      <c r="A1666" s="227"/>
      <c r="B1666" s="197"/>
      <c r="C1666" s="197"/>
      <c r="D1666" s="197"/>
      <c r="E1666" s="211"/>
      <c r="F1666" s="211"/>
      <c r="H1666" s="929"/>
    </row>
    <row r="1667" spans="1:8">
      <c r="A1667" s="227"/>
      <c r="B1667" s="197"/>
      <c r="C1667" s="197"/>
      <c r="D1667" s="197"/>
      <c r="E1667" s="211"/>
      <c r="F1667" s="211"/>
      <c r="H1667" s="929"/>
    </row>
    <row r="1668" spans="1:8">
      <c r="A1668" s="227"/>
      <c r="B1668" s="197"/>
      <c r="C1668" s="197"/>
      <c r="D1668" s="197"/>
      <c r="E1668" s="211"/>
      <c r="F1668" s="211"/>
      <c r="H1668" s="929"/>
    </row>
    <row r="1669" spans="1:8">
      <c r="A1669" s="227"/>
      <c r="B1669" s="197"/>
      <c r="C1669" s="197"/>
      <c r="D1669" s="197"/>
      <c r="E1669" s="211"/>
      <c r="F1669" s="211"/>
      <c r="H1669" s="929"/>
    </row>
    <row r="1670" spans="1:8">
      <c r="A1670" s="227"/>
      <c r="B1670" s="197"/>
      <c r="C1670" s="197"/>
      <c r="D1670" s="197"/>
      <c r="E1670" s="211"/>
      <c r="F1670" s="211"/>
      <c r="H1670" s="929"/>
    </row>
    <row r="1671" spans="1:8">
      <c r="A1671" s="227"/>
      <c r="B1671" s="197"/>
      <c r="C1671" s="197"/>
      <c r="D1671" s="197"/>
      <c r="E1671" s="211"/>
      <c r="F1671" s="211"/>
      <c r="H1671" s="929"/>
    </row>
    <row r="1672" spans="1:8">
      <c r="A1672" s="227"/>
      <c r="B1672" s="197"/>
      <c r="C1672" s="197"/>
      <c r="D1672" s="197"/>
      <c r="E1672" s="211"/>
      <c r="F1672" s="211"/>
      <c r="H1672" s="929"/>
    </row>
    <row r="1673" spans="1:8">
      <c r="A1673" s="227"/>
      <c r="B1673" s="197"/>
      <c r="C1673" s="197"/>
      <c r="D1673" s="197"/>
      <c r="E1673" s="211"/>
      <c r="F1673" s="211"/>
      <c r="H1673" s="929"/>
    </row>
    <row r="1674" spans="1:8">
      <c r="A1674" s="227"/>
      <c r="B1674" s="197"/>
      <c r="C1674" s="197"/>
      <c r="D1674" s="197"/>
      <c r="E1674" s="211"/>
      <c r="F1674" s="211"/>
      <c r="H1674" s="929"/>
    </row>
    <row r="1675" spans="1:8">
      <c r="A1675" s="227"/>
      <c r="B1675" s="197"/>
      <c r="C1675" s="197"/>
      <c r="D1675" s="197"/>
      <c r="E1675" s="211"/>
      <c r="F1675" s="211"/>
      <c r="H1675" s="929"/>
    </row>
    <row r="1676" spans="1:8">
      <c r="A1676" s="227"/>
      <c r="B1676" s="197"/>
      <c r="C1676" s="197"/>
      <c r="D1676" s="197"/>
      <c r="E1676" s="211"/>
      <c r="F1676" s="211"/>
      <c r="H1676" s="929"/>
    </row>
    <row r="1677" spans="1:8">
      <c r="A1677" s="227"/>
      <c r="B1677" s="197"/>
      <c r="C1677" s="197"/>
      <c r="D1677" s="197"/>
      <c r="E1677" s="211"/>
      <c r="F1677" s="211"/>
      <c r="H1677" s="929"/>
    </row>
    <row r="1678" spans="1:8">
      <c r="A1678" s="227"/>
      <c r="B1678" s="197"/>
      <c r="C1678" s="197"/>
      <c r="D1678" s="197"/>
      <c r="E1678" s="211"/>
      <c r="F1678" s="211"/>
      <c r="H1678" s="929"/>
    </row>
    <row r="1679" spans="1:8">
      <c r="A1679" s="227"/>
      <c r="B1679" s="197"/>
      <c r="C1679" s="197"/>
      <c r="D1679" s="197"/>
      <c r="E1679" s="211"/>
      <c r="F1679" s="211"/>
      <c r="H1679" s="929"/>
    </row>
    <row r="1680" spans="1:8">
      <c r="A1680" s="227"/>
      <c r="B1680" s="197"/>
      <c r="C1680" s="197"/>
      <c r="D1680" s="197"/>
      <c r="E1680" s="211"/>
      <c r="F1680" s="211"/>
      <c r="H1680" s="929"/>
    </row>
    <row r="1681" spans="1:8">
      <c r="A1681" s="227"/>
      <c r="B1681" s="197"/>
      <c r="C1681" s="197"/>
      <c r="D1681" s="197"/>
      <c r="E1681" s="211"/>
      <c r="F1681" s="211"/>
      <c r="H1681" s="929"/>
    </row>
    <row r="1682" spans="1:8">
      <c r="A1682" s="227"/>
      <c r="B1682" s="197"/>
      <c r="C1682" s="197"/>
      <c r="D1682" s="197"/>
      <c r="E1682" s="211"/>
      <c r="F1682" s="211"/>
      <c r="H1682" s="929"/>
    </row>
    <row r="1683" spans="1:8">
      <c r="A1683" s="227"/>
      <c r="B1683" s="197"/>
      <c r="C1683" s="197"/>
      <c r="D1683" s="197"/>
      <c r="E1683" s="211"/>
      <c r="F1683" s="211"/>
      <c r="H1683" s="929"/>
    </row>
    <row r="1684" spans="1:8">
      <c r="A1684" s="227"/>
      <c r="B1684" s="197"/>
      <c r="C1684" s="197"/>
      <c r="D1684" s="197"/>
      <c r="E1684" s="211"/>
      <c r="F1684" s="211"/>
      <c r="H1684" s="929"/>
    </row>
    <row r="1685" spans="1:8">
      <c r="A1685" s="227"/>
      <c r="B1685" s="197"/>
      <c r="C1685" s="197"/>
      <c r="D1685" s="197"/>
      <c r="E1685" s="211"/>
      <c r="F1685" s="211"/>
      <c r="H1685" s="929"/>
    </row>
    <row r="1686" spans="1:8">
      <c r="A1686" s="227"/>
      <c r="B1686" s="197"/>
      <c r="C1686" s="197"/>
      <c r="D1686" s="197"/>
      <c r="E1686" s="211"/>
      <c r="F1686" s="211"/>
      <c r="H1686" s="929"/>
    </row>
    <row r="1687" spans="1:8">
      <c r="A1687" s="227"/>
      <c r="B1687" s="197"/>
      <c r="C1687" s="197"/>
      <c r="D1687" s="197"/>
      <c r="E1687" s="211"/>
      <c r="F1687" s="211"/>
      <c r="H1687" s="929"/>
    </row>
    <row r="1688" spans="1:8">
      <c r="A1688" s="227"/>
      <c r="B1688" s="197"/>
      <c r="C1688" s="197"/>
      <c r="D1688" s="197"/>
      <c r="E1688" s="211"/>
      <c r="F1688" s="211"/>
      <c r="H1688" s="929"/>
    </row>
    <row r="1689" spans="1:8">
      <c r="A1689" s="227"/>
      <c r="B1689" s="197"/>
      <c r="C1689" s="197"/>
      <c r="D1689" s="197"/>
      <c r="E1689" s="211"/>
      <c r="F1689" s="211"/>
      <c r="H1689" s="929"/>
    </row>
    <row r="1690" spans="1:8">
      <c r="A1690" s="227"/>
      <c r="B1690" s="197"/>
      <c r="C1690" s="197"/>
      <c r="D1690" s="197"/>
      <c r="E1690" s="211"/>
      <c r="F1690" s="211"/>
      <c r="H1690" s="929"/>
    </row>
    <row r="1691" spans="1:8">
      <c r="A1691" s="227"/>
      <c r="B1691" s="197"/>
      <c r="C1691" s="197"/>
      <c r="D1691" s="197"/>
      <c r="E1691" s="211"/>
      <c r="F1691" s="211"/>
      <c r="H1691" s="929"/>
    </row>
    <row r="1692" spans="1:8">
      <c r="A1692" s="227"/>
      <c r="B1692" s="197"/>
      <c r="C1692" s="197"/>
      <c r="D1692" s="197"/>
      <c r="E1692" s="211"/>
      <c r="F1692" s="211"/>
      <c r="H1692" s="929"/>
    </row>
    <row r="1693" spans="1:8">
      <c r="A1693" s="227"/>
      <c r="B1693" s="197"/>
      <c r="C1693" s="197"/>
      <c r="D1693" s="197"/>
      <c r="E1693" s="211"/>
      <c r="F1693" s="211"/>
      <c r="H1693" s="929"/>
    </row>
    <row r="1694" spans="1:8">
      <c r="A1694" s="227"/>
      <c r="B1694" s="197"/>
      <c r="C1694" s="197"/>
      <c r="D1694" s="197"/>
      <c r="E1694" s="211"/>
      <c r="F1694" s="211"/>
      <c r="H1694" s="929"/>
    </row>
    <row r="1695" spans="1:8">
      <c r="A1695" s="227"/>
      <c r="B1695" s="197"/>
      <c r="C1695" s="197"/>
      <c r="D1695" s="197"/>
      <c r="E1695" s="211"/>
      <c r="F1695" s="211"/>
      <c r="H1695" s="929"/>
    </row>
    <row r="1696" spans="1:8">
      <c r="A1696" s="227"/>
      <c r="B1696" s="197"/>
      <c r="C1696" s="197"/>
      <c r="D1696" s="197"/>
      <c r="E1696" s="211"/>
      <c r="F1696" s="211"/>
      <c r="H1696" s="929"/>
    </row>
    <row r="1697" spans="1:8">
      <c r="A1697" s="227"/>
      <c r="B1697" s="197"/>
      <c r="C1697" s="197"/>
      <c r="D1697" s="197"/>
      <c r="E1697" s="211"/>
      <c r="F1697" s="211"/>
      <c r="H1697" s="929"/>
    </row>
    <row r="1698" spans="1:8">
      <c r="A1698" s="227"/>
      <c r="B1698" s="197"/>
      <c r="C1698" s="197"/>
      <c r="D1698" s="197"/>
      <c r="E1698" s="211"/>
      <c r="F1698" s="211"/>
      <c r="H1698" s="929"/>
    </row>
    <row r="1699" spans="1:8">
      <c r="A1699" s="227"/>
      <c r="B1699" s="197"/>
      <c r="C1699" s="197"/>
      <c r="D1699" s="197"/>
      <c r="E1699" s="211"/>
      <c r="F1699" s="211"/>
      <c r="H1699" s="929"/>
    </row>
    <row r="1700" spans="1:8">
      <c r="A1700" s="227"/>
      <c r="B1700" s="197"/>
      <c r="C1700" s="197"/>
      <c r="D1700" s="197"/>
      <c r="E1700" s="211"/>
      <c r="F1700" s="211"/>
      <c r="H1700" s="929"/>
    </row>
    <row r="1701" spans="1:8">
      <c r="A1701" s="227"/>
      <c r="B1701" s="197"/>
      <c r="C1701" s="197"/>
      <c r="D1701" s="197"/>
      <c r="E1701" s="211"/>
      <c r="F1701" s="211"/>
      <c r="H1701" s="929"/>
    </row>
    <row r="1702" spans="1:8">
      <c r="A1702" s="227"/>
      <c r="B1702" s="197"/>
      <c r="C1702" s="197"/>
      <c r="D1702" s="197"/>
      <c r="E1702" s="211"/>
      <c r="F1702" s="211"/>
      <c r="H1702" s="929"/>
    </row>
    <row r="1703" spans="1:8">
      <c r="A1703" s="227"/>
      <c r="B1703" s="197"/>
      <c r="C1703" s="197"/>
      <c r="D1703" s="197"/>
      <c r="E1703" s="211"/>
      <c r="F1703" s="211"/>
      <c r="H1703" s="929"/>
    </row>
    <row r="1704" spans="1:8">
      <c r="A1704" s="227"/>
      <c r="B1704" s="197"/>
      <c r="C1704" s="197"/>
      <c r="D1704" s="197"/>
      <c r="E1704" s="211"/>
      <c r="F1704" s="211"/>
      <c r="H1704" s="929"/>
    </row>
    <row r="1705" spans="1:8">
      <c r="A1705" s="227"/>
      <c r="B1705" s="197"/>
      <c r="C1705" s="197"/>
      <c r="D1705" s="197"/>
      <c r="E1705" s="211"/>
      <c r="F1705" s="211"/>
      <c r="H1705" s="929"/>
    </row>
    <row r="1706" spans="1:8">
      <c r="A1706" s="227"/>
      <c r="B1706" s="197"/>
      <c r="C1706" s="197"/>
      <c r="D1706" s="197"/>
      <c r="E1706" s="211"/>
      <c r="F1706" s="211"/>
      <c r="H1706" s="929"/>
    </row>
    <row r="1707" spans="1:8">
      <c r="A1707" s="227"/>
      <c r="B1707" s="197"/>
      <c r="C1707" s="197"/>
      <c r="D1707" s="197"/>
      <c r="E1707" s="211"/>
      <c r="F1707" s="211"/>
      <c r="H1707" s="929"/>
    </row>
    <row r="1708" spans="1:8">
      <c r="A1708" s="227"/>
      <c r="B1708" s="197"/>
      <c r="C1708" s="197"/>
      <c r="D1708" s="197"/>
      <c r="E1708" s="211"/>
      <c r="F1708" s="211"/>
      <c r="H1708" s="929"/>
    </row>
    <row r="1709" spans="1:8">
      <c r="A1709" s="227"/>
      <c r="B1709" s="197"/>
      <c r="C1709" s="197"/>
      <c r="D1709" s="197"/>
      <c r="E1709" s="211"/>
      <c r="F1709" s="211"/>
      <c r="H1709" s="929"/>
    </row>
    <row r="1710" spans="1:8">
      <c r="A1710" s="227"/>
      <c r="B1710" s="197"/>
      <c r="C1710" s="197"/>
      <c r="D1710" s="197"/>
      <c r="E1710" s="211"/>
      <c r="F1710" s="211"/>
      <c r="H1710" s="929"/>
    </row>
    <row r="1711" spans="1:8">
      <c r="A1711" s="227"/>
      <c r="B1711" s="197"/>
      <c r="C1711" s="197"/>
      <c r="D1711" s="197"/>
      <c r="E1711" s="211"/>
      <c r="F1711" s="211"/>
      <c r="H1711" s="929"/>
    </row>
    <row r="1712" spans="1:8">
      <c r="A1712" s="227"/>
      <c r="B1712" s="197"/>
      <c r="C1712" s="197"/>
      <c r="D1712" s="197"/>
      <c r="E1712" s="211"/>
      <c r="F1712" s="211"/>
      <c r="H1712" s="929"/>
    </row>
    <row r="1713" spans="1:8">
      <c r="A1713" s="227"/>
      <c r="B1713" s="197"/>
      <c r="C1713" s="197"/>
      <c r="D1713" s="197"/>
      <c r="E1713" s="211"/>
      <c r="F1713" s="211"/>
      <c r="H1713" s="929"/>
    </row>
    <row r="1714" spans="1:8">
      <c r="A1714" s="227"/>
      <c r="B1714" s="197"/>
      <c r="C1714" s="197"/>
      <c r="D1714" s="197"/>
      <c r="E1714" s="211"/>
      <c r="F1714" s="211"/>
      <c r="H1714" s="929"/>
    </row>
    <row r="1715" spans="1:8">
      <c r="A1715" s="227"/>
      <c r="B1715" s="197"/>
      <c r="C1715" s="197"/>
      <c r="D1715" s="197"/>
      <c r="E1715" s="211"/>
      <c r="F1715" s="211"/>
      <c r="H1715" s="929"/>
    </row>
    <row r="1716" spans="1:8">
      <c r="A1716" s="227"/>
      <c r="B1716" s="197"/>
      <c r="C1716" s="197"/>
      <c r="D1716" s="197"/>
      <c r="E1716" s="211"/>
      <c r="F1716" s="211"/>
      <c r="H1716" s="929"/>
    </row>
    <row r="1717" spans="1:8">
      <c r="A1717" s="227"/>
      <c r="B1717" s="197"/>
      <c r="C1717" s="197"/>
      <c r="D1717" s="197"/>
      <c r="E1717" s="211"/>
      <c r="F1717" s="211"/>
      <c r="H1717" s="929"/>
    </row>
    <row r="1718" spans="1:8">
      <c r="A1718" s="227"/>
      <c r="B1718" s="197"/>
      <c r="C1718" s="197"/>
      <c r="D1718" s="197"/>
      <c r="E1718" s="211"/>
      <c r="F1718" s="211"/>
      <c r="H1718" s="929"/>
    </row>
    <row r="1719" spans="1:8">
      <c r="A1719" s="227"/>
      <c r="B1719" s="197"/>
      <c r="C1719" s="197"/>
      <c r="D1719" s="197"/>
      <c r="E1719" s="211"/>
      <c r="F1719" s="211"/>
      <c r="H1719" s="929"/>
    </row>
    <row r="1720" spans="1:8">
      <c r="A1720" s="227"/>
      <c r="B1720" s="197"/>
      <c r="C1720" s="197"/>
      <c r="D1720" s="197"/>
      <c r="E1720" s="211"/>
      <c r="F1720" s="211"/>
      <c r="H1720" s="929"/>
    </row>
    <row r="1721" spans="1:8">
      <c r="A1721" s="227"/>
      <c r="B1721" s="197"/>
      <c r="C1721" s="197"/>
      <c r="D1721" s="197"/>
      <c r="E1721" s="211"/>
      <c r="F1721" s="211"/>
      <c r="H1721" s="929"/>
    </row>
    <row r="1722" spans="1:8">
      <c r="A1722" s="227"/>
      <c r="B1722" s="197"/>
      <c r="C1722" s="197"/>
      <c r="D1722" s="197"/>
      <c r="E1722" s="211"/>
      <c r="F1722" s="211"/>
      <c r="H1722" s="929"/>
    </row>
    <row r="1723" spans="1:8">
      <c r="A1723" s="227"/>
      <c r="B1723" s="197"/>
      <c r="C1723" s="197"/>
      <c r="D1723" s="197"/>
      <c r="E1723" s="211"/>
      <c r="F1723" s="211"/>
      <c r="H1723" s="929"/>
    </row>
    <row r="1724" spans="1:8">
      <c r="A1724" s="227"/>
      <c r="B1724" s="197"/>
      <c r="C1724" s="197"/>
      <c r="D1724" s="197"/>
      <c r="E1724" s="211"/>
      <c r="F1724" s="211"/>
      <c r="H1724" s="929"/>
    </row>
    <row r="1725" spans="1:8">
      <c r="A1725" s="227"/>
      <c r="B1725" s="197"/>
      <c r="C1725" s="197"/>
      <c r="D1725" s="197"/>
      <c r="E1725" s="211"/>
      <c r="F1725" s="211"/>
      <c r="H1725" s="929"/>
    </row>
    <row r="1726" spans="1:8">
      <c r="A1726" s="227"/>
      <c r="B1726" s="197"/>
      <c r="C1726" s="197"/>
      <c r="D1726" s="197"/>
      <c r="E1726" s="211"/>
      <c r="F1726" s="211"/>
      <c r="H1726" s="929"/>
    </row>
    <row r="1727" spans="1:8">
      <c r="A1727" s="227"/>
      <c r="B1727" s="197"/>
      <c r="C1727" s="197"/>
      <c r="D1727" s="197"/>
      <c r="E1727" s="211"/>
      <c r="F1727" s="211"/>
      <c r="H1727" s="929"/>
    </row>
    <row r="1728" spans="1:8">
      <c r="A1728" s="227"/>
      <c r="B1728" s="197"/>
      <c r="C1728" s="197"/>
      <c r="D1728" s="197"/>
      <c r="E1728" s="211"/>
      <c r="F1728" s="211"/>
      <c r="H1728" s="929"/>
    </row>
    <row r="1729" spans="1:8">
      <c r="A1729" s="227"/>
      <c r="B1729" s="197"/>
      <c r="C1729" s="197"/>
      <c r="D1729" s="197"/>
      <c r="E1729" s="211"/>
      <c r="F1729" s="211"/>
      <c r="H1729" s="929"/>
    </row>
    <row r="1730" spans="1:8">
      <c r="A1730" s="227"/>
      <c r="B1730" s="197"/>
      <c r="C1730" s="197"/>
      <c r="D1730" s="197"/>
      <c r="E1730" s="211"/>
      <c r="F1730" s="211"/>
      <c r="H1730" s="929"/>
    </row>
    <row r="1731" spans="1:8">
      <c r="A1731" s="227"/>
      <c r="B1731" s="197"/>
      <c r="C1731" s="197"/>
      <c r="D1731" s="197"/>
      <c r="E1731" s="211"/>
      <c r="F1731" s="211"/>
      <c r="H1731" s="929"/>
    </row>
    <row r="1732" spans="1:8">
      <c r="A1732" s="227"/>
      <c r="B1732" s="197"/>
      <c r="C1732" s="197"/>
      <c r="D1732" s="197"/>
      <c r="E1732" s="211"/>
      <c r="F1732" s="211"/>
      <c r="H1732" s="929"/>
    </row>
    <row r="1733" spans="1:8">
      <c r="A1733" s="227"/>
      <c r="B1733" s="197"/>
      <c r="C1733" s="197"/>
      <c r="D1733" s="197"/>
      <c r="E1733" s="211"/>
      <c r="F1733" s="211"/>
      <c r="H1733" s="929"/>
    </row>
    <row r="1734" spans="1:8">
      <c r="A1734" s="227"/>
      <c r="B1734" s="197"/>
      <c r="C1734" s="197"/>
      <c r="D1734" s="197"/>
      <c r="E1734" s="211"/>
      <c r="F1734" s="211"/>
      <c r="H1734" s="929"/>
    </row>
    <row r="1735" spans="1:8">
      <c r="A1735" s="227"/>
      <c r="B1735" s="197"/>
      <c r="C1735" s="197"/>
      <c r="D1735" s="197"/>
      <c r="E1735" s="211"/>
      <c r="F1735" s="211"/>
      <c r="H1735" s="929"/>
    </row>
    <row r="1736" spans="1:8">
      <c r="A1736" s="227"/>
      <c r="B1736" s="197"/>
      <c r="C1736" s="197"/>
      <c r="D1736" s="197"/>
      <c r="E1736" s="211"/>
      <c r="F1736" s="211"/>
      <c r="H1736" s="929"/>
    </row>
    <row r="1737" spans="1:8">
      <c r="A1737" s="227"/>
      <c r="B1737" s="197"/>
      <c r="C1737" s="197"/>
      <c r="D1737" s="197"/>
      <c r="E1737" s="211"/>
      <c r="F1737" s="211"/>
      <c r="H1737" s="929"/>
    </row>
    <row r="1738" spans="1:8">
      <c r="A1738" s="227"/>
      <c r="B1738" s="197"/>
      <c r="C1738" s="197"/>
      <c r="D1738" s="197"/>
      <c r="E1738" s="211"/>
      <c r="F1738" s="211"/>
      <c r="H1738" s="929"/>
    </row>
    <row r="1739" spans="1:8">
      <c r="A1739" s="227"/>
      <c r="B1739" s="197"/>
      <c r="C1739" s="197"/>
      <c r="D1739" s="197"/>
      <c r="E1739" s="211"/>
      <c r="F1739" s="211"/>
      <c r="H1739" s="929"/>
    </row>
    <row r="1740" spans="1:8">
      <c r="A1740" s="227"/>
      <c r="B1740" s="197"/>
      <c r="C1740" s="197"/>
      <c r="D1740" s="197"/>
      <c r="E1740" s="211"/>
      <c r="F1740" s="211"/>
      <c r="H1740" s="929"/>
    </row>
    <row r="1741" spans="1:8">
      <c r="A1741" s="227"/>
      <c r="B1741" s="197"/>
      <c r="C1741" s="197"/>
      <c r="D1741" s="197"/>
      <c r="E1741" s="211"/>
      <c r="F1741" s="211"/>
      <c r="H1741" s="929"/>
    </row>
    <row r="1742" spans="1:8">
      <c r="A1742" s="227"/>
      <c r="B1742" s="197"/>
      <c r="C1742" s="197"/>
      <c r="D1742" s="197"/>
      <c r="E1742" s="211"/>
      <c r="F1742" s="211"/>
      <c r="H1742" s="929"/>
    </row>
    <row r="1743" spans="1:8">
      <c r="A1743" s="227"/>
      <c r="B1743" s="197"/>
      <c r="C1743" s="197"/>
      <c r="D1743" s="197"/>
      <c r="E1743" s="211"/>
      <c r="F1743" s="211"/>
      <c r="H1743" s="929"/>
    </row>
    <row r="1744" spans="1:8">
      <c r="A1744" s="227"/>
      <c r="B1744" s="197"/>
      <c r="C1744" s="197"/>
      <c r="D1744" s="197"/>
      <c r="E1744" s="211"/>
      <c r="F1744" s="211"/>
      <c r="H1744" s="929"/>
    </row>
    <row r="1745" spans="1:8">
      <c r="A1745" s="227"/>
      <c r="B1745" s="197"/>
      <c r="C1745" s="197"/>
      <c r="D1745" s="197"/>
      <c r="E1745" s="211"/>
      <c r="F1745" s="211"/>
      <c r="H1745" s="929"/>
    </row>
    <row r="1746" spans="1:8">
      <c r="A1746" s="227"/>
      <c r="B1746" s="197"/>
      <c r="C1746" s="197"/>
      <c r="D1746" s="197"/>
      <c r="E1746" s="211"/>
      <c r="F1746" s="211"/>
      <c r="H1746" s="929"/>
    </row>
    <row r="1747" spans="1:8">
      <c r="A1747" s="227"/>
      <c r="B1747" s="197"/>
      <c r="C1747" s="197"/>
      <c r="D1747" s="197"/>
      <c r="E1747" s="211"/>
      <c r="F1747" s="211"/>
      <c r="H1747" s="929"/>
    </row>
    <row r="1748" spans="1:8">
      <c r="A1748" s="227"/>
      <c r="B1748" s="197"/>
      <c r="C1748" s="197"/>
      <c r="D1748" s="197"/>
      <c r="E1748" s="211"/>
      <c r="F1748" s="211"/>
      <c r="H1748" s="929"/>
    </row>
    <row r="1749" spans="1:8">
      <c r="A1749" s="227"/>
      <c r="B1749" s="197"/>
      <c r="C1749" s="197"/>
      <c r="D1749" s="197"/>
      <c r="E1749" s="211"/>
      <c r="F1749" s="211"/>
      <c r="H1749" s="929"/>
    </row>
    <row r="1750" spans="1:8">
      <c r="A1750" s="227"/>
      <c r="B1750" s="197"/>
      <c r="C1750" s="197"/>
      <c r="D1750" s="197"/>
      <c r="E1750" s="211"/>
      <c r="F1750" s="211"/>
      <c r="H1750" s="929"/>
    </row>
    <row r="1751" spans="1:8">
      <c r="A1751" s="227"/>
      <c r="B1751" s="197"/>
      <c r="C1751" s="197"/>
      <c r="D1751" s="197"/>
      <c r="E1751" s="211"/>
      <c r="F1751" s="211"/>
      <c r="H1751" s="929"/>
    </row>
    <row r="1752" spans="1:8">
      <c r="A1752" s="227"/>
      <c r="B1752" s="197"/>
      <c r="C1752" s="197"/>
      <c r="D1752" s="197"/>
      <c r="E1752" s="211"/>
      <c r="F1752" s="211"/>
      <c r="H1752" s="929"/>
    </row>
    <row r="1753" spans="1:8">
      <c r="A1753" s="227"/>
      <c r="B1753" s="197"/>
      <c r="C1753" s="197"/>
      <c r="D1753" s="197"/>
      <c r="E1753" s="211"/>
      <c r="F1753" s="211"/>
      <c r="H1753" s="929"/>
    </row>
    <row r="1754" spans="1:8">
      <c r="A1754" s="227"/>
      <c r="B1754" s="197"/>
      <c r="C1754" s="197"/>
      <c r="D1754" s="197"/>
      <c r="E1754" s="211"/>
      <c r="F1754" s="211"/>
      <c r="H1754" s="929"/>
    </row>
    <row r="1755" spans="1:8">
      <c r="A1755" s="227"/>
      <c r="B1755" s="197"/>
      <c r="C1755" s="197"/>
      <c r="D1755" s="197"/>
      <c r="E1755" s="211"/>
      <c r="F1755" s="211"/>
      <c r="H1755" s="929"/>
    </row>
    <row r="1756" spans="1:8">
      <c r="A1756" s="227"/>
      <c r="B1756" s="197"/>
      <c r="C1756" s="197"/>
      <c r="D1756" s="197"/>
      <c r="E1756" s="211"/>
      <c r="F1756" s="211"/>
      <c r="H1756" s="929"/>
    </row>
    <row r="1757" spans="1:8">
      <c r="A1757" s="227"/>
      <c r="B1757" s="197"/>
      <c r="C1757" s="197"/>
      <c r="D1757" s="197"/>
      <c r="E1757" s="211"/>
      <c r="F1757" s="211"/>
      <c r="H1757" s="929"/>
    </row>
    <row r="1758" spans="1:8">
      <c r="A1758" s="227"/>
      <c r="B1758" s="197"/>
      <c r="C1758" s="197"/>
      <c r="D1758" s="197"/>
      <c r="E1758" s="211"/>
      <c r="F1758" s="211"/>
      <c r="H1758" s="929"/>
    </row>
    <row r="1759" spans="1:8">
      <c r="A1759" s="227"/>
      <c r="B1759" s="197"/>
      <c r="C1759" s="197"/>
      <c r="D1759" s="197"/>
      <c r="E1759" s="211"/>
      <c r="F1759" s="211"/>
      <c r="H1759" s="929"/>
    </row>
    <row r="1760" spans="1:8">
      <c r="A1760" s="227"/>
      <c r="B1760" s="197"/>
      <c r="C1760" s="197"/>
      <c r="D1760" s="197"/>
      <c r="E1760" s="211"/>
      <c r="F1760" s="211"/>
      <c r="H1760" s="929"/>
    </row>
    <row r="1761" spans="1:8">
      <c r="A1761" s="227"/>
      <c r="B1761" s="197"/>
      <c r="C1761" s="197"/>
      <c r="D1761" s="197"/>
      <c r="E1761" s="211"/>
      <c r="F1761" s="211"/>
      <c r="H1761" s="929"/>
    </row>
    <row r="1762" spans="1:8">
      <c r="A1762" s="227"/>
      <c r="B1762" s="197"/>
      <c r="C1762" s="197"/>
      <c r="D1762" s="197"/>
      <c r="E1762" s="211"/>
      <c r="F1762" s="211"/>
      <c r="H1762" s="929"/>
    </row>
    <row r="1763" spans="1:8">
      <c r="A1763" s="227"/>
      <c r="B1763" s="197"/>
      <c r="C1763" s="197"/>
      <c r="D1763" s="197"/>
      <c r="E1763" s="211"/>
      <c r="F1763" s="211"/>
      <c r="H1763" s="929"/>
    </row>
    <row r="1764" spans="1:8">
      <c r="A1764" s="227"/>
      <c r="B1764" s="197"/>
      <c r="C1764" s="197"/>
      <c r="D1764" s="197"/>
      <c r="E1764" s="211"/>
      <c r="F1764" s="211"/>
      <c r="H1764" s="929"/>
    </row>
    <row r="1765" spans="1:8">
      <c r="A1765" s="227"/>
      <c r="B1765" s="197"/>
      <c r="C1765" s="197"/>
      <c r="D1765" s="197"/>
      <c r="E1765" s="211"/>
      <c r="F1765" s="211"/>
      <c r="H1765" s="929"/>
    </row>
    <row r="1766" spans="1:8">
      <c r="A1766" s="227"/>
      <c r="B1766" s="197"/>
      <c r="C1766" s="197"/>
      <c r="D1766" s="197"/>
      <c r="E1766" s="211"/>
      <c r="F1766" s="211"/>
      <c r="H1766" s="929"/>
    </row>
    <row r="1767" spans="1:8">
      <c r="A1767" s="227"/>
      <c r="B1767" s="197"/>
      <c r="C1767" s="197"/>
      <c r="D1767" s="197"/>
      <c r="E1767" s="211"/>
      <c r="F1767" s="211"/>
      <c r="H1767" s="929"/>
    </row>
    <row r="1768" spans="1:8">
      <c r="A1768" s="227"/>
      <c r="B1768" s="197"/>
      <c r="C1768" s="197"/>
      <c r="D1768" s="197"/>
      <c r="E1768" s="211"/>
      <c r="F1768" s="211"/>
      <c r="H1768" s="929"/>
    </row>
    <row r="1769" spans="1:8">
      <c r="A1769" s="227"/>
      <c r="B1769" s="197"/>
      <c r="C1769" s="197"/>
      <c r="D1769" s="197"/>
      <c r="E1769" s="211"/>
      <c r="F1769" s="211"/>
      <c r="H1769" s="929"/>
    </row>
    <row r="1770" spans="1:8">
      <c r="A1770" s="227"/>
      <c r="B1770" s="197"/>
      <c r="C1770" s="197"/>
      <c r="D1770" s="197"/>
      <c r="E1770" s="211"/>
      <c r="F1770" s="211"/>
      <c r="H1770" s="929"/>
    </row>
    <row r="1771" spans="1:8">
      <c r="A1771" s="227"/>
      <c r="B1771" s="197"/>
      <c r="C1771" s="197"/>
      <c r="D1771" s="197"/>
      <c r="E1771" s="211"/>
      <c r="F1771" s="211"/>
      <c r="H1771" s="929"/>
    </row>
    <row r="1772" spans="1:8">
      <c r="A1772" s="227"/>
      <c r="B1772" s="197"/>
      <c r="C1772" s="197"/>
      <c r="D1772" s="197"/>
      <c r="E1772" s="211"/>
      <c r="F1772" s="211"/>
      <c r="H1772" s="929"/>
    </row>
    <row r="1773" spans="1:8">
      <c r="A1773" s="227"/>
      <c r="B1773" s="197"/>
      <c r="C1773" s="197"/>
      <c r="D1773" s="197"/>
      <c r="E1773" s="211"/>
      <c r="F1773" s="211"/>
      <c r="H1773" s="929"/>
    </row>
    <row r="1774" spans="1:8">
      <c r="A1774" s="227"/>
      <c r="B1774" s="197"/>
      <c r="C1774" s="197"/>
      <c r="D1774" s="197"/>
      <c r="E1774" s="211"/>
      <c r="F1774" s="211"/>
      <c r="H1774" s="929"/>
    </row>
    <row r="1775" spans="1:8">
      <c r="A1775" s="227"/>
      <c r="B1775" s="197"/>
      <c r="C1775" s="197"/>
      <c r="D1775" s="197"/>
      <c r="E1775" s="211"/>
      <c r="F1775" s="211"/>
      <c r="H1775" s="929"/>
    </row>
    <row r="1776" spans="1:8">
      <c r="A1776" s="227"/>
      <c r="B1776" s="197"/>
      <c r="C1776" s="197"/>
      <c r="D1776" s="197"/>
      <c r="E1776" s="211"/>
      <c r="F1776" s="211"/>
      <c r="H1776" s="929"/>
    </row>
    <row r="1777" spans="1:8">
      <c r="A1777" s="227"/>
      <c r="B1777" s="197"/>
      <c r="C1777" s="197"/>
      <c r="D1777" s="197"/>
      <c r="E1777" s="211"/>
      <c r="F1777" s="211"/>
      <c r="H1777" s="929"/>
    </row>
    <row r="1778" spans="1:8">
      <c r="A1778" s="227"/>
      <c r="B1778" s="197"/>
      <c r="C1778" s="197"/>
      <c r="D1778" s="197"/>
      <c r="E1778" s="211"/>
      <c r="F1778" s="211"/>
      <c r="H1778" s="929"/>
    </row>
    <row r="1779" spans="1:8">
      <c r="A1779" s="227"/>
      <c r="B1779" s="197"/>
      <c r="C1779" s="197"/>
      <c r="D1779" s="197"/>
      <c r="E1779" s="211"/>
      <c r="F1779" s="211"/>
      <c r="H1779" s="929"/>
    </row>
    <row r="1780" spans="1:8">
      <c r="A1780" s="227"/>
      <c r="B1780" s="197"/>
      <c r="C1780" s="197"/>
      <c r="D1780" s="197"/>
      <c r="E1780" s="211"/>
      <c r="F1780" s="211"/>
      <c r="H1780" s="929"/>
    </row>
    <row r="1781" spans="1:8">
      <c r="A1781" s="227"/>
      <c r="B1781" s="197"/>
      <c r="C1781" s="197"/>
      <c r="D1781" s="197"/>
      <c r="E1781" s="211"/>
      <c r="F1781" s="211"/>
      <c r="H1781" s="929"/>
    </row>
    <row r="1782" spans="1:8">
      <c r="A1782" s="227"/>
      <c r="B1782" s="197"/>
      <c r="C1782" s="197"/>
      <c r="D1782" s="197"/>
      <c r="E1782" s="211"/>
      <c r="F1782" s="211"/>
      <c r="H1782" s="929"/>
    </row>
    <row r="1783" spans="1:8">
      <c r="A1783" s="227"/>
      <c r="B1783" s="197"/>
      <c r="C1783" s="197"/>
      <c r="D1783" s="197"/>
      <c r="E1783" s="211"/>
      <c r="F1783" s="211"/>
      <c r="H1783" s="929"/>
    </row>
    <row r="1784" spans="1:8">
      <c r="A1784" s="227"/>
      <c r="B1784" s="197"/>
      <c r="C1784" s="197"/>
      <c r="D1784" s="197"/>
      <c r="E1784" s="211"/>
      <c r="F1784" s="211"/>
      <c r="H1784" s="929"/>
    </row>
    <row r="1785" spans="1:8">
      <c r="A1785" s="227"/>
      <c r="B1785" s="197"/>
      <c r="C1785" s="197"/>
      <c r="D1785" s="197"/>
      <c r="E1785" s="211"/>
      <c r="F1785" s="211"/>
      <c r="H1785" s="929"/>
    </row>
    <row r="1786" spans="1:8">
      <c r="A1786" s="227"/>
      <c r="B1786" s="197"/>
      <c r="C1786" s="197"/>
      <c r="D1786" s="197"/>
      <c r="E1786" s="211"/>
      <c r="F1786" s="211"/>
      <c r="H1786" s="929"/>
    </row>
    <row r="1787" spans="1:8">
      <c r="A1787" s="227"/>
      <c r="B1787" s="197"/>
      <c r="C1787" s="197"/>
      <c r="D1787" s="197"/>
      <c r="E1787" s="211"/>
      <c r="F1787" s="211"/>
      <c r="H1787" s="929"/>
    </row>
    <row r="1788" spans="1:8">
      <c r="A1788" s="227"/>
      <c r="B1788" s="197"/>
      <c r="C1788" s="197"/>
      <c r="D1788" s="197"/>
      <c r="E1788" s="211"/>
      <c r="F1788" s="211"/>
      <c r="H1788" s="929"/>
    </row>
    <row r="1789" spans="1:8">
      <c r="A1789" s="227"/>
      <c r="B1789" s="197"/>
      <c r="C1789" s="197"/>
      <c r="D1789" s="197"/>
      <c r="E1789" s="211"/>
      <c r="F1789" s="211"/>
      <c r="H1789" s="929"/>
    </row>
    <row r="1790" spans="1:8">
      <c r="A1790" s="227"/>
      <c r="B1790" s="197"/>
      <c r="C1790" s="197"/>
      <c r="D1790" s="197"/>
      <c r="E1790" s="211"/>
      <c r="F1790" s="211"/>
      <c r="H1790" s="929"/>
    </row>
    <row r="1791" spans="1:8">
      <c r="A1791" s="227"/>
      <c r="B1791" s="197"/>
      <c r="C1791" s="197"/>
      <c r="D1791" s="197"/>
      <c r="E1791" s="211"/>
      <c r="F1791" s="211"/>
      <c r="H1791" s="929"/>
    </row>
    <row r="1792" spans="1:8">
      <c r="A1792" s="227"/>
      <c r="B1792" s="197"/>
      <c r="C1792" s="197"/>
      <c r="D1792" s="197"/>
      <c r="E1792" s="211"/>
      <c r="F1792" s="211"/>
      <c r="H1792" s="929"/>
    </row>
    <row r="1793" spans="1:8">
      <c r="A1793" s="227"/>
      <c r="B1793" s="197"/>
      <c r="C1793" s="197"/>
      <c r="D1793" s="197"/>
      <c r="E1793" s="211"/>
      <c r="F1793" s="211"/>
      <c r="H1793" s="929"/>
    </row>
    <row r="1794" spans="1:8">
      <c r="A1794" s="227"/>
      <c r="B1794" s="197"/>
      <c r="C1794" s="197"/>
      <c r="D1794" s="197"/>
      <c r="E1794" s="211"/>
      <c r="F1794" s="211"/>
      <c r="H1794" s="929"/>
    </row>
    <row r="1795" spans="1:8">
      <c r="A1795" s="227"/>
      <c r="B1795" s="197"/>
      <c r="C1795" s="197"/>
      <c r="D1795" s="197"/>
      <c r="E1795" s="211"/>
      <c r="F1795" s="211"/>
      <c r="H1795" s="929"/>
    </row>
    <row r="1796" spans="1:8">
      <c r="A1796" s="227"/>
      <c r="B1796" s="197"/>
      <c r="C1796" s="197"/>
      <c r="D1796" s="197"/>
      <c r="E1796" s="211"/>
      <c r="F1796" s="211"/>
      <c r="H1796" s="929"/>
    </row>
    <row r="1797" spans="1:8">
      <c r="A1797" s="227"/>
      <c r="B1797" s="197"/>
      <c r="C1797" s="197"/>
      <c r="D1797" s="197"/>
      <c r="E1797" s="211"/>
      <c r="F1797" s="211"/>
      <c r="H1797" s="929"/>
    </row>
    <row r="1798" spans="1:8">
      <c r="A1798" s="227"/>
      <c r="B1798" s="197"/>
      <c r="C1798" s="197"/>
      <c r="D1798" s="197"/>
      <c r="E1798" s="211"/>
      <c r="F1798" s="211"/>
      <c r="H1798" s="929"/>
    </row>
    <row r="1799" spans="1:8">
      <c r="A1799" s="227"/>
      <c r="B1799" s="197"/>
      <c r="C1799" s="197"/>
      <c r="D1799" s="197"/>
      <c r="E1799" s="211"/>
      <c r="F1799" s="211"/>
      <c r="H1799" s="929"/>
    </row>
    <row r="1800" spans="1:8">
      <c r="A1800" s="227"/>
      <c r="B1800" s="197"/>
      <c r="C1800" s="197"/>
      <c r="D1800" s="197"/>
      <c r="E1800" s="211"/>
      <c r="F1800" s="211"/>
      <c r="H1800" s="929"/>
    </row>
    <row r="1801" spans="1:8">
      <c r="A1801" s="227"/>
      <c r="B1801" s="197"/>
      <c r="C1801" s="197"/>
      <c r="D1801" s="197"/>
      <c r="E1801" s="211"/>
      <c r="F1801" s="211"/>
      <c r="H1801" s="929"/>
    </row>
    <row r="1802" spans="1:8">
      <c r="A1802" s="227"/>
      <c r="B1802" s="197"/>
      <c r="C1802" s="197"/>
      <c r="D1802" s="197"/>
      <c r="E1802" s="211"/>
      <c r="F1802" s="211"/>
      <c r="H1802" s="929"/>
    </row>
    <row r="1803" spans="1:8">
      <c r="A1803" s="227"/>
      <c r="B1803" s="197"/>
      <c r="C1803" s="197"/>
      <c r="D1803" s="197"/>
      <c r="E1803" s="211"/>
      <c r="F1803" s="211"/>
      <c r="H1803" s="929"/>
    </row>
    <row r="1804" spans="1:8">
      <c r="A1804" s="227"/>
      <c r="B1804" s="197"/>
      <c r="C1804" s="197"/>
      <c r="D1804" s="197"/>
      <c r="E1804" s="211"/>
      <c r="F1804" s="211"/>
      <c r="H1804" s="929"/>
    </row>
    <row r="1805" spans="1:8">
      <c r="A1805" s="227"/>
      <c r="B1805" s="197"/>
      <c r="C1805" s="197"/>
      <c r="D1805" s="197"/>
      <c r="E1805" s="211"/>
      <c r="F1805" s="211"/>
      <c r="H1805" s="929"/>
    </row>
    <row r="1806" spans="1:8">
      <c r="A1806" s="227"/>
      <c r="B1806" s="197"/>
      <c r="C1806" s="197"/>
      <c r="D1806" s="197"/>
      <c r="E1806" s="211"/>
      <c r="F1806" s="211"/>
      <c r="H1806" s="929"/>
    </row>
    <row r="1807" spans="1:8">
      <c r="A1807" s="227"/>
      <c r="B1807" s="197"/>
      <c r="C1807" s="197"/>
      <c r="D1807" s="197"/>
      <c r="E1807" s="211"/>
      <c r="F1807" s="211"/>
      <c r="H1807" s="929"/>
    </row>
    <row r="1808" spans="1:8">
      <c r="A1808" s="227"/>
      <c r="B1808" s="197"/>
      <c r="C1808" s="197"/>
      <c r="D1808" s="197"/>
      <c r="E1808" s="211"/>
      <c r="F1808" s="211"/>
      <c r="H1808" s="929"/>
    </row>
    <row r="1809" spans="1:8">
      <c r="A1809" s="227"/>
      <c r="B1809" s="197"/>
      <c r="C1809" s="197"/>
      <c r="D1809" s="197"/>
      <c r="E1809" s="211"/>
      <c r="F1809" s="211"/>
      <c r="H1809" s="929"/>
    </row>
    <row r="1810" spans="1:8">
      <c r="A1810" s="227"/>
      <c r="B1810" s="197"/>
      <c r="C1810" s="197"/>
      <c r="D1810" s="197"/>
      <c r="E1810" s="211"/>
      <c r="F1810" s="211"/>
      <c r="H1810" s="929"/>
    </row>
    <row r="1811" spans="1:8">
      <c r="A1811" s="227"/>
      <c r="B1811" s="197"/>
      <c r="C1811" s="197"/>
      <c r="D1811" s="197"/>
      <c r="E1811" s="211"/>
      <c r="F1811" s="211"/>
      <c r="H1811" s="929"/>
    </row>
    <row r="1812" spans="1:8">
      <c r="A1812" s="227"/>
      <c r="B1812" s="197"/>
      <c r="C1812" s="197"/>
      <c r="D1812" s="197"/>
      <c r="E1812" s="211"/>
      <c r="F1812" s="211"/>
      <c r="H1812" s="929"/>
    </row>
    <row r="1813" spans="1:8">
      <c r="A1813" s="227"/>
      <c r="B1813" s="197"/>
      <c r="C1813" s="197"/>
      <c r="D1813" s="197"/>
      <c r="E1813" s="211"/>
      <c r="F1813" s="211"/>
      <c r="H1813" s="929"/>
    </row>
    <row r="1814" spans="1:8">
      <c r="A1814" s="227"/>
      <c r="B1814" s="197"/>
      <c r="C1814" s="197"/>
      <c r="D1814" s="197"/>
      <c r="E1814" s="211"/>
      <c r="F1814" s="211"/>
      <c r="H1814" s="929"/>
    </row>
    <row r="1815" spans="1:8">
      <c r="A1815" s="227"/>
      <c r="B1815" s="197"/>
      <c r="C1815" s="197"/>
      <c r="D1815" s="197"/>
      <c r="E1815" s="211"/>
      <c r="F1815" s="211"/>
      <c r="H1815" s="929"/>
    </row>
    <row r="1816" spans="1:8">
      <c r="A1816" s="227"/>
      <c r="B1816" s="197"/>
      <c r="C1816" s="197"/>
      <c r="D1816" s="197"/>
      <c r="E1816" s="211"/>
      <c r="F1816" s="211"/>
      <c r="H1816" s="929"/>
    </row>
    <row r="1817" spans="1:8">
      <c r="A1817" s="227"/>
      <c r="B1817" s="197"/>
      <c r="C1817" s="197"/>
      <c r="D1817" s="197"/>
      <c r="E1817" s="211"/>
      <c r="F1817" s="211"/>
      <c r="H1817" s="929"/>
    </row>
    <row r="1818" spans="1:8">
      <c r="A1818" s="227"/>
      <c r="B1818" s="197"/>
      <c r="C1818" s="197"/>
      <c r="D1818" s="197"/>
      <c r="E1818" s="211"/>
      <c r="F1818" s="211"/>
      <c r="H1818" s="929"/>
    </row>
    <row r="1819" spans="1:8">
      <c r="A1819" s="227"/>
      <c r="B1819" s="197"/>
      <c r="C1819" s="197"/>
      <c r="D1819" s="197"/>
      <c r="E1819" s="211"/>
      <c r="F1819" s="211"/>
      <c r="H1819" s="929"/>
    </row>
    <row r="1820" spans="1:8">
      <c r="A1820" s="227"/>
      <c r="B1820" s="197"/>
      <c r="C1820" s="197"/>
      <c r="D1820" s="197"/>
      <c r="E1820" s="211"/>
      <c r="F1820" s="211"/>
      <c r="H1820" s="929"/>
    </row>
    <row r="1821" spans="1:8">
      <c r="A1821" s="227"/>
      <c r="B1821" s="197"/>
      <c r="C1821" s="197"/>
      <c r="D1821" s="197"/>
      <c r="E1821" s="211"/>
      <c r="F1821" s="211"/>
      <c r="H1821" s="929"/>
    </row>
    <row r="1822" spans="1:8">
      <c r="A1822" s="227"/>
      <c r="B1822" s="197"/>
      <c r="C1822" s="197"/>
      <c r="D1822" s="197"/>
      <c r="E1822" s="211"/>
      <c r="F1822" s="211"/>
      <c r="H1822" s="929"/>
    </row>
    <row r="1823" spans="1:8">
      <c r="A1823" s="227"/>
      <c r="B1823" s="197"/>
      <c r="C1823" s="197"/>
      <c r="D1823" s="197"/>
      <c r="E1823" s="211"/>
      <c r="F1823" s="211"/>
      <c r="H1823" s="929"/>
    </row>
    <row r="1824" spans="1:8">
      <c r="A1824" s="227"/>
      <c r="B1824" s="197"/>
      <c r="C1824" s="197"/>
      <c r="D1824" s="197"/>
      <c r="E1824" s="211"/>
      <c r="F1824" s="211"/>
      <c r="H1824" s="929"/>
    </row>
    <row r="1825" spans="1:8">
      <c r="A1825" s="227"/>
      <c r="B1825" s="197"/>
      <c r="C1825" s="197"/>
      <c r="D1825" s="197"/>
      <c r="E1825" s="211"/>
      <c r="F1825" s="211"/>
      <c r="H1825" s="929"/>
    </row>
    <row r="1826" spans="1:8">
      <c r="A1826" s="227"/>
      <c r="B1826" s="197"/>
      <c r="C1826" s="197"/>
      <c r="D1826" s="197"/>
      <c r="E1826" s="211"/>
      <c r="F1826" s="211"/>
      <c r="H1826" s="929"/>
    </row>
    <row r="1827" spans="1:8">
      <c r="A1827" s="227"/>
      <c r="B1827" s="197"/>
      <c r="C1827" s="197"/>
      <c r="D1827" s="197"/>
      <c r="E1827" s="211"/>
      <c r="F1827" s="211"/>
      <c r="H1827" s="929"/>
    </row>
    <row r="1828" spans="1:8">
      <c r="A1828" s="227"/>
      <c r="B1828" s="197"/>
      <c r="C1828" s="197"/>
      <c r="D1828" s="197"/>
      <c r="E1828" s="211"/>
      <c r="F1828" s="211"/>
      <c r="H1828" s="929"/>
    </row>
    <row r="1829" spans="1:8">
      <c r="A1829" s="227"/>
      <c r="B1829" s="197"/>
      <c r="C1829" s="197"/>
      <c r="D1829" s="197"/>
      <c r="E1829" s="211"/>
      <c r="F1829" s="211"/>
      <c r="H1829" s="929"/>
    </row>
    <row r="1830" spans="1:8">
      <c r="A1830" s="227"/>
      <c r="B1830" s="197"/>
      <c r="C1830" s="197"/>
      <c r="D1830" s="197"/>
      <c r="E1830" s="211"/>
      <c r="F1830" s="211"/>
      <c r="H1830" s="929"/>
    </row>
    <row r="1831" spans="1:8">
      <c r="A1831" s="227"/>
      <c r="B1831" s="197"/>
      <c r="C1831" s="197"/>
      <c r="D1831" s="197"/>
      <c r="E1831" s="211"/>
      <c r="F1831" s="211"/>
      <c r="H1831" s="929"/>
    </row>
    <row r="1832" spans="1:8">
      <c r="A1832" s="227"/>
      <c r="B1832" s="197"/>
      <c r="C1832" s="197"/>
      <c r="D1832" s="197"/>
      <c r="E1832" s="211"/>
      <c r="F1832" s="211"/>
      <c r="H1832" s="929"/>
    </row>
    <row r="1833" spans="1:8">
      <c r="A1833" s="227"/>
      <c r="B1833" s="197"/>
      <c r="C1833" s="197"/>
      <c r="D1833" s="197"/>
      <c r="E1833" s="211"/>
      <c r="F1833" s="211"/>
      <c r="H1833" s="929"/>
    </row>
    <row r="1834" spans="1:8">
      <c r="A1834" s="227"/>
      <c r="B1834" s="197"/>
      <c r="C1834" s="197"/>
      <c r="D1834" s="197"/>
      <c r="E1834" s="211"/>
      <c r="F1834" s="211"/>
      <c r="H1834" s="929"/>
    </row>
    <row r="1835" spans="1:8">
      <c r="A1835" s="227"/>
      <c r="B1835" s="197"/>
      <c r="C1835" s="197"/>
      <c r="D1835" s="197"/>
      <c r="E1835" s="211"/>
      <c r="F1835" s="211"/>
      <c r="H1835" s="929"/>
    </row>
    <row r="1836" spans="1:8">
      <c r="A1836" s="227"/>
      <c r="B1836" s="197"/>
      <c r="C1836" s="197"/>
      <c r="D1836" s="197"/>
      <c r="E1836" s="211"/>
      <c r="F1836" s="211"/>
      <c r="H1836" s="929"/>
    </row>
    <row r="1837" spans="1:8">
      <c r="A1837" s="227"/>
      <c r="B1837" s="197"/>
      <c r="C1837" s="197"/>
      <c r="D1837" s="197"/>
      <c r="E1837" s="211"/>
      <c r="F1837" s="211"/>
      <c r="H1837" s="929"/>
    </row>
    <row r="1838" spans="1:8">
      <c r="A1838" s="227"/>
      <c r="B1838" s="197"/>
      <c r="C1838" s="197"/>
      <c r="D1838" s="197"/>
      <c r="E1838" s="211"/>
      <c r="F1838" s="211"/>
      <c r="H1838" s="929"/>
    </row>
    <row r="1839" spans="1:8">
      <c r="A1839" s="227"/>
      <c r="B1839" s="197"/>
      <c r="C1839" s="197"/>
      <c r="D1839" s="197"/>
      <c r="E1839" s="211"/>
      <c r="F1839" s="211"/>
      <c r="H1839" s="929"/>
    </row>
    <row r="1840" spans="1:8">
      <c r="A1840" s="227"/>
      <c r="B1840" s="197"/>
      <c r="C1840" s="197"/>
      <c r="D1840" s="197"/>
      <c r="E1840" s="211"/>
      <c r="F1840" s="211"/>
      <c r="H1840" s="929"/>
    </row>
    <row r="1841" spans="1:8">
      <c r="A1841" s="227"/>
      <c r="B1841" s="197"/>
      <c r="C1841" s="197"/>
      <c r="D1841" s="197"/>
      <c r="E1841" s="211"/>
      <c r="F1841" s="211"/>
      <c r="H1841" s="929"/>
    </row>
    <row r="1842" spans="1:8">
      <c r="A1842" s="227"/>
      <c r="B1842" s="197"/>
      <c r="C1842" s="197"/>
      <c r="D1842" s="197"/>
      <c r="E1842" s="211"/>
      <c r="F1842" s="211"/>
      <c r="H1842" s="929"/>
    </row>
    <row r="1843" spans="1:8">
      <c r="A1843" s="227"/>
      <c r="B1843" s="197"/>
      <c r="C1843" s="197"/>
      <c r="D1843" s="197"/>
      <c r="E1843" s="211"/>
      <c r="F1843" s="211"/>
      <c r="H1843" s="929"/>
    </row>
    <row r="1844" spans="1:8">
      <c r="A1844" s="227"/>
      <c r="B1844" s="197"/>
      <c r="C1844" s="197"/>
      <c r="D1844" s="197"/>
      <c r="E1844" s="211"/>
      <c r="F1844" s="211"/>
      <c r="H1844" s="929"/>
    </row>
    <row r="1845" spans="1:8">
      <c r="A1845" s="227"/>
      <c r="B1845" s="197"/>
      <c r="C1845" s="197"/>
      <c r="D1845" s="197"/>
      <c r="E1845" s="211"/>
      <c r="F1845" s="211"/>
      <c r="H1845" s="929"/>
    </row>
    <row r="1846" spans="1:8">
      <c r="A1846" s="227"/>
      <c r="B1846" s="197"/>
      <c r="C1846" s="197"/>
      <c r="D1846" s="197"/>
      <c r="E1846" s="211"/>
      <c r="F1846" s="211"/>
      <c r="H1846" s="929"/>
    </row>
    <row r="1847" spans="1:8">
      <c r="A1847" s="227"/>
      <c r="B1847" s="197"/>
      <c r="C1847" s="197"/>
      <c r="D1847" s="197"/>
      <c r="E1847" s="211"/>
      <c r="F1847" s="211"/>
      <c r="H1847" s="929"/>
    </row>
    <row r="1848" spans="1:8">
      <c r="A1848" s="227"/>
      <c r="B1848" s="197"/>
      <c r="C1848" s="197"/>
      <c r="D1848" s="197"/>
      <c r="E1848" s="211"/>
      <c r="F1848" s="211"/>
      <c r="H1848" s="929"/>
    </row>
    <row r="1849" spans="1:8">
      <c r="A1849" s="227"/>
      <c r="B1849" s="197"/>
      <c r="C1849" s="197"/>
      <c r="D1849" s="197"/>
      <c r="E1849" s="211"/>
      <c r="F1849" s="211"/>
      <c r="H1849" s="929"/>
    </row>
    <row r="1850" spans="1:8">
      <c r="A1850" s="227"/>
      <c r="B1850" s="197"/>
      <c r="C1850" s="197"/>
      <c r="D1850" s="197"/>
      <c r="E1850" s="211"/>
      <c r="F1850" s="211"/>
      <c r="H1850" s="929"/>
    </row>
    <row r="1851" spans="1:8">
      <c r="A1851" s="227"/>
      <c r="B1851" s="197"/>
      <c r="C1851" s="197"/>
      <c r="D1851" s="197"/>
      <c r="E1851" s="211"/>
      <c r="F1851" s="211"/>
      <c r="H1851" s="929"/>
    </row>
    <row r="1852" spans="1:8">
      <c r="A1852" s="227"/>
      <c r="B1852" s="197"/>
      <c r="C1852" s="197"/>
      <c r="D1852" s="197"/>
      <c r="E1852" s="211"/>
      <c r="F1852" s="211"/>
      <c r="H1852" s="929"/>
    </row>
    <row r="1853" spans="1:8">
      <c r="A1853" s="227"/>
      <c r="B1853" s="197"/>
      <c r="C1853" s="197"/>
      <c r="D1853" s="197"/>
      <c r="E1853" s="211"/>
      <c r="F1853" s="211"/>
      <c r="H1853" s="929"/>
    </row>
    <row r="1854" spans="1:8">
      <c r="A1854" s="227"/>
      <c r="B1854" s="197"/>
      <c r="C1854" s="197"/>
      <c r="D1854" s="197"/>
      <c r="E1854" s="211"/>
      <c r="F1854" s="211"/>
      <c r="H1854" s="929"/>
    </row>
    <row r="1855" spans="1:8">
      <c r="A1855" s="227"/>
      <c r="B1855" s="197"/>
      <c r="C1855" s="197"/>
      <c r="D1855" s="197"/>
      <c r="E1855" s="211"/>
      <c r="F1855" s="211"/>
      <c r="H1855" s="929"/>
    </row>
    <row r="1856" spans="1:8">
      <c r="A1856" s="227"/>
      <c r="B1856" s="197"/>
      <c r="C1856" s="197"/>
      <c r="D1856" s="197"/>
      <c r="E1856" s="211"/>
      <c r="F1856" s="211"/>
      <c r="H1856" s="929"/>
    </row>
    <row r="1857" spans="1:8">
      <c r="A1857" s="227"/>
      <c r="B1857" s="197"/>
      <c r="C1857" s="197"/>
      <c r="D1857" s="197"/>
      <c r="E1857" s="211"/>
      <c r="F1857" s="211"/>
      <c r="H1857" s="929"/>
    </row>
    <row r="1858" spans="1:8">
      <c r="A1858" s="227"/>
      <c r="B1858" s="197"/>
      <c r="C1858" s="197"/>
      <c r="D1858" s="197"/>
      <c r="E1858" s="211"/>
      <c r="F1858" s="211"/>
      <c r="H1858" s="929"/>
    </row>
    <row r="1859" spans="1:8">
      <c r="A1859" s="227"/>
      <c r="B1859" s="197"/>
      <c r="C1859" s="197"/>
      <c r="D1859" s="197"/>
      <c r="E1859" s="211"/>
      <c r="F1859" s="211"/>
      <c r="H1859" s="929"/>
    </row>
    <row r="1860" spans="1:8">
      <c r="A1860" s="227"/>
      <c r="B1860" s="197"/>
      <c r="C1860" s="197"/>
      <c r="D1860" s="197"/>
      <c r="E1860" s="211"/>
      <c r="F1860" s="211"/>
      <c r="H1860" s="929"/>
    </row>
    <row r="1861" spans="1:8">
      <c r="A1861" s="227"/>
      <c r="B1861" s="197"/>
      <c r="C1861" s="197"/>
      <c r="D1861" s="197"/>
      <c r="E1861" s="211"/>
      <c r="F1861" s="211"/>
      <c r="H1861" s="929"/>
    </row>
    <row r="1862" spans="1:8">
      <c r="A1862" s="227"/>
      <c r="B1862" s="197"/>
      <c r="C1862" s="197"/>
      <c r="D1862" s="197"/>
      <c r="E1862" s="211"/>
      <c r="F1862" s="211"/>
      <c r="H1862" s="929"/>
    </row>
    <row r="1863" spans="1:8">
      <c r="A1863" s="227"/>
      <c r="B1863" s="197"/>
      <c r="C1863" s="197"/>
      <c r="D1863" s="197"/>
      <c r="E1863" s="211"/>
      <c r="F1863" s="211"/>
      <c r="H1863" s="929"/>
    </row>
    <row r="1864" spans="1:8">
      <c r="A1864" s="227"/>
      <c r="B1864" s="197"/>
      <c r="C1864" s="197"/>
      <c r="D1864" s="197"/>
      <c r="E1864" s="211"/>
      <c r="F1864" s="211"/>
      <c r="H1864" s="929"/>
    </row>
    <row r="1865" spans="1:8">
      <c r="A1865" s="227"/>
      <c r="B1865" s="197"/>
      <c r="C1865" s="197"/>
      <c r="D1865" s="197"/>
      <c r="E1865" s="211"/>
      <c r="F1865" s="211"/>
      <c r="H1865" s="929"/>
    </row>
    <row r="1866" spans="1:8">
      <c r="A1866" s="227"/>
      <c r="B1866" s="197"/>
      <c r="C1866" s="197"/>
      <c r="D1866" s="197"/>
      <c r="E1866" s="211"/>
      <c r="F1866" s="211"/>
      <c r="H1866" s="929"/>
    </row>
    <row r="1867" spans="1:8">
      <c r="A1867" s="227"/>
      <c r="B1867" s="197"/>
      <c r="C1867" s="197"/>
      <c r="D1867" s="197"/>
      <c r="E1867" s="211"/>
      <c r="F1867" s="211"/>
      <c r="H1867" s="929"/>
    </row>
    <row r="1868" spans="1:8">
      <c r="A1868" s="227"/>
      <c r="B1868" s="197"/>
      <c r="C1868" s="197"/>
      <c r="D1868" s="197"/>
      <c r="E1868" s="211"/>
      <c r="F1868" s="211"/>
      <c r="H1868" s="929"/>
    </row>
    <row r="1869" spans="1:8">
      <c r="A1869" s="227"/>
      <c r="B1869" s="197"/>
      <c r="C1869" s="197"/>
      <c r="D1869" s="197"/>
      <c r="E1869" s="211"/>
      <c r="F1869" s="211"/>
      <c r="H1869" s="929"/>
    </row>
    <row r="1870" spans="1:8">
      <c r="A1870" s="227"/>
      <c r="B1870" s="197"/>
      <c r="C1870" s="197"/>
      <c r="D1870" s="197"/>
      <c r="E1870" s="211"/>
      <c r="F1870" s="211"/>
      <c r="H1870" s="929"/>
    </row>
    <row r="1871" spans="1:8">
      <c r="A1871" s="227"/>
      <c r="B1871" s="197"/>
      <c r="C1871" s="197"/>
      <c r="D1871" s="197"/>
      <c r="E1871" s="211"/>
      <c r="F1871" s="211"/>
      <c r="H1871" s="929"/>
    </row>
    <row r="1872" spans="1:8">
      <c r="A1872" s="227"/>
      <c r="B1872" s="197"/>
      <c r="C1872" s="197"/>
      <c r="D1872" s="197"/>
      <c r="E1872" s="211"/>
      <c r="F1872" s="211"/>
      <c r="H1872" s="929"/>
    </row>
    <row r="1873" spans="1:8">
      <c r="A1873" s="227"/>
      <c r="B1873" s="197"/>
      <c r="C1873" s="197"/>
      <c r="D1873" s="197"/>
      <c r="E1873" s="211"/>
      <c r="F1873" s="211"/>
      <c r="H1873" s="929"/>
    </row>
    <row r="1874" spans="1:8">
      <c r="A1874" s="227"/>
      <c r="B1874" s="197"/>
      <c r="C1874" s="197"/>
      <c r="D1874" s="197"/>
      <c r="E1874" s="211"/>
      <c r="F1874" s="211"/>
      <c r="H1874" s="929"/>
    </row>
    <row r="1875" spans="1:8">
      <c r="A1875" s="227"/>
      <c r="B1875" s="197"/>
      <c r="C1875" s="197"/>
      <c r="D1875" s="197"/>
      <c r="E1875" s="211"/>
      <c r="F1875" s="211"/>
      <c r="H1875" s="929"/>
    </row>
    <row r="1876" spans="1:8">
      <c r="A1876" s="227"/>
      <c r="B1876" s="197"/>
      <c r="C1876" s="197"/>
      <c r="D1876" s="197"/>
      <c r="E1876" s="211"/>
      <c r="F1876" s="211"/>
      <c r="H1876" s="929"/>
    </row>
    <row r="1877" spans="1:8">
      <c r="A1877" s="227"/>
      <c r="B1877" s="197"/>
      <c r="C1877" s="197"/>
      <c r="D1877" s="197"/>
      <c r="E1877" s="211"/>
      <c r="F1877" s="211"/>
      <c r="H1877" s="929"/>
    </row>
    <row r="1878" spans="1:8">
      <c r="A1878" s="227"/>
      <c r="B1878" s="197"/>
      <c r="C1878" s="197"/>
      <c r="D1878" s="197"/>
      <c r="E1878" s="211"/>
      <c r="F1878" s="211"/>
      <c r="H1878" s="929"/>
    </row>
    <row r="1879" spans="1:8">
      <c r="A1879" s="227"/>
      <c r="B1879" s="197"/>
      <c r="C1879" s="197"/>
      <c r="D1879" s="197"/>
      <c r="E1879" s="211"/>
      <c r="F1879" s="211"/>
      <c r="H1879" s="929"/>
    </row>
    <row r="1880" spans="1:8">
      <c r="A1880" s="227"/>
      <c r="B1880" s="197"/>
      <c r="C1880" s="197"/>
      <c r="D1880" s="197"/>
      <c r="E1880" s="211"/>
      <c r="F1880" s="211"/>
      <c r="H1880" s="929"/>
    </row>
    <row r="1881" spans="1:8">
      <c r="A1881" s="227"/>
      <c r="B1881" s="197"/>
      <c r="C1881" s="197"/>
      <c r="D1881" s="197"/>
      <c r="E1881" s="211"/>
      <c r="F1881" s="211"/>
      <c r="H1881" s="929"/>
    </row>
    <row r="1882" spans="1:8">
      <c r="A1882" s="227"/>
      <c r="B1882" s="197"/>
      <c r="C1882" s="197"/>
      <c r="D1882" s="197"/>
      <c r="E1882" s="211"/>
      <c r="F1882" s="211"/>
      <c r="H1882" s="929"/>
    </row>
    <row r="1883" spans="1:8">
      <c r="A1883" s="227"/>
      <c r="B1883" s="197"/>
      <c r="C1883" s="197"/>
      <c r="D1883" s="197"/>
      <c r="E1883" s="211"/>
      <c r="F1883" s="211"/>
      <c r="H1883" s="929"/>
    </row>
    <row r="1884" spans="1:8">
      <c r="A1884" s="227"/>
      <c r="B1884" s="197"/>
      <c r="C1884" s="197"/>
      <c r="D1884" s="197"/>
      <c r="E1884" s="211"/>
      <c r="F1884" s="211"/>
      <c r="H1884" s="929"/>
    </row>
    <row r="1885" spans="1:8">
      <c r="A1885" s="227"/>
      <c r="B1885" s="197"/>
      <c r="C1885" s="197"/>
      <c r="D1885" s="197"/>
      <c r="E1885" s="211"/>
      <c r="F1885" s="211"/>
      <c r="H1885" s="929"/>
    </row>
    <row r="1886" spans="1:8">
      <c r="A1886" s="227"/>
      <c r="B1886" s="197"/>
      <c r="C1886" s="197"/>
      <c r="D1886" s="197"/>
      <c r="E1886" s="211"/>
      <c r="F1886" s="211"/>
      <c r="H1886" s="929"/>
    </row>
    <row r="1887" spans="1:8">
      <c r="A1887" s="227"/>
      <c r="B1887" s="197"/>
      <c r="C1887" s="197"/>
      <c r="D1887" s="197"/>
      <c r="E1887" s="211"/>
      <c r="F1887" s="211"/>
      <c r="H1887" s="929"/>
    </row>
    <row r="1888" spans="1:8">
      <c r="A1888" s="227"/>
      <c r="B1888" s="197"/>
      <c r="C1888" s="197"/>
      <c r="D1888" s="197"/>
      <c r="E1888" s="211"/>
      <c r="F1888" s="211"/>
      <c r="H1888" s="929"/>
    </row>
    <row r="1889" spans="1:8">
      <c r="A1889" s="227"/>
      <c r="B1889" s="197"/>
      <c r="C1889" s="197"/>
      <c r="D1889" s="197"/>
      <c r="E1889" s="211"/>
      <c r="F1889" s="211"/>
      <c r="H1889" s="929"/>
    </row>
    <row r="1890" spans="1:8">
      <c r="A1890" s="227"/>
      <c r="B1890" s="197"/>
      <c r="C1890" s="197"/>
      <c r="D1890" s="197"/>
      <c r="E1890" s="211"/>
      <c r="F1890" s="211"/>
      <c r="H1890" s="929"/>
    </row>
    <row r="1891" spans="1:8">
      <c r="A1891" s="227"/>
      <c r="B1891" s="197"/>
      <c r="C1891" s="197"/>
      <c r="D1891" s="197"/>
      <c r="E1891" s="211"/>
      <c r="F1891" s="211"/>
      <c r="H1891" s="929"/>
    </row>
    <row r="1892" spans="1:8">
      <c r="A1892" s="227"/>
      <c r="B1892" s="197"/>
      <c r="C1892" s="197"/>
      <c r="D1892" s="197"/>
      <c r="E1892" s="211"/>
      <c r="F1892" s="211"/>
      <c r="H1892" s="929"/>
    </row>
    <row r="1893" spans="1:8">
      <c r="A1893" s="227"/>
      <c r="B1893" s="197"/>
      <c r="C1893" s="197"/>
      <c r="D1893" s="197"/>
      <c r="E1893" s="211"/>
      <c r="F1893" s="211"/>
      <c r="H1893" s="929"/>
    </row>
    <row r="1894" spans="1:8">
      <c r="A1894" s="227"/>
      <c r="B1894" s="197"/>
      <c r="C1894" s="197"/>
      <c r="D1894" s="197"/>
      <c r="E1894" s="211"/>
      <c r="F1894" s="211"/>
      <c r="H1894" s="929"/>
    </row>
    <row r="1895" spans="1:8">
      <c r="A1895" s="227"/>
      <c r="B1895" s="197"/>
      <c r="C1895" s="197"/>
      <c r="D1895" s="197"/>
      <c r="E1895" s="211"/>
      <c r="F1895" s="211"/>
      <c r="H1895" s="929"/>
    </row>
    <row r="1896" spans="1:8">
      <c r="A1896" s="227"/>
      <c r="B1896" s="197"/>
      <c r="C1896" s="197"/>
      <c r="D1896" s="197"/>
      <c r="E1896" s="211"/>
      <c r="F1896" s="211"/>
      <c r="H1896" s="929"/>
    </row>
    <row r="1897" spans="1:8">
      <c r="A1897" s="227"/>
      <c r="B1897" s="197"/>
      <c r="C1897" s="197"/>
      <c r="D1897" s="197"/>
      <c r="E1897" s="211"/>
      <c r="F1897" s="211"/>
      <c r="H1897" s="929"/>
    </row>
    <row r="1898" spans="1:8">
      <c r="A1898" s="227"/>
      <c r="B1898" s="197"/>
      <c r="C1898" s="197"/>
      <c r="D1898" s="197"/>
      <c r="E1898" s="211"/>
      <c r="F1898" s="211"/>
      <c r="H1898" s="929"/>
    </row>
    <row r="1899" spans="1:8">
      <c r="A1899" s="227"/>
      <c r="B1899" s="197"/>
      <c r="C1899" s="197"/>
      <c r="D1899" s="197"/>
      <c r="E1899" s="211"/>
      <c r="F1899" s="211"/>
      <c r="H1899" s="929"/>
    </row>
    <row r="1900" spans="1:8">
      <c r="A1900" s="227"/>
      <c r="B1900" s="197"/>
      <c r="C1900" s="197"/>
      <c r="D1900" s="197"/>
      <c r="E1900" s="211"/>
      <c r="F1900" s="211"/>
      <c r="H1900" s="929"/>
    </row>
    <row r="1901" spans="1:8">
      <c r="A1901" s="227"/>
      <c r="B1901" s="197"/>
      <c r="C1901" s="197"/>
      <c r="D1901" s="197"/>
      <c r="E1901" s="211"/>
      <c r="F1901" s="211"/>
      <c r="H1901" s="929"/>
    </row>
    <row r="1902" spans="1:8">
      <c r="A1902" s="227"/>
      <c r="B1902" s="197"/>
      <c r="C1902" s="197"/>
      <c r="D1902" s="197"/>
      <c r="E1902" s="211"/>
      <c r="F1902" s="211"/>
      <c r="H1902" s="929"/>
    </row>
    <row r="1903" spans="1:8">
      <c r="A1903" s="227"/>
      <c r="B1903" s="197"/>
      <c r="C1903" s="197"/>
      <c r="D1903" s="197"/>
      <c r="E1903" s="211"/>
      <c r="F1903" s="211"/>
      <c r="H1903" s="929"/>
    </row>
    <row r="1904" spans="1:8">
      <c r="A1904" s="227"/>
      <c r="B1904" s="197"/>
      <c r="C1904" s="197"/>
      <c r="D1904" s="197"/>
      <c r="E1904" s="211"/>
      <c r="F1904" s="211"/>
      <c r="H1904" s="929"/>
    </row>
    <row r="1905" spans="1:8">
      <c r="A1905" s="227"/>
      <c r="B1905" s="197"/>
      <c r="C1905" s="197"/>
      <c r="D1905" s="197"/>
      <c r="E1905" s="211"/>
      <c r="F1905" s="211"/>
      <c r="H1905" s="929"/>
    </row>
    <row r="1906" spans="1:8">
      <c r="A1906" s="227"/>
      <c r="B1906" s="197"/>
      <c r="C1906" s="197"/>
      <c r="D1906" s="197"/>
      <c r="E1906" s="211"/>
      <c r="F1906" s="211"/>
      <c r="H1906" s="929"/>
    </row>
    <row r="1907" spans="1:8">
      <c r="A1907" s="227"/>
      <c r="B1907" s="197"/>
      <c r="C1907" s="197"/>
      <c r="D1907" s="197"/>
      <c r="E1907" s="211"/>
      <c r="F1907" s="211"/>
      <c r="H1907" s="929"/>
    </row>
    <row r="1908" spans="1:8">
      <c r="A1908" s="227"/>
      <c r="B1908" s="197"/>
      <c r="C1908" s="197"/>
      <c r="D1908" s="197"/>
      <c r="E1908" s="211"/>
      <c r="F1908" s="211"/>
      <c r="H1908" s="929"/>
    </row>
    <row r="1909" spans="1:8">
      <c r="A1909" s="227"/>
      <c r="B1909" s="197"/>
      <c r="C1909" s="197"/>
      <c r="D1909" s="197"/>
      <c r="E1909" s="211"/>
      <c r="F1909" s="211"/>
      <c r="H1909" s="929"/>
    </row>
    <row r="1910" spans="1:8">
      <c r="A1910" s="227"/>
      <c r="B1910" s="197"/>
      <c r="C1910" s="197"/>
      <c r="D1910" s="197"/>
      <c r="E1910" s="211"/>
      <c r="F1910" s="211"/>
      <c r="H1910" s="929"/>
    </row>
    <row r="1911" spans="1:8">
      <c r="A1911" s="227"/>
      <c r="B1911" s="197"/>
      <c r="C1911" s="197"/>
      <c r="D1911" s="197"/>
      <c r="E1911" s="211"/>
      <c r="F1911" s="211"/>
      <c r="H1911" s="929"/>
    </row>
    <row r="1912" spans="1:8">
      <c r="A1912" s="227"/>
      <c r="B1912" s="197"/>
      <c r="C1912" s="197"/>
      <c r="D1912" s="197"/>
      <c r="E1912" s="211"/>
      <c r="F1912" s="211"/>
      <c r="H1912" s="929"/>
    </row>
    <row r="1913" spans="1:8">
      <c r="A1913" s="227"/>
      <c r="B1913" s="197"/>
      <c r="C1913" s="197"/>
      <c r="D1913" s="197"/>
      <c r="E1913" s="211"/>
      <c r="F1913" s="211"/>
      <c r="H1913" s="929"/>
    </row>
    <row r="1914" spans="1:8">
      <c r="A1914" s="227"/>
      <c r="B1914" s="197"/>
      <c r="C1914" s="197"/>
      <c r="D1914" s="197"/>
      <c r="E1914" s="211"/>
      <c r="F1914" s="211"/>
      <c r="H1914" s="929"/>
    </row>
    <row r="1915" spans="1:8">
      <c r="A1915" s="227"/>
      <c r="B1915" s="197"/>
      <c r="C1915" s="197"/>
      <c r="D1915" s="197"/>
      <c r="E1915" s="211"/>
      <c r="F1915" s="211"/>
      <c r="H1915" s="929"/>
    </row>
    <row r="1916" spans="1:8">
      <c r="A1916" s="227"/>
      <c r="B1916" s="197"/>
      <c r="C1916" s="197"/>
      <c r="D1916" s="197"/>
      <c r="E1916" s="211"/>
      <c r="F1916" s="211"/>
      <c r="H1916" s="929"/>
    </row>
    <row r="1917" spans="1:8">
      <c r="A1917" s="227"/>
      <c r="B1917" s="197"/>
      <c r="C1917" s="197"/>
      <c r="D1917" s="197"/>
      <c r="E1917" s="211"/>
      <c r="F1917" s="211"/>
      <c r="H1917" s="929"/>
    </row>
    <row r="1918" spans="1:8">
      <c r="A1918" s="227"/>
      <c r="B1918" s="197"/>
      <c r="C1918" s="197"/>
      <c r="D1918" s="197"/>
      <c r="E1918" s="211"/>
      <c r="F1918" s="211"/>
      <c r="H1918" s="929"/>
    </row>
    <row r="1919" spans="1:8">
      <c r="A1919" s="227"/>
      <c r="B1919" s="197"/>
      <c r="C1919" s="197"/>
      <c r="D1919" s="197"/>
      <c r="E1919" s="211"/>
      <c r="F1919" s="211"/>
      <c r="H1919" s="929"/>
    </row>
    <row r="1920" spans="1:8">
      <c r="A1920" s="227"/>
      <c r="B1920" s="197"/>
      <c r="C1920" s="197"/>
      <c r="D1920" s="197"/>
      <c r="E1920" s="211"/>
      <c r="F1920" s="211"/>
      <c r="H1920" s="929"/>
    </row>
    <row r="1921" spans="1:8">
      <c r="A1921" s="227"/>
      <c r="B1921" s="197"/>
      <c r="C1921" s="197"/>
      <c r="D1921" s="197"/>
      <c r="E1921" s="211"/>
      <c r="F1921" s="211"/>
      <c r="H1921" s="929"/>
    </row>
    <row r="1922" spans="1:8">
      <c r="A1922" s="227"/>
      <c r="B1922" s="197"/>
      <c r="C1922" s="197"/>
      <c r="D1922" s="197"/>
      <c r="E1922" s="211"/>
      <c r="F1922" s="211"/>
      <c r="H1922" s="929"/>
    </row>
    <row r="1923" spans="1:8">
      <c r="A1923" s="227"/>
      <c r="B1923" s="197"/>
      <c r="C1923" s="197"/>
      <c r="D1923" s="197"/>
      <c r="E1923" s="211"/>
      <c r="F1923" s="211"/>
      <c r="H1923" s="929"/>
    </row>
    <row r="1924" spans="1:8">
      <c r="A1924" s="227"/>
      <c r="B1924" s="197"/>
      <c r="C1924" s="197"/>
      <c r="D1924" s="197"/>
      <c r="E1924" s="211"/>
      <c r="F1924" s="211"/>
      <c r="H1924" s="929"/>
    </row>
    <row r="1925" spans="1:8">
      <c r="A1925" s="227"/>
      <c r="B1925" s="197"/>
      <c r="C1925" s="197"/>
      <c r="D1925" s="197"/>
      <c r="E1925" s="211"/>
      <c r="F1925" s="211"/>
      <c r="H1925" s="929"/>
    </row>
    <row r="1926" spans="1:8">
      <c r="A1926" s="227"/>
      <c r="B1926" s="197"/>
      <c r="C1926" s="197"/>
      <c r="D1926" s="197"/>
      <c r="E1926" s="211"/>
      <c r="F1926" s="211"/>
      <c r="H1926" s="929"/>
    </row>
    <row r="1927" spans="1:8">
      <c r="A1927" s="227"/>
      <c r="B1927" s="197"/>
      <c r="C1927" s="197"/>
      <c r="D1927" s="197"/>
      <c r="E1927" s="211"/>
      <c r="F1927" s="211"/>
      <c r="H1927" s="929"/>
    </row>
    <row r="1928" spans="1:8">
      <c r="A1928" s="227"/>
      <c r="B1928" s="197"/>
      <c r="C1928" s="197"/>
      <c r="D1928" s="197"/>
      <c r="E1928" s="211"/>
      <c r="F1928" s="211"/>
      <c r="H1928" s="929"/>
    </row>
    <row r="1929" spans="1:8">
      <c r="A1929" s="227"/>
      <c r="B1929" s="197"/>
      <c r="C1929" s="197"/>
      <c r="D1929" s="197"/>
      <c r="E1929" s="211"/>
      <c r="F1929" s="211"/>
      <c r="H1929" s="929"/>
    </row>
    <row r="1930" spans="1:8">
      <c r="A1930" s="227"/>
      <c r="B1930" s="197"/>
      <c r="C1930" s="197"/>
      <c r="D1930" s="197"/>
      <c r="E1930" s="211"/>
      <c r="F1930" s="211"/>
      <c r="H1930" s="929"/>
    </row>
    <row r="1931" spans="1:8">
      <c r="A1931" s="227"/>
      <c r="B1931" s="197"/>
      <c r="C1931" s="197"/>
      <c r="D1931" s="197"/>
      <c r="E1931" s="211"/>
      <c r="F1931" s="211"/>
      <c r="H1931" s="929"/>
    </row>
    <row r="1932" spans="1:8">
      <c r="A1932" s="227"/>
      <c r="B1932" s="197"/>
      <c r="C1932" s="197"/>
      <c r="D1932" s="197"/>
      <c r="E1932" s="211"/>
      <c r="F1932" s="211"/>
      <c r="H1932" s="929"/>
    </row>
    <row r="1933" spans="1:8">
      <c r="A1933" s="227"/>
      <c r="B1933" s="197"/>
      <c r="C1933" s="197"/>
      <c r="D1933" s="197"/>
      <c r="E1933" s="211"/>
      <c r="F1933" s="211"/>
      <c r="H1933" s="929"/>
    </row>
    <row r="1934" spans="1:8">
      <c r="A1934" s="227"/>
      <c r="B1934" s="197"/>
      <c r="C1934" s="197"/>
      <c r="D1934" s="197"/>
      <c r="E1934" s="211"/>
      <c r="F1934" s="211"/>
      <c r="H1934" s="929"/>
    </row>
    <row r="1935" spans="1:8">
      <c r="A1935" s="227"/>
      <c r="B1935" s="197"/>
      <c r="C1935" s="197"/>
      <c r="D1935" s="197"/>
      <c r="E1935" s="211"/>
      <c r="F1935" s="211"/>
      <c r="H1935" s="929"/>
    </row>
    <row r="1936" spans="1:8">
      <c r="A1936" s="227"/>
      <c r="B1936" s="197"/>
      <c r="C1936" s="197"/>
      <c r="D1936" s="197"/>
      <c r="E1936" s="211"/>
      <c r="F1936" s="211"/>
      <c r="H1936" s="929"/>
    </row>
    <row r="1937" spans="1:8">
      <c r="A1937" s="227"/>
      <c r="B1937" s="197"/>
      <c r="C1937" s="197"/>
      <c r="D1937" s="197"/>
      <c r="E1937" s="211"/>
      <c r="F1937" s="211"/>
      <c r="H1937" s="929"/>
    </row>
    <row r="1938" spans="1:8">
      <c r="A1938" s="227"/>
      <c r="B1938" s="197"/>
      <c r="C1938" s="197"/>
      <c r="D1938" s="197"/>
      <c r="E1938" s="211"/>
      <c r="F1938" s="211"/>
      <c r="H1938" s="929"/>
    </row>
    <row r="1939" spans="1:8">
      <c r="A1939" s="227"/>
      <c r="B1939" s="197"/>
      <c r="C1939" s="197"/>
      <c r="D1939" s="197"/>
      <c r="E1939" s="211"/>
      <c r="F1939" s="211"/>
      <c r="H1939" s="929"/>
    </row>
    <row r="1940" spans="1:8">
      <c r="A1940" s="227"/>
      <c r="B1940" s="197"/>
      <c r="C1940" s="197"/>
      <c r="D1940" s="197"/>
      <c r="E1940" s="211"/>
      <c r="F1940" s="211"/>
      <c r="H1940" s="929"/>
    </row>
    <row r="1941" spans="1:8">
      <c r="A1941" s="227"/>
      <c r="B1941" s="197"/>
      <c r="C1941" s="197"/>
      <c r="D1941" s="197"/>
      <c r="E1941" s="211"/>
      <c r="F1941" s="211"/>
      <c r="H1941" s="929"/>
    </row>
    <row r="1942" spans="1:8">
      <c r="A1942" s="227"/>
      <c r="B1942" s="197"/>
      <c r="C1942" s="197"/>
      <c r="D1942" s="197"/>
      <c r="E1942" s="211"/>
      <c r="F1942" s="211"/>
      <c r="H1942" s="929"/>
    </row>
    <row r="1943" spans="1:8">
      <c r="A1943" s="227"/>
      <c r="B1943" s="197"/>
      <c r="C1943" s="197"/>
      <c r="D1943" s="197"/>
      <c r="E1943" s="211"/>
      <c r="F1943" s="211"/>
      <c r="H1943" s="929"/>
    </row>
    <row r="1944" spans="1:8">
      <c r="A1944" s="227"/>
      <c r="B1944" s="197"/>
      <c r="C1944" s="197"/>
      <c r="D1944" s="197"/>
      <c r="E1944" s="211"/>
      <c r="F1944" s="211"/>
      <c r="H1944" s="929"/>
    </row>
    <row r="1945" spans="1:8">
      <c r="A1945" s="227"/>
      <c r="B1945" s="197"/>
      <c r="C1945" s="197"/>
      <c r="D1945" s="197"/>
      <c r="E1945" s="211"/>
      <c r="F1945" s="211"/>
      <c r="H1945" s="929"/>
    </row>
    <row r="1946" spans="1:8">
      <c r="A1946" s="227"/>
      <c r="B1946" s="197"/>
      <c r="C1946" s="197"/>
      <c r="D1946" s="197"/>
      <c r="E1946" s="211"/>
      <c r="F1946" s="211"/>
      <c r="H1946" s="929"/>
    </row>
    <row r="1947" spans="1:8">
      <c r="A1947" s="227"/>
      <c r="B1947" s="197"/>
      <c r="C1947" s="197"/>
      <c r="D1947" s="197"/>
      <c r="E1947" s="211"/>
      <c r="F1947" s="211"/>
      <c r="H1947" s="929"/>
    </row>
    <row r="1948" spans="1:8">
      <c r="A1948" s="227"/>
      <c r="B1948" s="197"/>
      <c r="C1948" s="197"/>
      <c r="D1948" s="197"/>
      <c r="E1948" s="211"/>
      <c r="F1948" s="211"/>
      <c r="H1948" s="929"/>
    </row>
    <row r="1949" spans="1:8">
      <c r="A1949" s="227"/>
      <c r="B1949" s="197"/>
      <c r="C1949" s="197"/>
      <c r="D1949" s="197"/>
      <c r="E1949" s="211"/>
      <c r="F1949" s="211"/>
      <c r="H1949" s="929"/>
    </row>
    <row r="1950" spans="1:8">
      <c r="A1950" s="227"/>
      <c r="B1950" s="197"/>
      <c r="C1950" s="197"/>
      <c r="D1950" s="197"/>
      <c r="E1950" s="211"/>
      <c r="F1950" s="211"/>
      <c r="H1950" s="929"/>
    </row>
    <row r="1951" spans="1:8">
      <c r="A1951" s="227"/>
      <c r="B1951" s="197"/>
      <c r="C1951" s="197"/>
      <c r="D1951" s="197"/>
      <c r="E1951" s="211"/>
      <c r="F1951" s="211"/>
      <c r="H1951" s="929"/>
    </row>
    <row r="1952" spans="1:8">
      <c r="A1952" s="227"/>
      <c r="B1952" s="197"/>
      <c r="C1952" s="197"/>
      <c r="D1952" s="197"/>
      <c r="E1952" s="211"/>
      <c r="F1952" s="211"/>
      <c r="H1952" s="929"/>
    </row>
    <row r="1953" spans="1:8">
      <c r="A1953" s="227"/>
      <c r="B1953" s="197"/>
      <c r="C1953" s="197"/>
      <c r="D1953" s="197"/>
      <c r="E1953" s="211"/>
      <c r="F1953" s="211"/>
      <c r="H1953" s="929"/>
    </row>
    <row r="1954" spans="1:8">
      <c r="A1954" s="227"/>
      <c r="B1954" s="197"/>
      <c r="C1954" s="197"/>
      <c r="D1954" s="197"/>
      <c r="E1954" s="211"/>
      <c r="F1954" s="211"/>
      <c r="H1954" s="929"/>
    </row>
    <row r="1955" spans="1:8">
      <c r="A1955" s="227"/>
      <c r="B1955" s="197"/>
      <c r="C1955" s="197"/>
      <c r="D1955" s="197"/>
      <c r="E1955" s="211"/>
      <c r="F1955" s="211"/>
      <c r="H1955" s="929"/>
    </row>
    <row r="1956" spans="1:8">
      <c r="A1956" s="227"/>
      <c r="B1956" s="197"/>
      <c r="C1956" s="197"/>
      <c r="D1956" s="197"/>
      <c r="E1956" s="211"/>
      <c r="F1956" s="211"/>
      <c r="H1956" s="929"/>
    </row>
    <row r="1957" spans="1:8">
      <c r="A1957" s="227"/>
      <c r="B1957" s="197"/>
      <c r="C1957" s="197"/>
      <c r="D1957" s="197"/>
      <c r="E1957" s="211"/>
      <c r="F1957" s="211"/>
      <c r="H1957" s="929"/>
    </row>
    <row r="1958" spans="1:8">
      <c r="A1958" s="227"/>
      <c r="B1958" s="197"/>
      <c r="C1958" s="197"/>
      <c r="D1958" s="197"/>
      <c r="E1958" s="211"/>
      <c r="F1958" s="211"/>
      <c r="H1958" s="929"/>
    </row>
    <row r="1959" spans="1:8">
      <c r="A1959" s="227"/>
      <c r="B1959" s="197"/>
      <c r="C1959" s="197"/>
      <c r="D1959" s="197"/>
      <c r="E1959" s="211"/>
      <c r="F1959" s="211"/>
      <c r="H1959" s="929"/>
    </row>
    <row r="1960" spans="1:8">
      <c r="A1960" s="227"/>
      <c r="B1960" s="197"/>
      <c r="C1960" s="197"/>
      <c r="D1960" s="197"/>
      <c r="E1960" s="211"/>
      <c r="F1960" s="211"/>
      <c r="H1960" s="929"/>
    </row>
    <row r="1961" spans="1:8">
      <c r="A1961" s="227"/>
      <c r="B1961" s="197"/>
      <c r="C1961" s="197"/>
      <c r="D1961" s="197"/>
      <c r="E1961" s="211"/>
      <c r="F1961" s="211"/>
      <c r="H1961" s="929"/>
    </row>
    <row r="1962" spans="1:8">
      <c r="A1962" s="227"/>
      <c r="B1962" s="197"/>
      <c r="C1962" s="197"/>
      <c r="D1962" s="197"/>
      <c r="E1962" s="211"/>
      <c r="F1962" s="211"/>
      <c r="H1962" s="929"/>
    </row>
    <row r="1963" spans="1:8">
      <c r="A1963" s="227"/>
      <c r="B1963" s="197"/>
      <c r="C1963" s="197"/>
      <c r="D1963" s="197"/>
      <c r="E1963" s="211"/>
      <c r="F1963" s="211"/>
      <c r="H1963" s="929"/>
    </row>
    <row r="1964" spans="1:8">
      <c r="A1964" s="227"/>
      <c r="B1964" s="197"/>
      <c r="C1964" s="197"/>
      <c r="D1964" s="197"/>
      <c r="E1964" s="211"/>
      <c r="F1964" s="211"/>
      <c r="H1964" s="929"/>
    </row>
    <row r="1965" spans="1:8">
      <c r="A1965" s="227"/>
      <c r="B1965" s="197"/>
      <c r="C1965" s="197"/>
      <c r="D1965" s="197"/>
      <c r="E1965" s="211"/>
      <c r="F1965" s="211"/>
      <c r="H1965" s="929"/>
    </row>
    <row r="1966" spans="1:8">
      <c r="A1966" s="227"/>
      <c r="B1966" s="197"/>
      <c r="C1966" s="197"/>
      <c r="D1966" s="197"/>
      <c r="E1966" s="211"/>
      <c r="F1966" s="211"/>
      <c r="H1966" s="929"/>
    </row>
    <row r="1967" spans="1:8">
      <c r="A1967" s="227"/>
      <c r="B1967" s="197"/>
      <c r="C1967" s="197"/>
      <c r="D1967" s="197"/>
      <c r="E1967" s="211"/>
      <c r="F1967" s="211"/>
      <c r="H1967" s="929"/>
    </row>
    <row r="1968" spans="1:8">
      <c r="A1968" s="227"/>
      <c r="B1968" s="197"/>
      <c r="C1968" s="197"/>
      <c r="D1968" s="197"/>
      <c r="E1968" s="211"/>
      <c r="F1968" s="211"/>
      <c r="H1968" s="929"/>
    </row>
    <row r="1969" spans="1:8">
      <c r="A1969" s="227"/>
      <c r="B1969" s="197"/>
      <c r="C1969" s="197"/>
      <c r="D1969" s="197"/>
      <c r="E1969" s="211"/>
      <c r="F1969" s="211"/>
      <c r="H1969" s="929"/>
    </row>
    <row r="1970" spans="1:8">
      <c r="A1970" s="227"/>
      <c r="B1970" s="197"/>
      <c r="C1970" s="197"/>
      <c r="D1970" s="197"/>
      <c r="E1970" s="211"/>
      <c r="F1970" s="211"/>
      <c r="H1970" s="929"/>
    </row>
    <row r="1971" spans="1:8">
      <c r="A1971" s="227"/>
      <c r="B1971" s="197"/>
      <c r="C1971" s="197"/>
      <c r="D1971" s="197"/>
      <c r="E1971" s="211"/>
      <c r="F1971" s="211"/>
      <c r="H1971" s="929"/>
    </row>
    <row r="1972" spans="1:8">
      <c r="A1972" s="227"/>
      <c r="B1972" s="197"/>
      <c r="C1972" s="197"/>
      <c r="D1972" s="197"/>
      <c r="E1972" s="211"/>
      <c r="F1972" s="211"/>
      <c r="H1972" s="929"/>
    </row>
    <row r="1973" spans="1:8">
      <c r="A1973" s="227"/>
      <c r="B1973" s="197"/>
      <c r="C1973" s="197"/>
      <c r="D1973" s="197"/>
      <c r="E1973" s="211"/>
      <c r="F1973" s="211"/>
      <c r="H1973" s="929"/>
    </row>
    <row r="1974" spans="1:8">
      <c r="A1974" s="227"/>
      <c r="B1974" s="197"/>
      <c r="C1974" s="197"/>
      <c r="D1974" s="197"/>
      <c r="E1974" s="211"/>
      <c r="F1974" s="211"/>
      <c r="H1974" s="929"/>
    </row>
    <row r="1975" spans="1:8">
      <c r="A1975" s="227"/>
      <c r="B1975" s="197"/>
      <c r="C1975" s="197"/>
      <c r="D1975" s="197"/>
      <c r="E1975" s="211"/>
      <c r="F1975" s="211"/>
      <c r="H1975" s="929"/>
    </row>
    <row r="1976" spans="1:8">
      <c r="A1976" s="227"/>
      <c r="B1976" s="197"/>
      <c r="C1976" s="197"/>
      <c r="D1976" s="197"/>
      <c r="E1976" s="211"/>
      <c r="F1976" s="211"/>
      <c r="H1976" s="929"/>
    </row>
    <row r="1977" spans="1:8">
      <c r="A1977" s="227"/>
      <c r="B1977" s="197"/>
      <c r="C1977" s="197"/>
      <c r="D1977" s="197"/>
      <c r="E1977" s="211"/>
      <c r="F1977" s="211"/>
      <c r="H1977" s="929"/>
    </row>
    <row r="1978" spans="1:8">
      <c r="A1978" s="227"/>
      <c r="B1978" s="197"/>
      <c r="C1978" s="197"/>
      <c r="D1978" s="197"/>
      <c r="E1978" s="211"/>
      <c r="F1978" s="211"/>
      <c r="H1978" s="929"/>
    </row>
    <row r="1979" spans="1:8">
      <c r="A1979" s="227"/>
      <c r="B1979" s="197"/>
      <c r="C1979" s="197"/>
      <c r="D1979" s="197"/>
      <c r="E1979" s="211"/>
      <c r="F1979" s="211"/>
      <c r="H1979" s="929"/>
    </row>
    <row r="1980" spans="1:8">
      <c r="A1980" s="227"/>
      <c r="B1980" s="197"/>
      <c r="C1980" s="197"/>
      <c r="D1980" s="197"/>
      <c r="E1980" s="211"/>
      <c r="F1980" s="211"/>
      <c r="H1980" s="929"/>
    </row>
    <row r="1981" spans="1:8">
      <c r="A1981" s="227"/>
      <c r="B1981" s="197"/>
      <c r="C1981" s="197"/>
      <c r="D1981" s="197"/>
      <c r="E1981" s="211"/>
      <c r="F1981" s="211"/>
      <c r="H1981" s="929"/>
    </row>
    <row r="1982" spans="1:8">
      <c r="A1982" s="227"/>
      <c r="B1982" s="197"/>
      <c r="C1982" s="197"/>
      <c r="D1982" s="197"/>
      <c r="E1982" s="211"/>
      <c r="F1982" s="211"/>
      <c r="H1982" s="929"/>
    </row>
    <row r="1983" spans="1:8">
      <c r="A1983" s="227"/>
      <c r="B1983" s="197"/>
      <c r="C1983" s="197"/>
      <c r="D1983" s="197"/>
      <c r="E1983" s="211"/>
      <c r="F1983" s="211"/>
      <c r="H1983" s="929"/>
    </row>
    <row r="1984" spans="1:8">
      <c r="A1984" s="227"/>
      <c r="B1984" s="197"/>
      <c r="C1984" s="197"/>
      <c r="D1984" s="197"/>
      <c r="E1984" s="211"/>
      <c r="F1984" s="211"/>
      <c r="H1984" s="929"/>
    </row>
    <row r="1985" spans="1:8">
      <c r="A1985" s="227"/>
      <c r="B1985" s="197"/>
      <c r="C1985" s="197"/>
      <c r="D1985" s="197"/>
      <c r="E1985" s="211"/>
      <c r="F1985" s="211"/>
      <c r="H1985" s="929"/>
    </row>
    <row r="1986" spans="1:8">
      <c r="A1986" s="227"/>
      <c r="B1986" s="197"/>
      <c r="C1986" s="197"/>
      <c r="D1986" s="197"/>
      <c r="E1986" s="211"/>
      <c r="F1986" s="211"/>
      <c r="H1986" s="929"/>
    </row>
    <row r="1987" spans="1:8">
      <c r="A1987" s="227"/>
      <c r="B1987" s="197"/>
      <c r="C1987" s="197"/>
      <c r="D1987" s="197"/>
      <c r="E1987" s="211"/>
      <c r="F1987" s="211"/>
      <c r="H1987" s="929"/>
    </row>
    <row r="1988" spans="1:8">
      <c r="A1988" s="227"/>
      <c r="B1988" s="197"/>
      <c r="C1988" s="197"/>
      <c r="D1988" s="197"/>
      <c r="E1988" s="211"/>
      <c r="F1988" s="211"/>
      <c r="H1988" s="929"/>
    </row>
    <row r="1989" spans="1:8">
      <c r="A1989" s="227"/>
      <c r="B1989" s="197"/>
      <c r="C1989" s="197"/>
      <c r="D1989" s="197"/>
      <c r="E1989" s="211"/>
      <c r="F1989" s="211"/>
      <c r="H1989" s="929"/>
    </row>
    <row r="1990" spans="1:8">
      <c r="A1990" s="227"/>
      <c r="B1990" s="197"/>
      <c r="C1990" s="197"/>
      <c r="D1990" s="197"/>
      <c r="E1990" s="211"/>
      <c r="F1990" s="211"/>
      <c r="H1990" s="929"/>
    </row>
    <row r="1991" spans="1:8">
      <c r="A1991" s="227"/>
      <c r="B1991" s="197"/>
      <c r="C1991" s="197"/>
      <c r="D1991" s="197"/>
      <c r="E1991" s="211"/>
      <c r="F1991" s="211"/>
      <c r="H1991" s="929"/>
    </row>
    <row r="1992" spans="1:8">
      <c r="A1992" s="227"/>
      <c r="B1992" s="197"/>
      <c r="C1992" s="197"/>
      <c r="D1992" s="197"/>
      <c r="E1992" s="211"/>
      <c r="F1992" s="211"/>
      <c r="H1992" s="929"/>
    </row>
    <row r="1993" spans="1:8">
      <c r="A1993" s="227"/>
      <c r="B1993" s="197"/>
      <c r="C1993" s="197"/>
      <c r="D1993" s="197"/>
      <c r="E1993" s="211"/>
      <c r="F1993" s="211"/>
      <c r="H1993" s="929"/>
    </row>
    <row r="1994" spans="1:8">
      <c r="A1994" s="227"/>
      <c r="B1994" s="197"/>
      <c r="C1994" s="197"/>
      <c r="D1994" s="197"/>
      <c r="E1994" s="211"/>
      <c r="F1994" s="211"/>
      <c r="H1994" s="929"/>
    </row>
    <row r="1995" spans="1:8">
      <c r="A1995" s="227"/>
      <c r="B1995" s="197"/>
      <c r="C1995" s="197"/>
      <c r="D1995" s="197"/>
      <c r="E1995" s="211"/>
      <c r="F1995" s="211"/>
      <c r="H1995" s="929"/>
    </row>
    <row r="1996" spans="1:8">
      <c r="A1996" s="227"/>
      <c r="B1996" s="197"/>
      <c r="C1996" s="197"/>
      <c r="D1996" s="197"/>
      <c r="E1996" s="211"/>
      <c r="F1996" s="211"/>
      <c r="H1996" s="929"/>
    </row>
    <row r="1997" spans="1:8">
      <c r="A1997" s="227"/>
      <c r="B1997" s="197"/>
      <c r="C1997" s="197"/>
      <c r="D1997" s="197"/>
      <c r="E1997" s="211"/>
      <c r="F1997" s="211"/>
      <c r="H1997" s="929"/>
    </row>
    <row r="1998" spans="1:8">
      <c r="A1998" s="227"/>
      <c r="B1998" s="197"/>
      <c r="C1998" s="197"/>
      <c r="D1998" s="197"/>
      <c r="E1998" s="211"/>
      <c r="F1998" s="211"/>
      <c r="H1998" s="929"/>
    </row>
    <row r="1999" spans="1:8">
      <c r="A1999" s="227"/>
      <c r="B1999" s="197"/>
      <c r="C1999" s="197"/>
      <c r="D1999" s="197"/>
      <c r="E1999" s="211"/>
      <c r="F1999" s="211"/>
      <c r="H1999" s="929"/>
    </row>
    <row r="2000" spans="1:8">
      <c r="A2000" s="227"/>
      <c r="B2000" s="197"/>
      <c r="C2000" s="197"/>
      <c r="D2000" s="197"/>
      <c r="E2000" s="211"/>
      <c r="F2000" s="211"/>
      <c r="H2000" s="929"/>
    </row>
    <row r="2001" spans="1:8">
      <c r="A2001" s="227"/>
      <c r="B2001" s="197"/>
      <c r="C2001" s="197"/>
      <c r="D2001" s="197"/>
      <c r="E2001" s="211"/>
      <c r="F2001" s="211"/>
      <c r="H2001" s="929"/>
    </row>
    <row r="2002" spans="1:8">
      <c r="A2002" s="227"/>
      <c r="B2002" s="197"/>
      <c r="C2002" s="197"/>
      <c r="D2002" s="197"/>
      <c r="E2002" s="211"/>
      <c r="F2002" s="211"/>
      <c r="H2002" s="929"/>
    </row>
    <row r="2003" spans="1:8">
      <c r="A2003" s="227"/>
      <c r="B2003" s="197"/>
      <c r="C2003" s="197"/>
      <c r="D2003" s="197"/>
      <c r="E2003" s="211"/>
      <c r="F2003" s="211"/>
      <c r="H2003" s="929"/>
    </row>
    <row r="2004" spans="1:8">
      <c r="A2004" s="227"/>
      <c r="B2004" s="197"/>
      <c r="C2004" s="197"/>
      <c r="D2004" s="197"/>
      <c r="E2004" s="211"/>
      <c r="F2004" s="211"/>
      <c r="H2004" s="929"/>
    </row>
    <row r="2005" spans="1:8">
      <c r="A2005" s="227"/>
      <c r="B2005" s="197"/>
      <c r="C2005" s="197"/>
      <c r="D2005" s="197"/>
      <c r="E2005" s="211"/>
      <c r="F2005" s="211"/>
      <c r="H2005" s="929"/>
    </row>
    <row r="2006" spans="1:8">
      <c r="A2006" s="227"/>
      <c r="B2006" s="197"/>
      <c r="C2006" s="197"/>
      <c r="D2006" s="197"/>
      <c r="E2006" s="211"/>
      <c r="F2006" s="211"/>
      <c r="H2006" s="929"/>
    </row>
    <row r="2007" spans="1:8">
      <c r="A2007" s="227"/>
      <c r="B2007" s="197"/>
      <c r="C2007" s="197"/>
      <c r="D2007" s="197"/>
      <c r="E2007" s="211"/>
      <c r="F2007" s="211"/>
      <c r="H2007" s="929"/>
    </row>
    <row r="2008" spans="1:8">
      <c r="A2008" s="227"/>
      <c r="B2008" s="197"/>
      <c r="C2008" s="197"/>
      <c r="D2008" s="197"/>
      <c r="E2008" s="211"/>
      <c r="F2008" s="211"/>
      <c r="H2008" s="929"/>
    </row>
    <row r="2009" spans="1:8">
      <c r="A2009" s="227"/>
      <c r="B2009" s="197"/>
      <c r="C2009" s="197"/>
      <c r="D2009" s="197"/>
      <c r="E2009" s="211"/>
      <c r="F2009" s="211"/>
      <c r="H2009" s="929"/>
    </row>
    <row r="2010" spans="1:8">
      <c r="A2010" s="227"/>
      <c r="B2010" s="197"/>
      <c r="C2010" s="197"/>
      <c r="D2010" s="197"/>
      <c r="E2010" s="211"/>
      <c r="F2010" s="211"/>
      <c r="H2010" s="929"/>
    </row>
    <row r="2011" spans="1:8">
      <c r="A2011" s="227"/>
      <c r="B2011" s="197"/>
      <c r="C2011" s="197"/>
      <c r="D2011" s="197"/>
      <c r="E2011" s="211"/>
      <c r="F2011" s="211"/>
      <c r="H2011" s="929"/>
    </row>
    <row r="2012" spans="1:8">
      <c r="A2012" s="227"/>
      <c r="B2012" s="197"/>
      <c r="C2012" s="197"/>
      <c r="D2012" s="197"/>
      <c r="E2012" s="211"/>
      <c r="F2012" s="211"/>
      <c r="H2012" s="929"/>
    </row>
    <row r="2013" spans="1:8">
      <c r="A2013" s="227"/>
      <c r="B2013" s="197"/>
      <c r="C2013" s="197"/>
      <c r="D2013" s="197"/>
      <c r="E2013" s="211"/>
      <c r="F2013" s="211"/>
      <c r="H2013" s="929"/>
    </row>
    <row r="2014" spans="1:8">
      <c r="A2014" s="227"/>
      <c r="B2014" s="197"/>
      <c r="C2014" s="197"/>
      <c r="D2014" s="197"/>
      <c r="E2014" s="211"/>
      <c r="F2014" s="211"/>
      <c r="H2014" s="929"/>
    </row>
    <row r="2015" spans="1:8">
      <c r="A2015" s="227"/>
      <c r="B2015" s="197"/>
      <c r="C2015" s="197"/>
      <c r="D2015" s="197"/>
      <c r="E2015" s="211"/>
      <c r="F2015" s="211"/>
      <c r="H2015" s="929"/>
    </row>
    <row r="2016" spans="1:8">
      <c r="A2016" s="227"/>
      <c r="B2016" s="197"/>
      <c r="C2016" s="197"/>
      <c r="D2016" s="197"/>
      <c r="E2016" s="211"/>
      <c r="F2016" s="211"/>
      <c r="H2016" s="929"/>
    </row>
    <row r="2017" spans="1:8">
      <c r="A2017" s="227"/>
      <c r="B2017" s="197"/>
      <c r="C2017" s="197"/>
      <c r="D2017" s="197"/>
      <c r="E2017" s="211"/>
      <c r="F2017" s="211"/>
      <c r="H2017" s="929"/>
    </row>
    <row r="2018" spans="1:8">
      <c r="A2018" s="227"/>
      <c r="B2018" s="197"/>
      <c r="C2018" s="197"/>
      <c r="D2018" s="197"/>
      <c r="E2018" s="211"/>
      <c r="F2018" s="211"/>
      <c r="H2018" s="929"/>
    </row>
    <row r="2019" spans="1:8">
      <c r="A2019" s="227"/>
      <c r="B2019" s="197"/>
      <c r="C2019" s="197"/>
      <c r="D2019" s="197"/>
      <c r="E2019" s="211"/>
      <c r="F2019" s="211"/>
      <c r="H2019" s="929"/>
    </row>
    <row r="2020" spans="1:8">
      <c r="A2020" s="227"/>
      <c r="B2020" s="197"/>
      <c r="C2020" s="197"/>
      <c r="D2020" s="197"/>
      <c r="E2020" s="211"/>
      <c r="F2020" s="211"/>
      <c r="H2020" s="929"/>
    </row>
    <row r="2021" spans="1:8">
      <c r="A2021" s="227"/>
      <c r="B2021" s="197"/>
      <c r="C2021" s="197"/>
      <c r="D2021" s="197"/>
      <c r="E2021" s="211"/>
      <c r="F2021" s="211"/>
      <c r="H2021" s="929"/>
    </row>
    <row r="2022" spans="1:8">
      <c r="A2022" s="227"/>
      <c r="B2022" s="197"/>
      <c r="C2022" s="197"/>
      <c r="D2022" s="197"/>
      <c r="E2022" s="211"/>
      <c r="F2022" s="211"/>
      <c r="H2022" s="929"/>
    </row>
    <row r="2023" spans="1:8">
      <c r="A2023" s="227"/>
      <c r="B2023" s="197"/>
      <c r="C2023" s="197"/>
      <c r="D2023" s="197"/>
      <c r="E2023" s="211"/>
      <c r="F2023" s="211"/>
      <c r="H2023" s="929"/>
    </row>
    <row r="2024" spans="1:8">
      <c r="A2024" s="227"/>
      <c r="B2024" s="197"/>
      <c r="C2024" s="197"/>
      <c r="D2024" s="197"/>
      <c r="E2024" s="211"/>
      <c r="F2024" s="211"/>
      <c r="H2024" s="929"/>
    </row>
    <row r="2025" spans="1:8">
      <c r="A2025" s="227"/>
      <c r="B2025" s="197"/>
      <c r="C2025" s="197"/>
      <c r="D2025" s="197"/>
      <c r="E2025" s="211"/>
      <c r="F2025" s="211"/>
      <c r="H2025" s="929"/>
    </row>
    <row r="2026" spans="1:8">
      <c r="A2026" s="227"/>
      <c r="B2026" s="197"/>
      <c r="C2026" s="197"/>
      <c r="D2026" s="197"/>
      <c r="E2026" s="211"/>
      <c r="F2026" s="211"/>
      <c r="H2026" s="929"/>
    </row>
    <row r="2027" spans="1:8">
      <c r="A2027" s="227"/>
      <c r="B2027" s="197"/>
      <c r="C2027" s="197"/>
      <c r="D2027" s="197"/>
      <c r="E2027" s="211"/>
      <c r="F2027" s="211"/>
      <c r="H2027" s="929"/>
    </row>
    <row r="2028" spans="1:8">
      <c r="A2028" s="227"/>
      <c r="B2028" s="197"/>
      <c r="C2028" s="197"/>
      <c r="D2028" s="197"/>
      <c r="E2028" s="211"/>
      <c r="F2028" s="211"/>
      <c r="H2028" s="929"/>
    </row>
    <row r="2029" spans="1:8">
      <c r="A2029" s="227"/>
      <c r="B2029" s="197"/>
      <c r="C2029" s="197"/>
      <c r="D2029" s="197"/>
      <c r="E2029" s="211"/>
      <c r="F2029" s="211"/>
      <c r="H2029" s="929"/>
    </row>
    <row r="2030" spans="1:8">
      <c r="A2030" s="227"/>
      <c r="B2030" s="197"/>
      <c r="C2030" s="197"/>
      <c r="D2030" s="197"/>
      <c r="E2030" s="211"/>
      <c r="F2030" s="211"/>
      <c r="H2030" s="929"/>
    </row>
    <row r="2031" spans="1:8">
      <c r="A2031" s="227"/>
      <c r="B2031" s="197"/>
      <c r="C2031" s="197"/>
      <c r="D2031" s="197"/>
      <c r="E2031" s="211"/>
      <c r="F2031" s="211"/>
      <c r="H2031" s="929"/>
    </row>
    <row r="2032" spans="1:8">
      <c r="A2032" s="227"/>
      <c r="B2032" s="197"/>
      <c r="C2032" s="197"/>
      <c r="D2032" s="197"/>
      <c r="E2032" s="211"/>
      <c r="F2032" s="211"/>
      <c r="H2032" s="929"/>
    </row>
    <row r="2033" spans="1:8">
      <c r="A2033" s="227"/>
      <c r="B2033" s="197"/>
      <c r="C2033" s="197"/>
      <c r="D2033" s="197"/>
      <c r="E2033" s="211"/>
      <c r="F2033" s="211"/>
      <c r="H2033" s="929"/>
    </row>
    <row r="2034" spans="1:8">
      <c r="A2034" s="227"/>
      <c r="B2034" s="197"/>
      <c r="C2034" s="197"/>
      <c r="D2034" s="197"/>
      <c r="E2034" s="211"/>
      <c r="F2034" s="211"/>
      <c r="H2034" s="929"/>
    </row>
    <row r="2035" spans="1:8">
      <c r="A2035" s="227"/>
      <c r="B2035" s="197"/>
      <c r="C2035" s="197"/>
      <c r="D2035" s="197"/>
      <c r="E2035" s="211"/>
      <c r="F2035" s="211"/>
      <c r="H2035" s="929"/>
    </row>
    <row r="2036" spans="1:8">
      <c r="A2036" s="227"/>
      <c r="B2036" s="197"/>
      <c r="C2036" s="197"/>
      <c r="D2036" s="197"/>
      <c r="E2036" s="211"/>
      <c r="F2036" s="211"/>
      <c r="H2036" s="929"/>
    </row>
    <row r="2037" spans="1:8">
      <c r="A2037" s="227"/>
      <c r="B2037" s="197"/>
      <c r="C2037" s="197"/>
      <c r="D2037" s="197"/>
      <c r="E2037" s="211"/>
      <c r="F2037" s="211"/>
      <c r="H2037" s="929"/>
    </row>
    <row r="2038" spans="1:8">
      <c r="A2038" s="227"/>
      <c r="B2038" s="197"/>
      <c r="C2038" s="197"/>
      <c r="D2038" s="197"/>
      <c r="E2038" s="211"/>
      <c r="F2038" s="211"/>
      <c r="H2038" s="929"/>
    </row>
    <row r="2039" spans="1:8">
      <c r="A2039" s="227"/>
      <c r="B2039" s="197"/>
      <c r="C2039" s="197"/>
      <c r="D2039" s="197"/>
      <c r="E2039" s="211"/>
      <c r="F2039" s="211"/>
      <c r="H2039" s="929"/>
    </row>
    <row r="2040" spans="1:8">
      <c r="A2040" s="227"/>
      <c r="B2040" s="197"/>
      <c r="C2040" s="197"/>
      <c r="D2040" s="197"/>
      <c r="E2040" s="211"/>
      <c r="F2040" s="211"/>
      <c r="H2040" s="929"/>
    </row>
    <row r="2041" spans="1:8">
      <c r="A2041" s="227"/>
      <c r="B2041" s="197"/>
      <c r="C2041" s="197"/>
      <c r="D2041" s="197"/>
      <c r="E2041" s="211"/>
      <c r="F2041" s="211"/>
      <c r="H2041" s="929"/>
    </row>
    <row r="2042" spans="1:8">
      <c r="A2042" s="227"/>
      <c r="B2042" s="197"/>
      <c r="C2042" s="197"/>
      <c r="D2042" s="197"/>
      <c r="E2042" s="211"/>
      <c r="F2042" s="211"/>
      <c r="H2042" s="929"/>
    </row>
    <row r="2043" spans="1:8">
      <c r="A2043" s="227"/>
      <c r="B2043" s="197"/>
      <c r="C2043" s="197"/>
      <c r="D2043" s="197"/>
      <c r="E2043" s="211"/>
      <c r="F2043" s="211"/>
      <c r="H2043" s="929"/>
    </row>
    <row r="2044" spans="1:8">
      <c r="A2044" s="227"/>
      <c r="B2044" s="197"/>
      <c r="C2044" s="197"/>
      <c r="D2044" s="197"/>
      <c r="E2044" s="211"/>
      <c r="F2044" s="211"/>
      <c r="H2044" s="929"/>
    </row>
    <row r="2045" spans="1:8">
      <c r="A2045" s="227"/>
      <c r="B2045" s="197"/>
      <c r="C2045" s="197"/>
      <c r="D2045" s="197"/>
      <c r="E2045" s="211"/>
      <c r="F2045" s="211"/>
      <c r="H2045" s="929"/>
    </row>
    <row r="2046" spans="1:8">
      <c r="A2046" s="227"/>
      <c r="B2046" s="197"/>
      <c r="C2046" s="197"/>
      <c r="D2046" s="197"/>
      <c r="E2046" s="211"/>
      <c r="F2046" s="211"/>
      <c r="H2046" s="929"/>
    </row>
    <row r="2047" spans="1:8">
      <c r="A2047" s="227"/>
      <c r="B2047" s="197"/>
      <c r="C2047" s="197"/>
      <c r="D2047" s="197"/>
      <c r="E2047" s="211"/>
      <c r="F2047" s="211"/>
      <c r="H2047" s="929"/>
    </row>
    <row r="2048" spans="1:8">
      <c r="A2048" s="227"/>
      <c r="B2048" s="197"/>
      <c r="C2048" s="197"/>
      <c r="D2048" s="197"/>
      <c r="E2048" s="211"/>
      <c r="F2048" s="211"/>
      <c r="H2048" s="929"/>
    </row>
    <row r="2049" spans="1:8">
      <c r="A2049" s="227"/>
      <c r="B2049" s="197"/>
      <c r="C2049" s="197"/>
      <c r="D2049" s="197"/>
      <c r="E2049" s="211"/>
      <c r="F2049" s="211"/>
      <c r="H2049" s="929"/>
    </row>
    <row r="2050" spans="1:8">
      <c r="A2050" s="227"/>
      <c r="B2050" s="197"/>
      <c r="C2050" s="197"/>
      <c r="D2050" s="197"/>
      <c r="E2050" s="211"/>
      <c r="F2050" s="211"/>
      <c r="H2050" s="929"/>
    </row>
    <row r="2051" spans="1:8">
      <c r="A2051" s="227"/>
      <c r="B2051" s="197"/>
      <c r="C2051" s="197"/>
      <c r="D2051" s="197"/>
      <c r="E2051" s="211"/>
      <c r="F2051" s="211"/>
      <c r="H2051" s="929"/>
    </row>
    <row r="2052" spans="1:8">
      <c r="A2052" s="227"/>
      <c r="B2052" s="197"/>
      <c r="C2052" s="197"/>
      <c r="D2052" s="197"/>
      <c r="E2052" s="211"/>
      <c r="F2052" s="211"/>
      <c r="H2052" s="929"/>
    </row>
    <row r="2053" spans="1:8">
      <c r="A2053" s="227"/>
      <c r="B2053" s="197"/>
      <c r="C2053" s="197"/>
      <c r="D2053" s="197"/>
      <c r="E2053" s="211"/>
      <c r="F2053" s="211"/>
      <c r="H2053" s="929"/>
    </row>
    <row r="2054" spans="1:8">
      <c r="A2054" s="227"/>
      <c r="B2054" s="197"/>
      <c r="C2054" s="197"/>
      <c r="D2054" s="197"/>
      <c r="E2054" s="211"/>
      <c r="F2054" s="211"/>
      <c r="H2054" s="929"/>
    </row>
    <row r="2055" spans="1:8">
      <c r="A2055" s="227"/>
      <c r="B2055" s="197"/>
      <c r="C2055" s="197"/>
      <c r="D2055" s="197"/>
      <c r="E2055" s="211"/>
      <c r="F2055" s="211"/>
      <c r="H2055" s="929"/>
    </row>
    <row r="2056" spans="1:8">
      <c r="A2056" s="227"/>
      <c r="B2056" s="197"/>
      <c r="C2056" s="197"/>
      <c r="D2056" s="197"/>
      <c r="E2056" s="211"/>
      <c r="F2056" s="211"/>
      <c r="H2056" s="929"/>
    </row>
    <row r="2057" spans="1:8">
      <c r="A2057" s="227"/>
      <c r="B2057" s="197"/>
      <c r="C2057" s="197"/>
      <c r="D2057" s="197"/>
      <c r="E2057" s="211"/>
      <c r="F2057" s="211"/>
      <c r="H2057" s="929"/>
    </row>
    <row r="2058" spans="1:8">
      <c r="A2058" s="227"/>
      <c r="B2058" s="197"/>
      <c r="C2058" s="197"/>
      <c r="D2058" s="197"/>
      <c r="E2058" s="211"/>
      <c r="F2058" s="211"/>
      <c r="H2058" s="929"/>
    </row>
    <row r="2059" spans="1:8">
      <c r="A2059" s="227"/>
      <c r="B2059" s="197"/>
      <c r="C2059" s="197"/>
      <c r="D2059" s="197"/>
      <c r="E2059" s="211"/>
      <c r="F2059" s="211"/>
      <c r="H2059" s="929"/>
    </row>
    <row r="2060" spans="1:8">
      <c r="A2060" s="227"/>
      <c r="B2060" s="197"/>
      <c r="C2060" s="197"/>
      <c r="D2060" s="197"/>
      <c r="E2060" s="211"/>
      <c r="F2060" s="211"/>
      <c r="H2060" s="929"/>
    </row>
    <row r="2061" spans="1:8">
      <c r="A2061" s="227"/>
      <c r="B2061" s="197"/>
      <c r="C2061" s="197"/>
      <c r="D2061" s="197"/>
      <c r="E2061" s="211"/>
      <c r="F2061" s="211"/>
      <c r="H2061" s="929"/>
    </row>
    <row r="2062" spans="1:8">
      <c r="A2062" s="227"/>
      <c r="B2062" s="197"/>
      <c r="C2062" s="197"/>
      <c r="D2062" s="197"/>
      <c r="E2062" s="211"/>
      <c r="F2062" s="211"/>
      <c r="H2062" s="929"/>
    </row>
    <row r="2063" spans="1:8">
      <c r="A2063" s="227"/>
      <c r="B2063" s="197"/>
      <c r="C2063" s="197"/>
      <c r="D2063" s="197"/>
      <c r="E2063" s="211"/>
      <c r="F2063" s="211"/>
      <c r="H2063" s="929"/>
    </row>
    <row r="2064" spans="1:8">
      <c r="A2064" s="227"/>
      <c r="B2064" s="197"/>
      <c r="C2064" s="197"/>
      <c r="D2064" s="197"/>
      <c r="E2064" s="211"/>
      <c r="F2064" s="211"/>
      <c r="H2064" s="929"/>
    </row>
    <row r="2065" spans="1:8">
      <c r="A2065" s="227"/>
      <c r="B2065" s="197"/>
      <c r="C2065" s="197"/>
      <c r="D2065" s="197"/>
      <c r="E2065" s="211"/>
      <c r="F2065" s="211"/>
      <c r="H2065" s="929"/>
    </row>
    <row r="2066" spans="1:8">
      <c r="A2066" s="227"/>
      <c r="B2066" s="197"/>
      <c r="C2066" s="197"/>
      <c r="D2066" s="197"/>
      <c r="E2066" s="211"/>
      <c r="F2066" s="211"/>
      <c r="H2066" s="929"/>
    </row>
    <row r="2067" spans="1:8">
      <c r="A2067" s="227"/>
      <c r="B2067" s="197"/>
      <c r="C2067" s="197"/>
      <c r="D2067" s="197"/>
      <c r="E2067" s="211"/>
      <c r="F2067" s="211"/>
      <c r="H2067" s="929"/>
    </row>
    <row r="2068" spans="1:8">
      <c r="A2068" s="227"/>
      <c r="B2068" s="197"/>
      <c r="C2068" s="197"/>
      <c r="D2068" s="197"/>
      <c r="E2068" s="211"/>
      <c r="F2068" s="211"/>
      <c r="H2068" s="929"/>
    </row>
    <row r="2069" spans="1:8">
      <c r="A2069" s="227"/>
      <c r="B2069" s="197"/>
      <c r="C2069" s="197"/>
      <c r="D2069" s="197"/>
      <c r="E2069" s="211"/>
      <c r="F2069" s="211"/>
      <c r="H2069" s="929"/>
    </row>
    <row r="2070" spans="1:8">
      <c r="A2070" s="227"/>
      <c r="B2070" s="197"/>
      <c r="C2070" s="197"/>
      <c r="D2070" s="197"/>
      <c r="E2070" s="211"/>
      <c r="F2070" s="211"/>
      <c r="H2070" s="929"/>
    </row>
    <row r="2071" spans="1:8">
      <c r="A2071" s="227"/>
      <c r="B2071" s="197"/>
      <c r="C2071" s="197"/>
      <c r="D2071" s="197"/>
      <c r="E2071" s="211"/>
      <c r="F2071" s="211"/>
      <c r="H2071" s="929"/>
    </row>
    <row r="2072" spans="1:8">
      <c r="A2072" s="227"/>
      <c r="B2072" s="197"/>
      <c r="C2072" s="197"/>
      <c r="D2072" s="197"/>
      <c r="E2072" s="211"/>
      <c r="F2072" s="211"/>
      <c r="H2072" s="929"/>
    </row>
    <row r="2073" spans="1:8">
      <c r="A2073" s="227"/>
      <c r="B2073" s="197"/>
      <c r="C2073" s="197"/>
      <c r="D2073" s="197"/>
      <c r="E2073" s="211"/>
      <c r="F2073" s="211"/>
      <c r="H2073" s="929"/>
    </row>
    <row r="2074" spans="1:8">
      <c r="A2074" s="227"/>
      <c r="B2074" s="197"/>
      <c r="C2074" s="197"/>
      <c r="D2074" s="197"/>
      <c r="E2074" s="211"/>
      <c r="F2074" s="211"/>
      <c r="H2074" s="929"/>
    </row>
    <row r="2075" spans="1:8">
      <c r="A2075" s="227"/>
      <c r="B2075" s="197"/>
      <c r="C2075" s="197"/>
      <c r="D2075" s="197"/>
      <c r="E2075" s="211"/>
      <c r="F2075" s="211"/>
      <c r="H2075" s="929"/>
    </row>
    <row r="2076" spans="1:8">
      <c r="A2076" s="227"/>
      <c r="B2076" s="197"/>
      <c r="C2076" s="197"/>
      <c r="D2076" s="197"/>
      <c r="E2076" s="211"/>
      <c r="F2076" s="211"/>
      <c r="H2076" s="929"/>
    </row>
    <row r="2077" spans="1:8">
      <c r="A2077" s="227"/>
      <c r="B2077" s="197"/>
      <c r="C2077" s="197"/>
      <c r="D2077" s="197"/>
      <c r="E2077" s="211"/>
      <c r="F2077" s="211"/>
      <c r="H2077" s="929"/>
    </row>
    <row r="2078" spans="1:8">
      <c r="A2078" s="227"/>
      <c r="B2078" s="197"/>
      <c r="C2078" s="197"/>
      <c r="D2078" s="197"/>
      <c r="E2078" s="211"/>
      <c r="F2078" s="211"/>
      <c r="H2078" s="929"/>
    </row>
    <row r="2079" spans="1:8">
      <c r="A2079" s="227"/>
      <c r="B2079" s="197"/>
      <c r="C2079" s="197"/>
      <c r="D2079" s="197"/>
      <c r="E2079" s="211"/>
      <c r="F2079" s="211"/>
      <c r="H2079" s="929"/>
    </row>
    <row r="2080" spans="1:8">
      <c r="A2080" s="227"/>
      <c r="B2080" s="197"/>
      <c r="C2080" s="197"/>
      <c r="D2080" s="197"/>
      <c r="E2080" s="211"/>
      <c r="F2080" s="211"/>
      <c r="H2080" s="929"/>
    </row>
    <row r="2081" spans="1:8">
      <c r="A2081" s="227"/>
      <c r="B2081" s="197"/>
      <c r="C2081" s="197"/>
      <c r="D2081" s="197"/>
      <c r="E2081" s="211"/>
      <c r="F2081" s="211"/>
      <c r="H2081" s="929"/>
    </row>
    <row r="2082" spans="1:8">
      <c r="A2082" s="227"/>
      <c r="B2082" s="197"/>
      <c r="C2082" s="197"/>
      <c r="D2082" s="197"/>
      <c r="E2082" s="211"/>
      <c r="F2082" s="211"/>
      <c r="H2082" s="929"/>
    </row>
    <row r="2083" spans="1:8">
      <c r="A2083" s="227"/>
      <c r="B2083" s="197"/>
      <c r="C2083" s="197"/>
      <c r="D2083" s="197"/>
      <c r="E2083" s="211"/>
      <c r="F2083" s="211"/>
      <c r="H2083" s="929"/>
    </row>
    <row r="2084" spans="1:8">
      <c r="A2084" s="227"/>
      <c r="B2084" s="197"/>
      <c r="C2084" s="197"/>
      <c r="D2084" s="197"/>
      <c r="E2084" s="211"/>
      <c r="F2084" s="211"/>
      <c r="H2084" s="929"/>
    </row>
    <row r="2085" spans="1:8">
      <c r="A2085" s="227"/>
      <c r="B2085" s="197"/>
      <c r="C2085" s="197"/>
      <c r="D2085" s="197"/>
      <c r="E2085" s="211"/>
      <c r="F2085" s="211"/>
      <c r="H2085" s="929"/>
    </row>
    <row r="2086" spans="1:8">
      <c r="A2086" s="227"/>
      <c r="B2086" s="197"/>
      <c r="C2086" s="197"/>
      <c r="D2086" s="197"/>
      <c r="E2086" s="211"/>
      <c r="F2086" s="211"/>
      <c r="H2086" s="929"/>
    </row>
    <row r="2087" spans="1:8">
      <c r="A2087" s="227"/>
      <c r="B2087" s="197"/>
      <c r="C2087" s="197"/>
      <c r="D2087" s="197"/>
      <c r="E2087" s="211"/>
      <c r="F2087" s="211"/>
      <c r="H2087" s="929"/>
    </row>
    <row r="2088" spans="1:8">
      <c r="A2088" s="227"/>
      <c r="B2088" s="197"/>
      <c r="C2088" s="197"/>
      <c r="D2088" s="197"/>
      <c r="E2088" s="211"/>
      <c r="F2088" s="211"/>
      <c r="H2088" s="929"/>
    </row>
    <row r="2089" spans="1:8">
      <c r="A2089" s="227"/>
      <c r="B2089" s="197"/>
      <c r="C2089" s="197"/>
      <c r="D2089" s="197"/>
      <c r="E2089" s="211"/>
      <c r="F2089" s="211"/>
      <c r="H2089" s="929"/>
    </row>
    <row r="2090" spans="1:8">
      <c r="A2090" s="227"/>
      <c r="B2090" s="197"/>
      <c r="C2090" s="197"/>
      <c r="D2090" s="197"/>
      <c r="E2090" s="211"/>
      <c r="F2090" s="211"/>
      <c r="H2090" s="929"/>
    </row>
    <row r="2091" spans="1:8">
      <c r="A2091" s="227"/>
      <c r="B2091" s="197"/>
      <c r="C2091" s="197"/>
      <c r="D2091" s="197"/>
      <c r="E2091" s="211"/>
      <c r="F2091" s="211"/>
      <c r="H2091" s="929"/>
    </row>
    <row r="2092" spans="1:8">
      <c r="A2092" s="227"/>
      <c r="B2092" s="197"/>
      <c r="C2092" s="197"/>
      <c r="D2092" s="197"/>
      <c r="E2092" s="211"/>
      <c r="F2092" s="211"/>
      <c r="H2092" s="929"/>
    </row>
    <row r="2093" spans="1:8">
      <c r="A2093" s="227"/>
      <c r="B2093" s="197"/>
      <c r="C2093" s="197"/>
      <c r="D2093" s="197"/>
      <c r="E2093" s="211"/>
      <c r="F2093" s="211"/>
      <c r="H2093" s="929"/>
    </row>
    <row r="2094" spans="1:8">
      <c r="A2094" s="227"/>
      <c r="B2094" s="197"/>
      <c r="C2094" s="197"/>
      <c r="D2094" s="197"/>
      <c r="E2094" s="211"/>
      <c r="F2094" s="211"/>
      <c r="H2094" s="929"/>
    </row>
    <row r="2095" spans="1:8">
      <c r="A2095" s="227"/>
      <c r="B2095" s="197"/>
      <c r="C2095" s="197"/>
      <c r="D2095" s="197"/>
      <c r="E2095" s="211"/>
      <c r="F2095" s="211"/>
      <c r="H2095" s="929"/>
    </row>
    <row r="2096" spans="1:8">
      <c r="A2096" s="227"/>
      <c r="B2096" s="197"/>
      <c r="C2096" s="197"/>
      <c r="D2096" s="197"/>
      <c r="E2096" s="211"/>
      <c r="F2096" s="211"/>
      <c r="H2096" s="929"/>
    </row>
    <row r="2097" spans="1:8">
      <c r="A2097" s="227"/>
      <c r="B2097" s="197"/>
      <c r="C2097" s="197"/>
      <c r="D2097" s="197"/>
      <c r="E2097" s="211"/>
      <c r="F2097" s="211"/>
      <c r="H2097" s="929"/>
    </row>
    <row r="2098" spans="1:8">
      <c r="A2098" s="227"/>
      <c r="B2098" s="197"/>
      <c r="C2098" s="197"/>
      <c r="D2098" s="197"/>
      <c r="E2098" s="211"/>
      <c r="F2098" s="211"/>
      <c r="H2098" s="929"/>
    </row>
    <row r="2099" spans="1:8">
      <c r="A2099" s="227"/>
      <c r="B2099" s="197"/>
      <c r="C2099" s="197"/>
      <c r="D2099" s="197"/>
      <c r="E2099" s="211"/>
      <c r="F2099" s="211"/>
      <c r="H2099" s="929"/>
    </row>
    <row r="2100" spans="1:8">
      <c r="A2100" s="227"/>
      <c r="B2100" s="197"/>
      <c r="C2100" s="197"/>
      <c r="D2100" s="197"/>
      <c r="E2100" s="211"/>
      <c r="F2100" s="211"/>
      <c r="H2100" s="929"/>
    </row>
    <row r="2101" spans="1:8">
      <c r="A2101" s="227"/>
      <c r="B2101" s="197"/>
      <c r="C2101" s="197"/>
      <c r="D2101" s="197"/>
      <c r="E2101" s="211"/>
      <c r="F2101" s="211"/>
      <c r="H2101" s="929"/>
    </row>
    <row r="2102" spans="1:8">
      <c r="A2102" s="227"/>
      <c r="B2102" s="197"/>
      <c r="C2102" s="197"/>
      <c r="D2102" s="197"/>
      <c r="E2102" s="211"/>
      <c r="F2102" s="211"/>
      <c r="H2102" s="929"/>
    </row>
    <row r="2103" spans="1:8">
      <c r="A2103" s="227"/>
      <c r="B2103" s="197"/>
      <c r="C2103" s="197"/>
      <c r="D2103" s="197"/>
      <c r="E2103" s="211"/>
      <c r="F2103" s="211"/>
      <c r="H2103" s="929"/>
    </row>
    <row r="2104" spans="1:8">
      <c r="A2104" s="227"/>
      <c r="B2104" s="197"/>
      <c r="C2104" s="197"/>
      <c r="D2104" s="197"/>
      <c r="E2104" s="211"/>
      <c r="F2104" s="211"/>
      <c r="H2104" s="929"/>
    </row>
    <row r="2105" spans="1:8">
      <c r="A2105" s="227"/>
      <c r="B2105" s="197"/>
      <c r="C2105" s="197"/>
      <c r="D2105" s="197"/>
      <c r="E2105" s="211"/>
      <c r="F2105" s="211"/>
      <c r="H2105" s="929"/>
    </row>
    <row r="2106" spans="1:8">
      <c r="A2106" s="227"/>
      <c r="B2106" s="197"/>
      <c r="C2106" s="197"/>
      <c r="D2106" s="197"/>
      <c r="E2106" s="211"/>
      <c r="F2106" s="211"/>
      <c r="H2106" s="929"/>
    </row>
    <row r="2107" spans="1:8">
      <c r="A2107" s="227"/>
      <c r="B2107" s="197"/>
      <c r="C2107" s="197"/>
      <c r="D2107" s="197"/>
      <c r="E2107" s="211"/>
      <c r="F2107" s="211"/>
      <c r="H2107" s="929"/>
    </row>
    <row r="2108" spans="1:8">
      <c r="A2108" s="227"/>
      <c r="B2108" s="197"/>
      <c r="C2108" s="197"/>
      <c r="D2108" s="197"/>
      <c r="E2108" s="211"/>
      <c r="F2108" s="211"/>
      <c r="H2108" s="929"/>
    </row>
    <row r="2109" spans="1:8">
      <c r="A2109" s="227"/>
      <c r="B2109" s="197"/>
      <c r="C2109" s="197"/>
      <c r="D2109" s="197"/>
      <c r="E2109" s="211"/>
      <c r="F2109" s="211"/>
      <c r="H2109" s="929"/>
    </row>
    <row r="2110" spans="1:8">
      <c r="A2110" s="227"/>
      <c r="B2110" s="197"/>
      <c r="C2110" s="197"/>
      <c r="D2110" s="197"/>
      <c r="E2110" s="211"/>
      <c r="F2110" s="211"/>
      <c r="H2110" s="929"/>
    </row>
    <row r="2111" spans="1:8">
      <c r="A2111" s="227"/>
      <c r="B2111" s="197"/>
      <c r="C2111" s="197"/>
      <c r="D2111" s="197"/>
      <c r="E2111" s="211"/>
      <c r="F2111" s="211"/>
      <c r="H2111" s="929"/>
    </row>
    <row r="2112" spans="1:8">
      <c r="A2112" s="227"/>
      <c r="B2112" s="197"/>
      <c r="C2112" s="197"/>
      <c r="D2112" s="197"/>
      <c r="E2112" s="211"/>
      <c r="F2112" s="211"/>
      <c r="H2112" s="929"/>
    </row>
    <row r="2113" spans="1:8">
      <c r="A2113" s="227"/>
      <c r="B2113" s="197"/>
      <c r="C2113" s="197"/>
      <c r="D2113" s="197"/>
      <c r="E2113" s="211"/>
      <c r="F2113" s="211"/>
      <c r="H2113" s="929"/>
    </row>
    <row r="2114" spans="1:8">
      <c r="A2114" s="227"/>
      <c r="B2114" s="197"/>
      <c r="C2114" s="197"/>
      <c r="D2114" s="197"/>
      <c r="E2114" s="211"/>
      <c r="F2114" s="211"/>
      <c r="H2114" s="929"/>
    </row>
    <row r="2115" spans="1:8">
      <c r="A2115" s="227"/>
      <c r="B2115" s="197"/>
      <c r="C2115" s="197"/>
      <c r="D2115" s="197"/>
      <c r="E2115" s="211"/>
      <c r="F2115" s="211"/>
      <c r="H2115" s="929"/>
    </row>
    <row r="2116" spans="1:8">
      <c r="A2116" s="227"/>
      <c r="B2116" s="197"/>
      <c r="C2116" s="197"/>
      <c r="D2116" s="197"/>
      <c r="E2116" s="211"/>
      <c r="F2116" s="211"/>
      <c r="H2116" s="929"/>
    </row>
    <row r="2117" spans="1:8">
      <c r="A2117" s="227"/>
      <c r="B2117" s="197"/>
      <c r="C2117" s="197"/>
      <c r="D2117" s="197"/>
      <c r="E2117" s="211"/>
      <c r="F2117" s="211"/>
      <c r="H2117" s="929"/>
    </row>
    <row r="2118" spans="1:8">
      <c r="A2118" s="227"/>
      <c r="B2118" s="197"/>
      <c r="C2118" s="197"/>
      <c r="D2118" s="197"/>
      <c r="E2118" s="211"/>
      <c r="F2118" s="211"/>
      <c r="H2118" s="929"/>
    </row>
    <row r="2119" spans="1:8">
      <c r="A2119" s="227"/>
      <c r="B2119" s="197"/>
      <c r="C2119" s="197"/>
      <c r="D2119" s="197"/>
      <c r="E2119" s="211"/>
      <c r="F2119" s="211"/>
      <c r="H2119" s="929"/>
    </row>
    <row r="2120" spans="1:8">
      <c r="A2120" s="227"/>
      <c r="B2120" s="197"/>
      <c r="C2120" s="197"/>
      <c r="D2120" s="197"/>
      <c r="E2120" s="211"/>
      <c r="F2120" s="211"/>
      <c r="H2120" s="929"/>
    </row>
    <row r="2121" spans="1:8">
      <c r="A2121" s="227"/>
      <c r="B2121" s="197"/>
      <c r="C2121" s="197"/>
      <c r="D2121" s="197"/>
      <c r="E2121" s="211"/>
      <c r="F2121" s="211"/>
      <c r="H2121" s="929"/>
    </row>
    <row r="2122" spans="1:8">
      <c r="A2122" s="227"/>
      <c r="B2122" s="197"/>
      <c r="C2122" s="197"/>
      <c r="D2122" s="197"/>
      <c r="E2122" s="211"/>
      <c r="F2122" s="211"/>
      <c r="H2122" s="929"/>
    </row>
    <row r="2123" spans="1:8">
      <c r="A2123" s="227"/>
      <c r="B2123" s="197"/>
      <c r="C2123" s="197"/>
      <c r="D2123" s="197"/>
      <c r="E2123" s="211"/>
      <c r="F2123" s="211"/>
      <c r="H2123" s="929"/>
    </row>
    <row r="2124" spans="1:8">
      <c r="A2124" s="227"/>
      <c r="B2124" s="197"/>
      <c r="C2124" s="197"/>
      <c r="D2124" s="197"/>
      <c r="E2124" s="211"/>
      <c r="F2124" s="211"/>
      <c r="H2124" s="929"/>
    </row>
    <row r="2125" spans="1:8">
      <c r="A2125" s="227"/>
      <c r="B2125" s="197"/>
      <c r="C2125" s="197"/>
      <c r="D2125" s="197"/>
      <c r="E2125" s="211"/>
      <c r="F2125" s="211"/>
      <c r="H2125" s="929"/>
    </row>
    <row r="2126" spans="1:8">
      <c r="A2126" s="227"/>
      <c r="B2126" s="197"/>
      <c r="C2126" s="197"/>
      <c r="D2126" s="197"/>
      <c r="E2126" s="211"/>
      <c r="F2126" s="211"/>
      <c r="H2126" s="929"/>
    </row>
    <row r="2127" spans="1:8">
      <c r="A2127" s="227"/>
      <c r="B2127" s="197"/>
      <c r="C2127" s="197"/>
      <c r="D2127" s="197"/>
      <c r="E2127" s="211"/>
      <c r="F2127" s="211"/>
      <c r="H2127" s="929"/>
    </row>
    <row r="2128" spans="1:8">
      <c r="A2128" s="227"/>
      <c r="B2128" s="197"/>
      <c r="C2128" s="197"/>
      <c r="D2128" s="197"/>
      <c r="E2128" s="211"/>
      <c r="F2128" s="211"/>
      <c r="H2128" s="929"/>
    </row>
    <row r="2129" spans="1:8">
      <c r="A2129" s="227"/>
      <c r="B2129" s="197"/>
      <c r="C2129" s="197"/>
      <c r="D2129" s="197"/>
      <c r="E2129" s="211"/>
      <c r="F2129" s="211"/>
      <c r="H2129" s="929"/>
    </row>
    <row r="2130" spans="1:8">
      <c r="A2130" s="227"/>
      <c r="B2130" s="197"/>
      <c r="C2130" s="197"/>
      <c r="D2130" s="197"/>
      <c r="E2130" s="211"/>
      <c r="F2130" s="211"/>
      <c r="H2130" s="929"/>
    </row>
    <row r="2131" spans="1:8">
      <c r="A2131" s="227"/>
      <c r="B2131" s="197"/>
      <c r="C2131" s="197"/>
      <c r="D2131" s="197"/>
      <c r="E2131" s="211"/>
      <c r="F2131" s="211"/>
      <c r="H2131" s="929"/>
    </row>
    <row r="2132" spans="1:8">
      <c r="A2132" s="227"/>
      <c r="B2132" s="197"/>
      <c r="C2132" s="197"/>
      <c r="D2132" s="197"/>
      <c r="E2132" s="211"/>
      <c r="F2132" s="211"/>
      <c r="H2132" s="929"/>
    </row>
    <row r="2133" spans="1:8">
      <c r="A2133" s="227"/>
      <c r="B2133" s="197"/>
      <c r="C2133" s="197"/>
      <c r="D2133" s="197"/>
      <c r="E2133" s="211"/>
      <c r="F2133" s="211"/>
      <c r="H2133" s="929"/>
    </row>
    <row r="2134" spans="1:8">
      <c r="A2134" s="227"/>
      <c r="B2134" s="197"/>
      <c r="C2134" s="197"/>
      <c r="D2134" s="197"/>
      <c r="E2134" s="211"/>
      <c r="F2134" s="211"/>
      <c r="H2134" s="929"/>
    </row>
    <row r="2135" spans="1:8">
      <c r="A2135" s="227"/>
      <c r="B2135" s="197"/>
      <c r="C2135" s="197"/>
      <c r="D2135" s="197"/>
      <c r="E2135" s="211"/>
      <c r="F2135" s="211"/>
      <c r="H2135" s="929"/>
    </row>
    <row r="2136" spans="1:8">
      <c r="A2136" s="227"/>
      <c r="B2136" s="197"/>
      <c r="C2136" s="197"/>
      <c r="D2136" s="197"/>
      <c r="E2136" s="211"/>
      <c r="F2136" s="211"/>
      <c r="H2136" s="929"/>
    </row>
    <row r="2137" spans="1:8">
      <c r="A2137" s="227"/>
      <c r="B2137" s="197"/>
      <c r="C2137" s="197"/>
      <c r="D2137" s="197"/>
      <c r="E2137" s="211"/>
      <c r="F2137" s="211"/>
      <c r="H2137" s="929"/>
    </row>
    <row r="2138" spans="1:8">
      <c r="A2138" s="227"/>
      <c r="B2138" s="197"/>
      <c r="C2138" s="197"/>
      <c r="D2138" s="197"/>
      <c r="E2138" s="211"/>
      <c r="F2138" s="211"/>
      <c r="H2138" s="929"/>
    </row>
    <row r="2139" spans="1:8">
      <c r="A2139" s="227"/>
      <c r="B2139" s="197"/>
      <c r="C2139" s="197"/>
      <c r="D2139" s="197"/>
      <c r="E2139" s="211"/>
      <c r="F2139" s="211"/>
      <c r="H2139" s="929"/>
    </row>
    <row r="2140" spans="1:8">
      <c r="A2140" s="227"/>
      <c r="B2140" s="197"/>
      <c r="C2140" s="197"/>
      <c r="D2140" s="197"/>
      <c r="E2140" s="211"/>
      <c r="F2140" s="211"/>
      <c r="H2140" s="929"/>
    </row>
    <row r="2141" spans="1:8">
      <c r="A2141" s="227"/>
      <c r="B2141" s="197"/>
      <c r="C2141" s="197"/>
      <c r="D2141" s="197"/>
      <c r="E2141" s="211"/>
      <c r="F2141" s="211"/>
      <c r="H2141" s="929"/>
    </row>
    <row r="2142" spans="1:8">
      <c r="A2142" s="227"/>
      <c r="B2142" s="197"/>
      <c r="C2142" s="197"/>
      <c r="D2142" s="197"/>
      <c r="E2142" s="211"/>
      <c r="F2142" s="211"/>
      <c r="H2142" s="929"/>
    </row>
    <row r="2143" spans="1:8">
      <c r="A2143" s="227"/>
      <c r="B2143" s="197"/>
      <c r="C2143" s="197"/>
      <c r="D2143" s="197"/>
      <c r="E2143" s="211"/>
      <c r="F2143" s="211"/>
      <c r="H2143" s="929"/>
    </row>
    <row r="2144" spans="1:8">
      <c r="A2144" s="227"/>
      <c r="B2144" s="197"/>
      <c r="C2144" s="197"/>
      <c r="D2144" s="197"/>
      <c r="E2144" s="211"/>
      <c r="F2144" s="211"/>
      <c r="H2144" s="929"/>
    </row>
    <row r="2145" spans="1:8">
      <c r="A2145" s="227"/>
      <c r="B2145" s="197"/>
      <c r="C2145" s="197"/>
      <c r="D2145" s="197"/>
      <c r="E2145" s="211"/>
      <c r="F2145" s="211"/>
      <c r="H2145" s="929"/>
    </row>
    <row r="2146" spans="1:8">
      <c r="A2146" s="227"/>
      <c r="B2146" s="197"/>
      <c r="C2146" s="197"/>
      <c r="D2146" s="197"/>
      <c r="E2146" s="211"/>
      <c r="F2146" s="211"/>
      <c r="H2146" s="929"/>
    </row>
    <row r="2147" spans="1:8">
      <c r="A2147" s="227"/>
      <c r="B2147" s="197"/>
      <c r="C2147" s="197"/>
      <c r="D2147" s="197"/>
      <c r="E2147" s="211"/>
      <c r="F2147" s="211"/>
      <c r="H2147" s="929"/>
    </row>
    <row r="2148" spans="1:8">
      <c r="A2148" s="227"/>
      <c r="B2148" s="197"/>
      <c r="C2148" s="197"/>
      <c r="D2148" s="197"/>
      <c r="E2148" s="211"/>
      <c r="F2148" s="211"/>
      <c r="H2148" s="929"/>
    </row>
    <row r="2149" spans="1:8">
      <c r="A2149" s="227"/>
      <c r="B2149" s="197"/>
      <c r="C2149" s="197"/>
      <c r="D2149" s="197"/>
      <c r="E2149" s="211"/>
      <c r="F2149" s="211"/>
      <c r="H2149" s="929"/>
    </row>
    <row r="2150" spans="1:8">
      <c r="A2150" s="227"/>
      <c r="B2150" s="197"/>
      <c r="C2150" s="197"/>
      <c r="D2150" s="197"/>
      <c r="E2150" s="211"/>
      <c r="F2150" s="211"/>
      <c r="H2150" s="929"/>
    </row>
    <row r="2151" spans="1:8">
      <c r="A2151" s="227"/>
      <c r="B2151" s="197"/>
      <c r="C2151" s="197"/>
      <c r="D2151" s="197"/>
      <c r="E2151" s="211"/>
      <c r="F2151" s="211"/>
      <c r="H2151" s="929"/>
    </row>
    <row r="2152" spans="1:8">
      <c r="A2152" s="227"/>
      <c r="B2152" s="197"/>
      <c r="C2152" s="197"/>
      <c r="D2152" s="197"/>
      <c r="E2152" s="211"/>
      <c r="F2152" s="211"/>
      <c r="H2152" s="929"/>
    </row>
    <row r="2153" spans="1:8">
      <c r="A2153" s="227"/>
      <c r="B2153" s="197"/>
      <c r="C2153" s="197"/>
      <c r="D2153" s="197"/>
      <c r="E2153" s="211"/>
      <c r="F2153" s="211"/>
      <c r="H2153" s="929"/>
    </row>
    <row r="2154" spans="1:8">
      <c r="A2154" s="227"/>
      <c r="B2154" s="197"/>
      <c r="C2154" s="197"/>
      <c r="D2154" s="197"/>
      <c r="E2154" s="211"/>
      <c r="F2154" s="211"/>
      <c r="H2154" s="929"/>
    </row>
    <row r="2155" spans="1:8">
      <c r="A2155" s="227"/>
      <c r="B2155" s="197"/>
      <c r="C2155" s="197"/>
      <c r="D2155" s="197"/>
      <c r="E2155" s="211"/>
      <c r="F2155" s="211"/>
      <c r="H2155" s="929"/>
    </row>
    <row r="2156" spans="1:8">
      <c r="A2156" s="227"/>
      <c r="B2156" s="197"/>
      <c r="C2156" s="197"/>
      <c r="D2156" s="197"/>
      <c r="E2156" s="211"/>
      <c r="F2156" s="211"/>
      <c r="H2156" s="929"/>
    </row>
    <row r="2157" spans="1:8">
      <c r="A2157" s="227"/>
      <c r="B2157" s="197"/>
      <c r="C2157" s="197"/>
      <c r="D2157" s="197"/>
      <c r="E2157" s="211"/>
      <c r="F2157" s="211"/>
      <c r="H2157" s="929"/>
    </row>
    <row r="2158" spans="1:8">
      <c r="A2158" s="227"/>
      <c r="B2158" s="197"/>
      <c r="C2158" s="197"/>
      <c r="D2158" s="197"/>
      <c r="E2158" s="211"/>
      <c r="F2158" s="211"/>
      <c r="H2158" s="929"/>
    </row>
    <row r="2159" spans="1:8">
      <c r="A2159" s="227"/>
      <c r="B2159" s="197"/>
      <c r="C2159" s="197"/>
      <c r="D2159" s="197"/>
      <c r="E2159" s="211"/>
      <c r="F2159" s="211"/>
      <c r="H2159" s="929"/>
    </row>
    <row r="2160" spans="1:8">
      <c r="A2160" s="227"/>
      <c r="B2160" s="197"/>
      <c r="C2160" s="197"/>
      <c r="D2160" s="197"/>
      <c r="E2160" s="211"/>
      <c r="F2160" s="211"/>
      <c r="H2160" s="929"/>
    </row>
    <row r="2161" spans="1:8">
      <c r="A2161" s="227"/>
      <c r="B2161" s="197"/>
      <c r="C2161" s="197"/>
      <c r="D2161" s="197"/>
      <c r="E2161" s="211"/>
      <c r="F2161" s="211"/>
      <c r="H2161" s="929"/>
    </row>
    <row r="2162" spans="1:8">
      <c r="A2162" s="227"/>
      <c r="B2162" s="197"/>
      <c r="C2162" s="197"/>
      <c r="D2162" s="197"/>
      <c r="E2162" s="211"/>
      <c r="F2162" s="211"/>
      <c r="H2162" s="929"/>
    </row>
    <row r="2163" spans="1:8">
      <c r="A2163" s="227"/>
      <c r="B2163" s="197"/>
      <c r="C2163" s="197"/>
      <c r="D2163" s="197"/>
      <c r="E2163" s="211"/>
      <c r="F2163" s="211"/>
      <c r="H2163" s="929"/>
    </row>
    <row r="2164" spans="1:8">
      <c r="A2164" s="227"/>
      <c r="B2164" s="197"/>
      <c r="C2164" s="197"/>
      <c r="D2164" s="197"/>
      <c r="E2164" s="211"/>
      <c r="F2164" s="211"/>
      <c r="H2164" s="929"/>
    </row>
    <row r="2165" spans="1:8">
      <c r="A2165" s="227"/>
      <c r="B2165" s="197"/>
      <c r="C2165" s="197"/>
      <c r="D2165" s="197"/>
      <c r="E2165" s="211"/>
      <c r="F2165" s="211"/>
      <c r="H2165" s="929"/>
    </row>
    <row r="2166" spans="1:8">
      <c r="A2166" s="227"/>
      <c r="B2166" s="197"/>
      <c r="C2166" s="197"/>
      <c r="D2166" s="197"/>
      <c r="E2166" s="211"/>
      <c r="F2166" s="211"/>
      <c r="H2166" s="929"/>
    </row>
    <row r="2167" spans="1:8">
      <c r="A2167" s="227"/>
      <c r="B2167" s="197"/>
      <c r="C2167" s="197"/>
      <c r="D2167" s="197"/>
      <c r="E2167" s="211"/>
      <c r="F2167" s="211"/>
      <c r="H2167" s="929"/>
    </row>
    <row r="2168" spans="1:8">
      <c r="A2168" s="227"/>
      <c r="B2168" s="197"/>
      <c r="C2168" s="197"/>
      <c r="D2168" s="197"/>
      <c r="E2168" s="211"/>
      <c r="F2168" s="211"/>
      <c r="H2168" s="929"/>
    </row>
    <row r="2169" spans="1:8">
      <c r="A2169" s="227"/>
      <c r="B2169" s="197"/>
      <c r="C2169" s="197"/>
      <c r="D2169" s="197"/>
      <c r="E2169" s="211"/>
      <c r="F2169" s="211"/>
      <c r="H2169" s="929"/>
    </row>
    <row r="2170" spans="1:8">
      <c r="A2170" s="227"/>
      <c r="B2170" s="197"/>
      <c r="C2170" s="197"/>
      <c r="D2170" s="197"/>
      <c r="E2170" s="211"/>
      <c r="F2170" s="211"/>
      <c r="H2170" s="929"/>
    </row>
    <row r="2171" spans="1:8">
      <c r="A2171" s="227"/>
      <c r="B2171" s="197"/>
      <c r="C2171" s="197"/>
      <c r="D2171" s="197"/>
      <c r="E2171" s="211"/>
      <c r="F2171" s="211"/>
      <c r="H2171" s="929"/>
    </row>
    <row r="2172" spans="1:8">
      <c r="A2172" s="227"/>
      <c r="B2172" s="197"/>
      <c r="C2172" s="197"/>
      <c r="D2172" s="197"/>
      <c r="E2172" s="211"/>
      <c r="F2172" s="211"/>
      <c r="H2172" s="929"/>
    </row>
    <row r="2173" spans="1:8">
      <c r="A2173" s="227"/>
      <c r="B2173" s="197"/>
      <c r="C2173" s="197"/>
      <c r="D2173" s="197"/>
      <c r="E2173" s="211"/>
      <c r="F2173" s="211"/>
      <c r="H2173" s="929"/>
    </row>
    <row r="2174" spans="1:8">
      <c r="A2174" s="227"/>
      <c r="B2174" s="197"/>
      <c r="C2174" s="197"/>
      <c r="D2174" s="197"/>
      <c r="E2174" s="211"/>
      <c r="F2174" s="211"/>
      <c r="H2174" s="929"/>
    </row>
    <row r="2175" spans="1:8">
      <c r="A2175" s="227"/>
      <c r="B2175" s="197"/>
      <c r="C2175" s="197"/>
      <c r="D2175" s="197"/>
      <c r="E2175" s="211"/>
      <c r="F2175" s="211"/>
      <c r="H2175" s="929"/>
    </row>
    <row r="2176" spans="1:8">
      <c r="A2176" s="227"/>
      <c r="B2176" s="197"/>
      <c r="C2176" s="197"/>
      <c r="D2176" s="197"/>
      <c r="E2176" s="211"/>
      <c r="F2176" s="211"/>
      <c r="H2176" s="929"/>
    </row>
    <row r="2177" spans="1:8">
      <c r="A2177" s="227"/>
      <c r="B2177" s="197"/>
      <c r="C2177" s="197"/>
      <c r="D2177" s="197"/>
      <c r="E2177" s="211"/>
      <c r="F2177" s="211"/>
      <c r="H2177" s="929"/>
    </row>
    <row r="2178" spans="1:8">
      <c r="A2178" s="227"/>
      <c r="B2178" s="197"/>
      <c r="C2178" s="197"/>
      <c r="D2178" s="197"/>
      <c r="E2178" s="211"/>
      <c r="F2178" s="211"/>
      <c r="H2178" s="929"/>
    </row>
    <row r="2179" spans="1:8">
      <c r="A2179" s="227"/>
      <c r="B2179" s="197"/>
      <c r="C2179" s="197"/>
      <c r="D2179" s="197"/>
      <c r="E2179" s="211"/>
      <c r="F2179" s="211"/>
      <c r="H2179" s="929"/>
    </row>
    <row r="2180" spans="1:8">
      <c r="A2180" s="227"/>
      <c r="B2180" s="197"/>
      <c r="C2180" s="197"/>
      <c r="D2180" s="197"/>
      <c r="E2180" s="211"/>
      <c r="F2180" s="211"/>
      <c r="H2180" s="929"/>
    </row>
    <row r="2181" spans="1:8">
      <c r="A2181" s="227"/>
      <c r="B2181" s="197"/>
      <c r="C2181" s="197"/>
      <c r="D2181" s="197"/>
      <c r="E2181" s="211"/>
      <c r="F2181" s="211"/>
      <c r="H2181" s="929"/>
    </row>
    <row r="2182" spans="1:8">
      <c r="A2182" s="227"/>
      <c r="B2182" s="197"/>
      <c r="C2182" s="197"/>
      <c r="D2182" s="197"/>
      <c r="E2182" s="211"/>
      <c r="F2182" s="211"/>
      <c r="H2182" s="929"/>
    </row>
    <row r="2183" spans="1:8">
      <c r="A2183" s="227"/>
      <c r="B2183" s="197"/>
      <c r="C2183" s="197"/>
      <c r="D2183" s="197"/>
      <c r="E2183" s="211"/>
      <c r="F2183" s="211"/>
      <c r="H2183" s="929"/>
    </row>
    <row r="2184" spans="1:8">
      <c r="A2184" s="227"/>
      <c r="B2184" s="197"/>
      <c r="C2184" s="197"/>
      <c r="D2184" s="197"/>
      <c r="E2184" s="211"/>
      <c r="F2184" s="211"/>
      <c r="H2184" s="929"/>
    </row>
    <row r="2185" spans="1:8">
      <c r="A2185" s="227"/>
      <c r="B2185" s="197"/>
      <c r="C2185" s="197"/>
      <c r="D2185" s="197"/>
      <c r="E2185" s="211"/>
      <c r="F2185" s="211"/>
      <c r="H2185" s="929"/>
    </row>
    <row r="2186" spans="1:8">
      <c r="A2186" s="227"/>
      <c r="B2186" s="197"/>
      <c r="C2186" s="197"/>
      <c r="D2186" s="197"/>
      <c r="E2186" s="211"/>
      <c r="F2186" s="211"/>
      <c r="H2186" s="929"/>
    </row>
    <row r="2187" spans="1:8">
      <c r="A2187" s="227"/>
      <c r="B2187" s="197"/>
      <c r="C2187" s="197"/>
      <c r="D2187" s="197"/>
      <c r="E2187" s="211"/>
      <c r="F2187" s="211"/>
      <c r="H2187" s="929"/>
    </row>
    <row r="2188" spans="1:8">
      <c r="A2188" s="227"/>
      <c r="B2188" s="197"/>
      <c r="C2188" s="197"/>
      <c r="D2188" s="197"/>
      <c r="E2188" s="211"/>
      <c r="F2188" s="211"/>
      <c r="H2188" s="929"/>
    </row>
    <row r="2189" spans="1:8">
      <c r="A2189" s="227"/>
      <c r="B2189" s="197"/>
      <c r="C2189" s="197"/>
      <c r="D2189" s="197"/>
      <c r="E2189" s="211"/>
      <c r="F2189" s="211"/>
      <c r="H2189" s="929"/>
    </row>
    <row r="2190" spans="1:8">
      <c r="A2190" s="227"/>
      <c r="B2190" s="197"/>
      <c r="C2190" s="197"/>
      <c r="D2190" s="197"/>
      <c r="E2190" s="211"/>
      <c r="F2190" s="211"/>
      <c r="H2190" s="929"/>
    </row>
    <row r="2191" spans="1:8">
      <c r="A2191" s="227"/>
      <c r="B2191" s="197"/>
      <c r="C2191" s="197"/>
      <c r="D2191" s="197"/>
      <c r="E2191" s="211"/>
      <c r="F2191" s="211"/>
      <c r="H2191" s="929"/>
    </row>
    <row r="2192" spans="1:8">
      <c r="A2192" s="227"/>
      <c r="B2192" s="197"/>
      <c r="C2192" s="197"/>
      <c r="D2192" s="197"/>
      <c r="E2192" s="211"/>
      <c r="F2192" s="211"/>
      <c r="H2192" s="929"/>
    </row>
    <row r="2193" spans="1:8">
      <c r="A2193" s="227"/>
      <c r="B2193" s="197"/>
      <c r="C2193" s="197"/>
      <c r="D2193" s="197"/>
      <c r="E2193" s="211"/>
      <c r="F2193" s="211"/>
      <c r="H2193" s="929"/>
    </row>
    <row r="2194" spans="1:8">
      <c r="A2194" s="227"/>
      <c r="B2194" s="197"/>
      <c r="C2194" s="197"/>
      <c r="D2194" s="197"/>
      <c r="E2194" s="211"/>
      <c r="F2194" s="211"/>
      <c r="H2194" s="929"/>
    </row>
    <row r="2195" spans="1:8">
      <c r="A2195" s="227"/>
      <c r="B2195" s="197"/>
      <c r="C2195" s="197"/>
      <c r="D2195" s="197"/>
      <c r="E2195" s="211"/>
      <c r="F2195" s="211"/>
      <c r="H2195" s="929"/>
    </row>
    <row r="2196" spans="1:8">
      <c r="A2196" s="227"/>
      <c r="B2196" s="197"/>
      <c r="C2196" s="197"/>
      <c r="D2196" s="197"/>
      <c r="E2196" s="211"/>
      <c r="F2196" s="211"/>
      <c r="H2196" s="929"/>
    </row>
    <row r="2197" spans="1:8">
      <c r="A2197" s="227"/>
      <c r="B2197" s="197"/>
      <c r="C2197" s="197"/>
      <c r="D2197" s="197"/>
      <c r="E2197" s="211"/>
      <c r="F2197" s="211"/>
      <c r="H2197" s="929"/>
    </row>
    <row r="2198" spans="1:8">
      <c r="A2198" s="227"/>
      <c r="B2198" s="197"/>
      <c r="C2198" s="197"/>
      <c r="D2198" s="197"/>
      <c r="E2198" s="211"/>
      <c r="F2198" s="211"/>
      <c r="H2198" s="929"/>
    </row>
    <row r="2199" spans="1:8">
      <c r="A2199" s="227"/>
      <c r="B2199" s="197"/>
      <c r="C2199" s="197"/>
      <c r="D2199" s="197"/>
      <c r="E2199" s="211"/>
      <c r="F2199" s="211"/>
      <c r="H2199" s="929"/>
    </row>
    <row r="2200" spans="1:8">
      <c r="A2200" s="227"/>
      <c r="B2200" s="197"/>
      <c r="C2200" s="197"/>
      <c r="D2200" s="197"/>
      <c r="E2200" s="211"/>
      <c r="F2200" s="211"/>
      <c r="H2200" s="929"/>
    </row>
    <row r="2201" spans="1:8">
      <c r="A2201" s="227"/>
      <c r="B2201" s="197"/>
      <c r="C2201" s="197"/>
      <c r="D2201" s="197"/>
      <c r="E2201" s="211"/>
      <c r="F2201" s="211"/>
      <c r="H2201" s="929"/>
    </row>
    <row r="2202" spans="1:8">
      <c r="A2202" s="227"/>
      <c r="B2202" s="197"/>
      <c r="C2202" s="197"/>
      <c r="D2202" s="197"/>
      <c r="E2202" s="211"/>
      <c r="F2202" s="211"/>
      <c r="H2202" s="929"/>
    </row>
    <row r="2203" spans="1:8">
      <c r="A2203" s="227"/>
      <c r="B2203" s="197"/>
      <c r="C2203" s="197"/>
      <c r="D2203" s="197"/>
      <c r="E2203" s="211"/>
      <c r="F2203" s="211"/>
      <c r="H2203" s="929"/>
    </row>
    <row r="2204" spans="1:8">
      <c r="A2204" s="227"/>
      <c r="B2204" s="197"/>
      <c r="C2204" s="197"/>
      <c r="D2204" s="197"/>
      <c r="E2204" s="211"/>
      <c r="F2204" s="211"/>
      <c r="H2204" s="929"/>
    </row>
    <row r="2205" spans="1:8">
      <c r="A2205" s="227"/>
      <c r="B2205" s="197"/>
      <c r="C2205" s="197"/>
      <c r="D2205" s="197"/>
      <c r="E2205" s="211"/>
      <c r="F2205" s="211"/>
      <c r="H2205" s="929"/>
    </row>
    <row r="2206" spans="1:8">
      <c r="A2206" s="227"/>
      <c r="B2206" s="197"/>
      <c r="C2206" s="197"/>
      <c r="D2206" s="197"/>
      <c r="E2206" s="211"/>
      <c r="F2206" s="211"/>
      <c r="H2206" s="929"/>
    </row>
    <row r="2207" spans="1:8">
      <c r="A2207" s="227"/>
      <c r="B2207" s="197"/>
      <c r="C2207" s="197"/>
      <c r="D2207" s="197"/>
      <c r="E2207" s="211"/>
      <c r="F2207" s="211"/>
      <c r="H2207" s="929"/>
    </row>
    <row r="2208" spans="1:8">
      <c r="A2208" s="227"/>
      <c r="B2208" s="197"/>
      <c r="C2208" s="197"/>
      <c r="D2208" s="197"/>
      <c r="E2208" s="211"/>
      <c r="F2208" s="211"/>
      <c r="H2208" s="929"/>
    </row>
    <row r="2209" spans="1:8">
      <c r="A2209" s="227"/>
      <c r="B2209" s="197"/>
      <c r="C2209" s="197"/>
      <c r="D2209" s="197"/>
      <c r="E2209" s="211"/>
      <c r="F2209" s="211"/>
      <c r="H2209" s="929"/>
    </row>
    <row r="2210" spans="1:8">
      <c r="A2210" s="227"/>
      <c r="B2210" s="197"/>
      <c r="C2210" s="197"/>
      <c r="D2210" s="197"/>
      <c r="E2210" s="211"/>
      <c r="F2210" s="211"/>
      <c r="H2210" s="929"/>
    </row>
    <row r="2211" spans="1:8">
      <c r="A2211" s="227"/>
      <c r="B2211" s="197"/>
      <c r="C2211" s="197"/>
      <c r="D2211" s="197"/>
      <c r="E2211" s="211"/>
      <c r="F2211" s="211"/>
      <c r="H2211" s="929"/>
    </row>
    <row r="2212" spans="1:8">
      <c r="A2212" s="227"/>
      <c r="B2212" s="197"/>
      <c r="C2212" s="197"/>
      <c r="D2212" s="197"/>
      <c r="E2212" s="211"/>
      <c r="F2212" s="211"/>
      <c r="H2212" s="929"/>
    </row>
    <row r="2213" spans="1:8">
      <c r="A2213" s="227"/>
      <c r="B2213" s="197"/>
      <c r="C2213" s="197"/>
      <c r="D2213" s="197"/>
      <c r="E2213" s="211"/>
      <c r="F2213" s="211"/>
      <c r="H2213" s="929"/>
    </row>
    <row r="2214" spans="1:8">
      <c r="A2214" s="227"/>
      <c r="B2214" s="197"/>
      <c r="C2214" s="197"/>
      <c r="D2214" s="197"/>
      <c r="E2214" s="211"/>
      <c r="F2214" s="211"/>
      <c r="H2214" s="929"/>
    </row>
    <row r="2215" spans="1:8">
      <c r="A2215" s="227"/>
      <c r="B2215" s="197"/>
      <c r="C2215" s="197"/>
      <c r="D2215" s="197"/>
      <c r="E2215" s="211"/>
      <c r="F2215" s="211"/>
      <c r="H2215" s="929"/>
    </row>
    <row r="2216" spans="1:8">
      <c r="A2216" s="227"/>
      <c r="B2216" s="197"/>
      <c r="C2216" s="197"/>
      <c r="D2216" s="197"/>
      <c r="E2216" s="211"/>
      <c r="F2216" s="211"/>
      <c r="H2216" s="929"/>
    </row>
    <row r="2217" spans="1:8">
      <c r="A2217" s="227"/>
      <c r="B2217" s="197"/>
      <c r="C2217" s="197"/>
      <c r="D2217" s="197"/>
      <c r="E2217" s="211"/>
      <c r="F2217" s="211"/>
      <c r="H2217" s="929"/>
    </row>
    <row r="2218" spans="1:8">
      <c r="A2218" s="227"/>
      <c r="B2218" s="197"/>
      <c r="C2218" s="197"/>
      <c r="D2218" s="197"/>
      <c r="E2218" s="211"/>
      <c r="F2218" s="211"/>
      <c r="H2218" s="929"/>
    </row>
    <row r="2219" spans="1:8">
      <c r="A2219" s="227"/>
      <c r="B2219" s="197"/>
      <c r="C2219" s="197"/>
      <c r="D2219" s="197"/>
      <c r="E2219" s="211"/>
      <c r="F2219" s="211"/>
      <c r="H2219" s="929"/>
    </row>
    <row r="2220" spans="1:8">
      <c r="A2220" s="227"/>
      <c r="B2220" s="197"/>
      <c r="C2220" s="197"/>
      <c r="D2220" s="197"/>
      <c r="E2220" s="211"/>
      <c r="F2220" s="211"/>
      <c r="H2220" s="929"/>
    </row>
    <row r="2221" spans="1:8">
      <c r="A2221" s="227"/>
      <c r="B2221" s="197"/>
      <c r="C2221" s="197"/>
      <c r="D2221" s="197"/>
      <c r="E2221" s="211"/>
      <c r="F2221" s="211"/>
      <c r="H2221" s="929"/>
    </row>
    <row r="2222" spans="1:8">
      <c r="A2222" s="227"/>
      <c r="B2222" s="197"/>
      <c r="C2222" s="197"/>
      <c r="D2222" s="197"/>
      <c r="E2222" s="211"/>
      <c r="F2222" s="211"/>
      <c r="H2222" s="929"/>
    </row>
    <row r="2223" spans="1:8">
      <c r="A2223" s="227"/>
      <c r="B2223" s="197"/>
      <c r="C2223" s="197"/>
      <c r="D2223" s="197"/>
      <c r="E2223" s="211"/>
      <c r="F2223" s="211"/>
      <c r="H2223" s="929"/>
    </row>
    <row r="2224" spans="1:8">
      <c r="A2224" s="227"/>
      <c r="B2224" s="197"/>
      <c r="C2224" s="197"/>
      <c r="D2224" s="197"/>
      <c r="E2224" s="211"/>
      <c r="F2224" s="211"/>
      <c r="H2224" s="929"/>
    </row>
    <row r="2225" spans="1:8">
      <c r="A2225" s="227"/>
      <c r="B2225" s="197"/>
      <c r="C2225" s="197"/>
      <c r="D2225" s="197"/>
      <c r="E2225" s="211"/>
      <c r="F2225" s="211"/>
      <c r="H2225" s="929"/>
    </row>
    <row r="2226" spans="1:8">
      <c r="A2226" s="227"/>
      <c r="B2226" s="197"/>
      <c r="C2226" s="197"/>
      <c r="D2226" s="197"/>
      <c r="E2226" s="211"/>
      <c r="F2226" s="211"/>
      <c r="H2226" s="929"/>
    </row>
    <row r="2227" spans="1:8">
      <c r="A2227" s="227"/>
      <c r="B2227" s="197"/>
      <c r="C2227" s="197"/>
      <c r="D2227" s="197"/>
      <c r="E2227" s="211"/>
      <c r="F2227" s="211"/>
      <c r="H2227" s="929"/>
    </row>
    <row r="2228" spans="1:8">
      <c r="A2228" s="227"/>
      <c r="B2228" s="197"/>
      <c r="C2228" s="197"/>
      <c r="D2228" s="197"/>
      <c r="E2228" s="211"/>
      <c r="F2228" s="211"/>
      <c r="H2228" s="929"/>
    </row>
    <row r="2229" spans="1:8">
      <c r="A2229" s="227"/>
      <c r="B2229" s="197"/>
      <c r="C2229" s="197"/>
      <c r="D2229" s="197"/>
      <c r="E2229" s="211"/>
      <c r="F2229" s="211"/>
      <c r="H2229" s="929"/>
    </row>
    <row r="2230" spans="1:8">
      <c r="A2230" s="227"/>
      <c r="B2230" s="197"/>
      <c r="C2230" s="197"/>
      <c r="D2230" s="197"/>
      <c r="E2230" s="211"/>
      <c r="F2230" s="211"/>
      <c r="H2230" s="929"/>
    </row>
    <row r="2231" spans="1:8">
      <c r="A2231" s="227"/>
      <c r="B2231" s="197"/>
      <c r="C2231" s="197"/>
      <c r="D2231" s="197"/>
      <c r="E2231" s="211"/>
      <c r="F2231" s="211"/>
      <c r="H2231" s="929"/>
    </row>
    <row r="2232" spans="1:8">
      <c r="A2232" s="227"/>
      <c r="B2232" s="197"/>
      <c r="C2232" s="197"/>
      <c r="D2232" s="197"/>
      <c r="E2232" s="211"/>
      <c r="F2232" s="211"/>
      <c r="H2232" s="929"/>
    </row>
    <row r="2233" spans="1:8">
      <c r="A2233" s="227"/>
      <c r="B2233" s="197"/>
      <c r="C2233" s="197"/>
      <c r="D2233" s="197"/>
      <c r="E2233" s="211"/>
      <c r="F2233" s="211"/>
      <c r="H2233" s="929"/>
    </row>
    <row r="2234" spans="1:8">
      <c r="A2234" s="227"/>
      <c r="B2234" s="197"/>
      <c r="C2234" s="197"/>
      <c r="D2234" s="197"/>
      <c r="E2234" s="211"/>
      <c r="F2234" s="211"/>
      <c r="H2234" s="929"/>
    </row>
    <row r="2235" spans="1:8">
      <c r="A2235" s="227"/>
      <c r="B2235" s="197"/>
      <c r="C2235" s="197"/>
      <c r="D2235" s="197"/>
      <c r="E2235" s="211"/>
      <c r="F2235" s="211"/>
      <c r="H2235" s="929"/>
    </row>
    <row r="2236" spans="1:8">
      <c r="A2236" s="227"/>
      <c r="B2236" s="197"/>
      <c r="C2236" s="197"/>
      <c r="D2236" s="197"/>
      <c r="E2236" s="211"/>
      <c r="F2236" s="211"/>
      <c r="H2236" s="929"/>
    </row>
    <row r="2237" spans="1:8">
      <c r="A2237" s="227"/>
      <c r="B2237" s="197"/>
      <c r="C2237" s="197"/>
      <c r="D2237" s="197"/>
      <c r="E2237" s="211"/>
      <c r="F2237" s="211"/>
      <c r="H2237" s="929"/>
    </row>
    <row r="2238" spans="1:8">
      <c r="A2238" s="227"/>
      <c r="B2238" s="197"/>
      <c r="C2238" s="197"/>
      <c r="D2238" s="197"/>
      <c r="E2238" s="211"/>
      <c r="F2238" s="211"/>
      <c r="H2238" s="929"/>
    </row>
    <row r="2239" spans="1:8">
      <c r="A2239" s="227"/>
      <c r="B2239" s="197"/>
      <c r="C2239" s="197"/>
      <c r="D2239" s="197"/>
      <c r="E2239" s="211"/>
      <c r="F2239" s="211"/>
      <c r="H2239" s="929"/>
    </row>
    <row r="2240" spans="1:8">
      <c r="A2240" s="227"/>
      <c r="B2240" s="197"/>
      <c r="C2240" s="197"/>
      <c r="D2240" s="197"/>
      <c r="E2240" s="211"/>
      <c r="F2240" s="211"/>
      <c r="H2240" s="929"/>
    </row>
    <row r="2241" spans="1:8">
      <c r="A2241" s="227"/>
      <c r="B2241" s="197"/>
      <c r="C2241" s="197"/>
      <c r="D2241" s="197"/>
      <c r="E2241" s="211"/>
      <c r="F2241" s="211"/>
      <c r="H2241" s="929"/>
    </row>
    <row r="2242" spans="1:8">
      <c r="A2242" s="227"/>
      <c r="B2242" s="197"/>
      <c r="C2242" s="197"/>
      <c r="D2242" s="197"/>
      <c r="E2242" s="211"/>
      <c r="F2242" s="211"/>
      <c r="H2242" s="929"/>
    </row>
    <row r="2243" spans="1:8">
      <c r="A2243" s="227"/>
      <c r="B2243" s="197"/>
      <c r="C2243" s="197"/>
      <c r="D2243" s="197"/>
      <c r="E2243" s="211"/>
      <c r="F2243" s="211"/>
      <c r="H2243" s="929"/>
    </row>
    <row r="2244" spans="1:8">
      <c r="A2244" s="227"/>
      <c r="B2244" s="197"/>
      <c r="C2244" s="197"/>
      <c r="D2244" s="197"/>
      <c r="E2244" s="211"/>
      <c r="F2244" s="211"/>
      <c r="H2244" s="929"/>
    </row>
    <row r="2245" spans="1:8">
      <c r="A2245" s="227"/>
      <c r="B2245" s="197"/>
      <c r="C2245" s="197"/>
      <c r="D2245" s="197"/>
      <c r="E2245" s="211"/>
      <c r="F2245" s="211"/>
      <c r="H2245" s="929"/>
    </row>
    <row r="2246" spans="1:8">
      <c r="A2246" s="227"/>
      <c r="B2246" s="197"/>
      <c r="C2246" s="197"/>
      <c r="D2246" s="197"/>
      <c r="E2246" s="211"/>
      <c r="F2246" s="211"/>
      <c r="H2246" s="929"/>
    </row>
    <row r="2247" spans="1:8">
      <c r="A2247" s="227"/>
      <c r="B2247" s="197"/>
      <c r="C2247" s="197"/>
      <c r="D2247" s="197"/>
      <c r="E2247" s="211"/>
      <c r="F2247" s="211"/>
      <c r="H2247" s="929"/>
    </row>
    <row r="2248" spans="1:8">
      <c r="A2248" s="227"/>
      <c r="B2248" s="197"/>
      <c r="C2248" s="197"/>
      <c r="D2248" s="197"/>
      <c r="E2248" s="211"/>
      <c r="F2248" s="211"/>
      <c r="H2248" s="929"/>
    </row>
    <row r="2249" spans="1:8">
      <c r="A2249" s="227"/>
      <c r="B2249" s="197"/>
      <c r="C2249" s="197"/>
      <c r="D2249" s="197"/>
      <c r="E2249" s="211"/>
      <c r="F2249" s="211"/>
      <c r="H2249" s="929"/>
    </row>
    <row r="2250" spans="1:8">
      <c r="A2250" s="227"/>
      <c r="B2250" s="197"/>
      <c r="C2250" s="197"/>
      <c r="D2250" s="197"/>
      <c r="E2250" s="211"/>
      <c r="F2250" s="211"/>
      <c r="H2250" s="929"/>
    </row>
    <row r="2251" spans="1:8">
      <c r="A2251" s="227"/>
      <c r="B2251" s="197"/>
      <c r="C2251" s="197"/>
      <c r="D2251" s="197"/>
      <c r="E2251" s="211"/>
      <c r="F2251" s="211"/>
      <c r="H2251" s="929"/>
    </row>
    <row r="2252" spans="1:8">
      <c r="A2252" s="227"/>
      <c r="B2252" s="197"/>
      <c r="C2252" s="197"/>
      <c r="D2252" s="197"/>
      <c r="E2252" s="211"/>
      <c r="F2252" s="211"/>
      <c r="H2252" s="929"/>
    </row>
    <row r="2253" spans="1:8">
      <c r="A2253" s="227"/>
      <c r="B2253" s="197"/>
      <c r="C2253" s="197"/>
      <c r="D2253" s="197"/>
      <c r="E2253" s="211"/>
      <c r="F2253" s="211"/>
      <c r="H2253" s="929"/>
    </row>
    <row r="2254" spans="1:8">
      <c r="A2254" s="227"/>
      <c r="B2254" s="197"/>
      <c r="C2254" s="197"/>
      <c r="D2254" s="197"/>
      <c r="E2254" s="211"/>
      <c r="F2254" s="211"/>
      <c r="H2254" s="929"/>
    </row>
    <row r="2255" spans="1:8">
      <c r="A2255" s="227"/>
      <c r="B2255" s="197"/>
      <c r="C2255" s="197"/>
      <c r="D2255" s="197"/>
      <c r="E2255" s="211"/>
      <c r="F2255" s="211"/>
      <c r="H2255" s="929"/>
    </row>
    <row r="2256" spans="1:8">
      <c r="A2256" s="227"/>
      <c r="B2256" s="197"/>
      <c r="C2256" s="197"/>
      <c r="D2256" s="197"/>
      <c r="E2256" s="211"/>
      <c r="F2256" s="211"/>
      <c r="H2256" s="929"/>
    </row>
    <row r="2257" spans="1:8">
      <c r="A2257" s="227"/>
      <c r="B2257" s="197"/>
      <c r="C2257" s="197"/>
      <c r="D2257" s="197"/>
      <c r="E2257" s="211"/>
      <c r="F2257" s="211"/>
      <c r="H2257" s="929"/>
    </row>
    <row r="2258" spans="1:8">
      <c r="A2258" s="227"/>
      <c r="B2258" s="197"/>
      <c r="C2258" s="197"/>
      <c r="D2258" s="197"/>
      <c r="E2258" s="211"/>
      <c r="F2258" s="211"/>
      <c r="H2258" s="929"/>
    </row>
    <row r="2259" spans="1:8">
      <c r="A2259" s="227"/>
      <c r="B2259" s="197"/>
      <c r="C2259" s="197"/>
      <c r="D2259" s="197"/>
      <c r="E2259" s="211"/>
      <c r="F2259" s="211"/>
      <c r="H2259" s="929"/>
    </row>
    <row r="2260" spans="1:8">
      <c r="A2260" s="227"/>
      <c r="B2260" s="197"/>
      <c r="C2260" s="197"/>
      <c r="D2260" s="197"/>
      <c r="E2260" s="211"/>
      <c r="F2260" s="211"/>
      <c r="H2260" s="929"/>
    </row>
    <row r="2261" spans="1:8">
      <c r="A2261" s="227"/>
      <c r="B2261" s="197"/>
      <c r="C2261" s="197"/>
      <c r="D2261" s="197"/>
      <c r="E2261" s="211"/>
      <c r="F2261" s="211"/>
      <c r="H2261" s="929"/>
    </row>
    <row r="2262" spans="1:8">
      <c r="A2262" s="227"/>
      <c r="B2262" s="197"/>
      <c r="C2262" s="197"/>
      <c r="D2262" s="197"/>
      <c r="E2262" s="211"/>
      <c r="F2262" s="211"/>
      <c r="H2262" s="929"/>
    </row>
    <row r="2263" spans="1:8">
      <c r="A2263" s="227"/>
      <c r="B2263" s="197"/>
      <c r="C2263" s="197"/>
      <c r="D2263" s="197"/>
      <c r="E2263" s="211"/>
      <c r="F2263" s="211"/>
      <c r="H2263" s="929"/>
    </row>
    <row r="2264" spans="1:8">
      <c r="A2264" s="227"/>
      <c r="B2264" s="197"/>
      <c r="C2264" s="197"/>
      <c r="D2264" s="197"/>
      <c r="E2264" s="211"/>
      <c r="F2264" s="211"/>
      <c r="H2264" s="929"/>
    </row>
    <row r="2265" spans="1:8">
      <c r="A2265" s="227"/>
      <c r="B2265" s="197"/>
      <c r="C2265" s="197"/>
      <c r="D2265" s="197"/>
      <c r="E2265" s="211"/>
      <c r="F2265" s="211"/>
      <c r="H2265" s="929"/>
    </row>
    <row r="2266" spans="1:8">
      <c r="A2266" s="227"/>
      <c r="B2266" s="197"/>
      <c r="C2266" s="197"/>
      <c r="D2266" s="197"/>
      <c r="E2266" s="211"/>
      <c r="F2266" s="211"/>
      <c r="H2266" s="929"/>
    </row>
    <row r="2267" spans="1:8">
      <c r="A2267" s="227"/>
      <c r="B2267" s="197"/>
      <c r="C2267" s="197"/>
      <c r="D2267" s="197"/>
      <c r="E2267" s="211"/>
      <c r="F2267" s="211"/>
      <c r="H2267" s="929"/>
    </row>
    <row r="2268" spans="1:8">
      <c r="A2268" s="227"/>
      <c r="B2268" s="197"/>
      <c r="C2268" s="197"/>
      <c r="D2268" s="197"/>
      <c r="E2268" s="211"/>
      <c r="F2268" s="211"/>
      <c r="H2268" s="929"/>
    </row>
    <row r="2269" spans="1:8">
      <c r="A2269" s="227"/>
      <c r="B2269" s="197"/>
      <c r="C2269" s="197"/>
      <c r="D2269" s="197"/>
      <c r="E2269" s="211"/>
      <c r="F2269" s="211"/>
      <c r="H2269" s="929"/>
    </row>
    <row r="2270" spans="1:8">
      <c r="A2270" s="227"/>
      <c r="B2270" s="197"/>
      <c r="C2270" s="197"/>
      <c r="D2270" s="197"/>
      <c r="E2270" s="211"/>
      <c r="F2270" s="211"/>
      <c r="H2270" s="929"/>
    </row>
    <row r="2271" spans="1:8">
      <c r="A2271" s="227"/>
      <c r="B2271" s="197"/>
      <c r="C2271" s="197"/>
      <c r="D2271" s="197"/>
      <c r="E2271" s="211"/>
      <c r="F2271" s="211"/>
      <c r="H2271" s="929"/>
    </row>
    <row r="2272" spans="1:8">
      <c r="A2272" s="227"/>
      <c r="B2272" s="197"/>
      <c r="C2272" s="197"/>
      <c r="D2272" s="197"/>
      <c r="E2272" s="211"/>
      <c r="F2272" s="211"/>
      <c r="H2272" s="929"/>
    </row>
    <row r="2273" spans="1:8">
      <c r="A2273" s="227"/>
      <c r="B2273" s="197"/>
      <c r="C2273" s="197"/>
      <c r="D2273" s="197"/>
      <c r="E2273" s="211"/>
      <c r="F2273" s="211"/>
      <c r="H2273" s="929"/>
    </row>
    <row r="2274" spans="1:8">
      <c r="A2274" s="227"/>
      <c r="B2274" s="197"/>
      <c r="C2274" s="197"/>
      <c r="D2274" s="197"/>
      <c r="E2274" s="211"/>
      <c r="F2274" s="211"/>
      <c r="H2274" s="929"/>
    </row>
    <row r="2275" spans="1:8">
      <c r="A2275" s="227"/>
      <c r="B2275" s="197"/>
      <c r="C2275" s="197"/>
      <c r="D2275" s="197"/>
      <c r="E2275" s="211"/>
      <c r="F2275" s="211"/>
      <c r="H2275" s="929"/>
    </row>
    <row r="2276" spans="1:8">
      <c r="A2276" s="227"/>
      <c r="B2276" s="197"/>
      <c r="C2276" s="197"/>
      <c r="D2276" s="197"/>
      <c r="E2276" s="211"/>
      <c r="F2276" s="211"/>
      <c r="H2276" s="929"/>
    </row>
    <row r="2277" spans="1:8">
      <c r="A2277" s="227"/>
      <c r="B2277" s="197"/>
      <c r="C2277" s="197"/>
      <c r="D2277" s="197"/>
      <c r="E2277" s="211"/>
      <c r="F2277" s="211"/>
      <c r="H2277" s="929"/>
    </row>
    <row r="2278" spans="1:8">
      <c r="A2278" s="227"/>
      <c r="B2278" s="197"/>
      <c r="C2278" s="197"/>
      <c r="D2278" s="197"/>
      <c r="E2278" s="211"/>
      <c r="F2278" s="211"/>
      <c r="H2278" s="929"/>
    </row>
    <row r="2279" spans="1:8">
      <c r="A2279" s="227"/>
      <c r="B2279" s="197"/>
      <c r="C2279" s="197"/>
      <c r="D2279" s="197"/>
      <c r="E2279" s="211"/>
      <c r="F2279" s="211"/>
      <c r="H2279" s="929"/>
    </row>
    <row r="2280" spans="1:8">
      <c r="A2280" s="227"/>
      <c r="B2280" s="197"/>
      <c r="C2280" s="197"/>
      <c r="D2280" s="197"/>
      <c r="E2280" s="211"/>
      <c r="F2280" s="211"/>
      <c r="H2280" s="929"/>
    </row>
    <row r="2281" spans="1:8">
      <c r="A2281" s="227"/>
      <c r="B2281" s="197"/>
      <c r="C2281" s="197"/>
      <c r="D2281" s="197"/>
      <c r="E2281" s="211"/>
      <c r="F2281" s="211"/>
      <c r="H2281" s="929"/>
    </row>
    <row r="2282" spans="1:8">
      <c r="A2282" s="227"/>
      <c r="B2282" s="197"/>
      <c r="C2282" s="197"/>
      <c r="D2282" s="197"/>
      <c r="E2282" s="211"/>
      <c r="F2282" s="211"/>
      <c r="H2282" s="929"/>
    </row>
    <row r="2283" spans="1:8">
      <c r="A2283" s="227"/>
      <c r="B2283" s="197"/>
      <c r="C2283" s="197"/>
      <c r="D2283" s="197"/>
      <c r="E2283" s="211"/>
      <c r="F2283" s="211"/>
      <c r="H2283" s="929"/>
    </row>
    <row r="2284" spans="1:8">
      <c r="A2284" s="227"/>
      <c r="B2284" s="197"/>
      <c r="C2284" s="197"/>
      <c r="D2284" s="197"/>
      <c r="E2284" s="211"/>
      <c r="F2284" s="211"/>
      <c r="H2284" s="929"/>
    </row>
    <row r="2285" spans="1:8">
      <c r="A2285" s="227"/>
      <c r="B2285" s="197"/>
      <c r="C2285" s="197"/>
      <c r="D2285" s="197"/>
      <c r="E2285" s="211"/>
      <c r="F2285" s="211"/>
      <c r="H2285" s="929"/>
    </row>
    <row r="2286" spans="1:8">
      <c r="A2286" s="227"/>
      <c r="B2286" s="197"/>
      <c r="C2286" s="197"/>
      <c r="D2286" s="197"/>
      <c r="E2286" s="211"/>
      <c r="F2286" s="211"/>
      <c r="H2286" s="929"/>
    </row>
    <row r="2287" spans="1:8">
      <c r="A2287" s="227"/>
      <c r="B2287" s="197"/>
      <c r="C2287" s="197"/>
      <c r="D2287" s="197"/>
      <c r="E2287" s="211"/>
      <c r="F2287" s="211"/>
      <c r="H2287" s="929"/>
    </row>
    <row r="2288" spans="1:8">
      <c r="A2288" s="227"/>
      <c r="B2288" s="197"/>
      <c r="C2288" s="197"/>
      <c r="D2288" s="197"/>
      <c r="E2288" s="211"/>
      <c r="F2288" s="211"/>
      <c r="H2288" s="929"/>
    </row>
    <row r="2289" spans="1:8">
      <c r="A2289" s="227"/>
      <c r="B2289" s="197"/>
      <c r="C2289" s="197"/>
      <c r="D2289" s="197"/>
      <c r="E2289" s="211"/>
      <c r="F2289" s="211"/>
      <c r="H2289" s="929"/>
    </row>
    <row r="2290" spans="1:8">
      <c r="A2290" s="227"/>
      <c r="B2290" s="197"/>
      <c r="C2290" s="197"/>
      <c r="D2290" s="197"/>
      <c r="E2290" s="211"/>
      <c r="F2290" s="211"/>
      <c r="H2290" s="929"/>
    </row>
    <row r="2291" spans="1:8">
      <c r="A2291" s="227"/>
      <c r="B2291" s="197"/>
      <c r="C2291" s="197"/>
      <c r="D2291" s="197"/>
      <c r="E2291" s="211"/>
      <c r="F2291" s="211"/>
      <c r="H2291" s="929"/>
    </row>
    <row r="2292" spans="1:8">
      <c r="A2292" s="227"/>
      <c r="B2292" s="197"/>
      <c r="C2292" s="197"/>
      <c r="D2292" s="197"/>
      <c r="E2292" s="211"/>
      <c r="F2292" s="211"/>
      <c r="H2292" s="929"/>
    </row>
    <row r="2293" spans="1:8">
      <c r="A2293" s="227"/>
      <c r="B2293" s="197"/>
      <c r="C2293" s="197"/>
      <c r="D2293" s="197"/>
      <c r="E2293" s="211"/>
      <c r="F2293" s="211"/>
      <c r="H2293" s="929"/>
    </row>
    <row r="2294" spans="1:8">
      <c r="A2294" s="227"/>
      <c r="B2294" s="197"/>
      <c r="C2294" s="197"/>
      <c r="D2294" s="197"/>
      <c r="E2294" s="211"/>
      <c r="F2294" s="211"/>
      <c r="H2294" s="929"/>
    </row>
    <row r="2295" spans="1:8">
      <c r="A2295" s="227"/>
      <c r="B2295" s="197"/>
      <c r="C2295" s="197"/>
      <c r="D2295" s="197"/>
      <c r="E2295" s="211"/>
      <c r="F2295" s="211"/>
      <c r="H2295" s="929"/>
    </row>
    <row r="2296" spans="1:8">
      <c r="A2296" s="227"/>
      <c r="B2296" s="197"/>
      <c r="C2296" s="197"/>
      <c r="D2296" s="197"/>
      <c r="E2296" s="211"/>
      <c r="F2296" s="211"/>
      <c r="H2296" s="929"/>
    </row>
    <row r="2297" spans="1:8">
      <c r="A2297" s="227"/>
      <c r="B2297" s="197"/>
      <c r="C2297" s="197"/>
      <c r="D2297" s="197"/>
      <c r="E2297" s="211"/>
      <c r="F2297" s="211"/>
      <c r="H2297" s="929"/>
    </row>
    <row r="2298" spans="1:8">
      <c r="A2298" s="227"/>
      <c r="B2298" s="197"/>
      <c r="C2298" s="197"/>
      <c r="D2298" s="197"/>
      <c r="E2298" s="211"/>
      <c r="F2298" s="211"/>
      <c r="H2298" s="929"/>
    </row>
    <row r="2299" spans="1:8">
      <c r="A2299" s="227"/>
      <c r="B2299" s="197"/>
      <c r="C2299" s="197"/>
      <c r="D2299" s="197"/>
      <c r="E2299" s="211"/>
      <c r="F2299" s="211"/>
      <c r="H2299" s="929"/>
    </row>
    <row r="2300" spans="1:8">
      <c r="A2300" s="227"/>
      <c r="B2300" s="197"/>
      <c r="C2300" s="197"/>
      <c r="D2300" s="197"/>
      <c r="E2300" s="211"/>
      <c r="F2300" s="211"/>
      <c r="H2300" s="929"/>
    </row>
    <row r="2301" spans="1:8">
      <c r="A2301" s="227"/>
      <c r="B2301" s="197"/>
      <c r="C2301" s="197"/>
      <c r="D2301" s="197"/>
      <c r="E2301" s="211"/>
      <c r="F2301" s="211"/>
      <c r="H2301" s="929"/>
    </row>
    <row r="2302" spans="1:8">
      <c r="A2302" s="227"/>
      <c r="B2302" s="197"/>
      <c r="C2302" s="197"/>
      <c r="D2302" s="197"/>
      <c r="E2302" s="211"/>
      <c r="F2302" s="211"/>
      <c r="H2302" s="929"/>
    </row>
    <row r="2303" spans="1:8">
      <c r="A2303" s="227"/>
      <c r="B2303" s="197"/>
      <c r="C2303" s="197"/>
      <c r="D2303" s="197"/>
      <c r="E2303" s="211"/>
      <c r="F2303" s="211"/>
      <c r="H2303" s="929"/>
    </row>
    <row r="2304" spans="1:8">
      <c r="A2304" s="227"/>
      <c r="B2304" s="197"/>
      <c r="C2304" s="197"/>
      <c r="D2304" s="197"/>
      <c r="E2304" s="211"/>
      <c r="F2304" s="211"/>
      <c r="H2304" s="929"/>
    </row>
    <row r="2305" spans="1:8">
      <c r="A2305" s="227"/>
      <c r="B2305" s="197"/>
      <c r="C2305" s="197"/>
      <c r="D2305" s="197"/>
      <c r="E2305" s="211"/>
      <c r="F2305" s="211"/>
      <c r="H2305" s="929"/>
    </row>
    <row r="2306" spans="1:8">
      <c r="A2306" s="227"/>
      <c r="B2306" s="197"/>
      <c r="C2306" s="197"/>
      <c r="D2306" s="197"/>
      <c r="E2306" s="211"/>
      <c r="F2306" s="211"/>
      <c r="H2306" s="929"/>
    </row>
    <row r="2307" spans="1:8">
      <c r="A2307" s="227"/>
      <c r="B2307" s="197"/>
      <c r="C2307" s="197"/>
      <c r="D2307" s="197"/>
      <c r="E2307" s="211"/>
      <c r="F2307" s="211"/>
      <c r="H2307" s="929"/>
    </row>
    <row r="2308" spans="1:8">
      <c r="A2308" s="227"/>
      <c r="B2308" s="197"/>
      <c r="C2308" s="197"/>
      <c r="D2308" s="197"/>
      <c r="E2308" s="211"/>
      <c r="F2308" s="211"/>
      <c r="H2308" s="929"/>
    </row>
    <row r="2309" spans="1:8">
      <c r="A2309" s="227"/>
      <c r="B2309" s="197"/>
      <c r="C2309" s="197"/>
      <c r="D2309" s="197"/>
      <c r="E2309" s="211"/>
      <c r="F2309" s="211"/>
      <c r="H2309" s="929"/>
    </row>
    <row r="2310" spans="1:8">
      <c r="A2310" s="227"/>
      <c r="B2310" s="197"/>
      <c r="C2310" s="197"/>
      <c r="D2310" s="197"/>
      <c r="E2310" s="211"/>
      <c r="F2310" s="211"/>
      <c r="H2310" s="929"/>
    </row>
    <row r="2311" spans="1:8">
      <c r="A2311" s="227"/>
      <c r="B2311" s="197"/>
      <c r="C2311" s="197"/>
      <c r="D2311" s="197"/>
      <c r="E2311" s="211"/>
      <c r="F2311" s="211"/>
      <c r="H2311" s="929"/>
    </row>
    <row r="2312" spans="1:8">
      <c r="A2312" s="227"/>
      <c r="B2312" s="197"/>
      <c r="C2312" s="197"/>
      <c r="D2312" s="197"/>
      <c r="E2312" s="211"/>
      <c r="F2312" s="211"/>
      <c r="H2312" s="929"/>
    </row>
    <row r="2313" spans="1:8">
      <c r="A2313" s="227"/>
      <c r="B2313" s="197"/>
      <c r="C2313" s="197"/>
      <c r="D2313" s="197"/>
      <c r="E2313" s="211"/>
      <c r="F2313" s="211"/>
      <c r="H2313" s="929"/>
    </row>
    <row r="2314" spans="1:8">
      <c r="A2314" s="227"/>
      <c r="B2314" s="197"/>
      <c r="C2314" s="197"/>
      <c r="D2314" s="197"/>
      <c r="E2314" s="211"/>
      <c r="F2314" s="211"/>
      <c r="H2314" s="929"/>
    </row>
    <row r="2315" spans="1:8">
      <c r="A2315" s="227"/>
      <c r="B2315" s="197"/>
      <c r="C2315" s="197"/>
      <c r="D2315" s="197"/>
      <c r="E2315" s="211"/>
      <c r="F2315" s="211"/>
      <c r="H2315" s="929"/>
    </row>
    <row r="2316" spans="1:8">
      <c r="A2316" s="227"/>
      <c r="B2316" s="197"/>
      <c r="C2316" s="197"/>
      <c r="D2316" s="197"/>
      <c r="E2316" s="211"/>
      <c r="F2316" s="211"/>
      <c r="H2316" s="929"/>
    </row>
    <row r="2317" spans="1:8">
      <c r="A2317" s="227"/>
      <c r="B2317" s="197"/>
      <c r="C2317" s="197"/>
      <c r="D2317" s="197"/>
      <c r="E2317" s="211"/>
      <c r="F2317" s="211"/>
      <c r="H2317" s="929"/>
    </row>
    <row r="2318" spans="1:8">
      <c r="A2318" s="227"/>
      <c r="B2318" s="197"/>
      <c r="C2318" s="197"/>
      <c r="D2318" s="197"/>
      <c r="E2318" s="211"/>
      <c r="F2318" s="211"/>
      <c r="H2318" s="929"/>
    </row>
    <row r="2319" spans="1:8">
      <c r="A2319" s="227"/>
      <c r="B2319" s="197"/>
      <c r="C2319" s="197"/>
      <c r="D2319" s="197"/>
      <c r="E2319" s="211"/>
      <c r="F2319" s="211"/>
      <c r="H2319" s="929"/>
    </row>
    <row r="2320" spans="1:8">
      <c r="A2320" s="227"/>
      <c r="B2320" s="197"/>
      <c r="C2320" s="197"/>
      <c r="D2320" s="197"/>
      <c r="E2320" s="211"/>
      <c r="F2320" s="211"/>
      <c r="H2320" s="929"/>
    </row>
    <row r="2321" spans="1:8">
      <c r="A2321" s="227"/>
      <c r="B2321" s="197"/>
      <c r="C2321" s="197"/>
      <c r="D2321" s="197"/>
      <c r="E2321" s="211"/>
      <c r="F2321" s="211"/>
      <c r="H2321" s="929"/>
    </row>
    <row r="2322" spans="1:8">
      <c r="A2322" s="227"/>
      <c r="B2322" s="197"/>
      <c r="C2322" s="197"/>
      <c r="D2322" s="197"/>
      <c r="E2322" s="211"/>
      <c r="F2322" s="211"/>
      <c r="H2322" s="929"/>
    </row>
    <row r="2323" spans="1:8">
      <c r="A2323" s="227"/>
      <c r="B2323" s="197"/>
      <c r="C2323" s="197"/>
      <c r="D2323" s="197"/>
      <c r="E2323" s="211"/>
      <c r="F2323" s="211"/>
      <c r="H2323" s="929"/>
    </row>
    <row r="2324" spans="1:8">
      <c r="A2324" s="227"/>
      <c r="B2324" s="197"/>
      <c r="C2324" s="197"/>
      <c r="D2324" s="197"/>
      <c r="E2324" s="211"/>
      <c r="F2324" s="211"/>
      <c r="H2324" s="929"/>
    </row>
    <row r="2325" spans="1:8">
      <c r="A2325" s="227"/>
      <c r="B2325" s="197"/>
      <c r="C2325" s="197"/>
      <c r="D2325" s="197"/>
      <c r="E2325" s="211"/>
      <c r="F2325" s="211"/>
      <c r="H2325" s="929"/>
    </row>
    <row r="2326" spans="1:8">
      <c r="A2326" s="227"/>
      <c r="B2326" s="197"/>
      <c r="C2326" s="197"/>
      <c r="D2326" s="197"/>
      <c r="E2326" s="211"/>
      <c r="F2326" s="211"/>
      <c r="H2326" s="929"/>
    </row>
    <row r="2327" spans="1:8">
      <c r="A2327" s="227"/>
      <c r="B2327" s="197"/>
      <c r="C2327" s="197"/>
      <c r="D2327" s="197"/>
      <c r="E2327" s="211"/>
      <c r="F2327" s="211"/>
      <c r="H2327" s="929"/>
    </row>
    <row r="2328" spans="1:8">
      <c r="A2328" s="227"/>
      <c r="B2328" s="197"/>
      <c r="C2328" s="197"/>
      <c r="D2328" s="197"/>
      <c r="E2328" s="211"/>
      <c r="F2328" s="211"/>
      <c r="H2328" s="929"/>
    </row>
    <row r="2329" spans="1:8">
      <c r="A2329" s="227"/>
      <c r="B2329" s="197"/>
      <c r="C2329" s="197"/>
      <c r="D2329" s="197"/>
      <c r="E2329" s="211"/>
      <c r="F2329" s="211"/>
      <c r="H2329" s="929"/>
    </row>
    <row r="2330" spans="1:8">
      <c r="A2330" s="227"/>
      <c r="B2330" s="197"/>
      <c r="C2330" s="197"/>
      <c r="D2330" s="197"/>
      <c r="E2330" s="211"/>
      <c r="F2330" s="211"/>
      <c r="H2330" s="929"/>
    </row>
    <row r="2331" spans="1:8">
      <c r="A2331" s="227"/>
      <c r="B2331" s="197"/>
      <c r="C2331" s="197"/>
      <c r="D2331" s="197"/>
      <c r="E2331" s="211"/>
      <c r="F2331" s="211"/>
      <c r="H2331" s="929"/>
    </row>
    <row r="2332" spans="1:8">
      <c r="A2332" s="227"/>
      <c r="B2332" s="197"/>
      <c r="C2332" s="197"/>
      <c r="D2332" s="197"/>
      <c r="E2332" s="211"/>
      <c r="F2332" s="211"/>
      <c r="H2332" s="929"/>
    </row>
    <row r="2333" spans="1:8">
      <c r="A2333" s="227"/>
      <c r="B2333" s="197"/>
      <c r="C2333" s="197"/>
      <c r="D2333" s="197"/>
      <c r="E2333" s="211"/>
      <c r="F2333" s="211"/>
      <c r="H2333" s="929"/>
    </row>
    <row r="2334" spans="1:8">
      <c r="A2334" s="227"/>
      <c r="B2334" s="197"/>
      <c r="C2334" s="197"/>
      <c r="D2334" s="197"/>
      <c r="E2334" s="211"/>
      <c r="F2334" s="211"/>
      <c r="H2334" s="929"/>
    </row>
    <row r="2335" spans="1:8">
      <c r="A2335" s="227"/>
      <c r="B2335" s="197"/>
      <c r="C2335" s="197"/>
      <c r="D2335" s="197"/>
      <c r="E2335" s="211"/>
      <c r="F2335" s="211"/>
      <c r="H2335" s="929"/>
    </row>
    <row r="2336" spans="1:8">
      <c r="A2336" s="227"/>
      <c r="B2336" s="197"/>
      <c r="C2336" s="197"/>
      <c r="D2336" s="197"/>
      <c r="E2336" s="211"/>
      <c r="F2336" s="211"/>
      <c r="H2336" s="929"/>
    </row>
    <row r="2337" spans="1:8">
      <c r="A2337" s="227"/>
      <c r="B2337" s="197"/>
      <c r="C2337" s="197"/>
      <c r="D2337" s="197"/>
      <c r="E2337" s="211"/>
      <c r="F2337" s="211"/>
      <c r="H2337" s="929"/>
    </row>
    <row r="2338" spans="1:8">
      <c r="A2338" s="227"/>
      <c r="B2338" s="197"/>
      <c r="C2338" s="197"/>
      <c r="D2338" s="197"/>
      <c r="E2338" s="211"/>
      <c r="F2338" s="211"/>
      <c r="H2338" s="929"/>
    </row>
    <row r="2339" spans="1:8">
      <c r="A2339" s="227"/>
      <c r="B2339" s="197"/>
      <c r="C2339" s="197"/>
      <c r="D2339" s="197"/>
      <c r="E2339" s="211"/>
      <c r="F2339" s="211"/>
      <c r="H2339" s="929"/>
    </row>
    <row r="2340" spans="1:8">
      <c r="A2340" s="227"/>
      <c r="B2340" s="197"/>
      <c r="C2340" s="197"/>
      <c r="D2340" s="197"/>
      <c r="E2340" s="211"/>
      <c r="F2340" s="211"/>
      <c r="H2340" s="929"/>
    </row>
    <row r="2341" spans="1:8">
      <c r="A2341" s="227"/>
      <c r="B2341" s="197"/>
      <c r="C2341" s="197"/>
      <c r="D2341" s="197"/>
      <c r="E2341" s="211"/>
      <c r="F2341" s="211"/>
      <c r="H2341" s="929"/>
    </row>
    <row r="2342" spans="1:8">
      <c r="A2342" s="227"/>
      <c r="B2342" s="197"/>
      <c r="C2342" s="197"/>
      <c r="D2342" s="197"/>
      <c r="E2342" s="211"/>
      <c r="F2342" s="211"/>
      <c r="H2342" s="929"/>
    </row>
    <row r="2343" spans="1:8">
      <c r="A2343" s="227"/>
      <c r="B2343" s="197"/>
      <c r="C2343" s="197"/>
      <c r="D2343" s="197"/>
      <c r="E2343" s="211"/>
      <c r="F2343" s="211"/>
      <c r="H2343" s="929"/>
    </row>
    <row r="2344" spans="1:8">
      <c r="A2344" s="227"/>
      <c r="B2344" s="197"/>
      <c r="C2344" s="197"/>
      <c r="D2344" s="197"/>
      <c r="E2344" s="211"/>
      <c r="F2344" s="211"/>
      <c r="H2344" s="929"/>
    </row>
    <row r="2345" spans="1:8">
      <c r="A2345" s="227"/>
      <c r="B2345" s="197"/>
      <c r="C2345" s="197"/>
      <c r="D2345" s="197"/>
      <c r="E2345" s="211"/>
      <c r="F2345" s="211"/>
      <c r="H2345" s="929"/>
    </row>
    <row r="2346" spans="1:8">
      <c r="A2346" s="227"/>
      <c r="B2346" s="197"/>
      <c r="C2346" s="197"/>
      <c r="D2346" s="197"/>
      <c r="E2346" s="211"/>
      <c r="F2346" s="211"/>
      <c r="H2346" s="929"/>
    </row>
    <row r="2347" spans="1:8">
      <c r="A2347" s="216"/>
      <c r="B2347" s="197"/>
      <c r="C2347" s="197"/>
      <c r="D2347" s="197"/>
      <c r="E2347" s="205"/>
      <c r="F2347" s="211"/>
      <c r="H2347" s="926"/>
    </row>
    <row r="2348" spans="1:8" ht="16.5" thickBot="1">
      <c r="A2348" s="224"/>
      <c r="B2348" s="228"/>
      <c r="C2348" s="228"/>
      <c r="D2348" s="228"/>
      <c r="E2348" s="225"/>
      <c r="F2348" s="211"/>
      <c r="H2348" s="928"/>
    </row>
    <row r="2349" spans="1:8">
      <c r="A2349" s="227"/>
      <c r="B2349" s="197"/>
      <c r="C2349" s="197"/>
      <c r="D2349" s="197"/>
      <c r="E2349" s="211"/>
      <c r="F2349" s="211"/>
      <c r="H2349" s="929"/>
    </row>
    <row r="2350" spans="1:8">
      <c r="A2350" s="227"/>
      <c r="B2350" s="197"/>
      <c r="C2350" s="197"/>
      <c r="D2350" s="197"/>
      <c r="E2350" s="211"/>
      <c r="F2350" s="211"/>
      <c r="H2350" s="929"/>
    </row>
    <row r="2351" spans="1:8">
      <c r="A2351" s="227"/>
      <c r="B2351" s="197"/>
      <c r="C2351" s="197"/>
      <c r="D2351" s="197"/>
      <c r="E2351" s="211"/>
      <c r="F2351" s="211"/>
      <c r="H2351" s="929"/>
    </row>
    <row r="2352" spans="1:8">
      <c r="A2352" s="227"/>
      <c r="B2352" s="197"/>
      <c r="C2352" s="197"/>
      <c r="D2352" s="197"/>
      <c r="E2352" s="211"/>
      <c r="F2352" s="211"/>
      <c r="H2352" s="929"/>
    </row>
    <row r="2353" spans="1:8">
      <c r="A2353" s="227"/>
      <c r="B2353" s="197"/>
      <c r="C2353" s="197"/>
      <c r="D2353" s="197"/>
      <c r="E2353" s="211"/>
      <c r="F2353" s="211"/>
      <c r="H2353" s="929"/>
    </row>
    <row r="2354" spans="1:8">
      <c r="A2354" s="227"/>
      <c r="B2354" s="197"/>
      <c r="C2354" s="197"/>
      <c r="D2354" s="197"/>
      <c r="E2354" s="211"/>
      <c r="F2354" s="211"/>
      <c r="H2354" s="929"/>
    </row>
    <row r="2355" spans="1:8">
      <c r="A2355" s="227"/>
      <c r="B2355" s="197"/>
      <c r="C2355" s="197"/>
      <c r="D2355" s="197"/>
      <c r="E2355" s="211"/>
      <c r="F2355" s="211"/>
      <c r="H2355" s="929"/>
    </row>
    <row r="2356" spans="1:8">
      <c r="A2356" s="227"/>
      <c r="B2356" s="197"/>
      <c r="C2356" s="197"/>
      <c r="D2356" s="197"/>
      <c r="E2356" s="211"/>
      <c r="F2356" s="211"/>
      <c r="H2356" s="929"/>
    </row>
    <row r="2357" spans="1:8">
      <c r="A2357" s="227"/>
      <c r="B2357" s="197"/>
      <c r="C2357" s="197"/>
      <c r="D2357" s="197"/>
      <c r="E2357" s="211"/>
      <c r="F2357" s="211"/>
      <c r="H2357" s="929"/>
    </row>
    <row r="2358" spans="1:8">
      <c r="A2358" s="227"/>
      <c r="B2358" s="197"/>
      <c r="C2358" s="197"/>
      <c r="D2358" s="197"/>
      <c r="E2358" s="211"/>
      <c r="F2358" s="211"/>
      <c r="H2358" s="929"/>
    </row>
    <row r="2359" spans="1:8">
      <c r="A2359" s="227"/>
      <c r="B2359" s="197"/>
      <c r="C2359" s="197"/>
      <c r="D2359" s="197"/>
      <c r="E2359" s="211"/>
      <c r="F2359" s="211"/>
      <c r="H2359" s="929"/>
    </row>
    <row r="2360" spans="1:8">
      <c r="A2360" s="227"/>
      <c r="B2360" s="197"/>
      <c r="C2360" s="197"/>
      <c r="D2360" s="197"/>
      <c r="E2360" s="211"/>
      <c r="F2360" s="211"/>
      <c r="H2360" s="929"/>
    </row>
    <row r="2361" spans="1:8">
      <c r="A2361" s="227"/>
      <c r="B2361" s="197"/>
      <c r="C2361" s="197"/>
      <c r="D2361" s="197"/>
      <c r="E2361" s="211"/>
      <c r="F2361" s="211"/>
      <c r="H2361" s="929"/>
    </row>
    <row r="2362" spans="1:8">
      <c r="A2362" s="227"/>
      <c r="B2362" s="197"/>
      <c r="C2362" s="197"/>
      <c r="D2362" s="197"/>
      <c r="E2362" s="211"/>
      <c r="F2362" s="211"/>
      <c r="H2362" s="929"/>
    </row>
    <row r="2363" spans="1:8">
      <c r="A2363" s="227"/>
      <c r="B2363" s="197"/>
      <c r="C2363" s="197"/>
      <c r="D2363" s="197"/>
      <c r="E2363" s="211"/>
      <c r="F2363" s="211"/>
      <c r="H2363" s="929"/>
    </row>
    <row r="2364" spans="1:8">
      <c r="A2364" s="227"/>
      <c r="B2364" s="197"/>
      <c r="C2364" s="197"/>
      <c r="D2364" s="197"/>
      <c r="E2364" s="211"/>
      <c r="F2364" s="211"/>
      <c r="H2364" s="929"/>
    </row>
    <row r="2365" spans="1:8">
      <c r="A2365" s="227"/>
      <c r="B2365" s="197"/>
      <c r="C2365" s="197"/>
      <c r="D2365" s="197"/>
      <c r="E2365" s="211"/>
      <c r="F2365" s="211"/>
      <c r="H2365" s="929"/>
    </row>
    <row r="2366" spans="1:8">
      <c r="A2366" s="227"/>
      <c r="B2366" s="197"/>
      <c r="C2366" s="197"/>
      <c r="D2366" s="197"/>
      <c r="E2366" s="211"/>
      <c r="F2366" s="211"/>
      <c r="H2366" s="929"/>
    </row>
    <row r="2367" spans="1:8">
      <c r="A2367" s="227"/>
      <c r="B2367" s="197"/>
      <c r="C2367" s="197"/>
      <c r="D2367" s="197"/>
      <c r="E2367" s="211"/>
      <c r="F2367" s="211"/>
      <c r="H2367" s="929"/>
    </row>
    <row r="2368" spans="1:8">
      <c r="A2368" s="227"/>
      <c r="B2368" s="197"/>
      <c r="C2368" s="197"/>
      <c r="D2368" s="197"/>
      <c r="E2368" s="211"/>
      <c r="F2368" s="211"/>
      <c r="H2368" s="929"/>
    </row>
    <row r="2369" spans="1:8">
      <c r="A2369" s="227"/>
      <c r="B2369" s="197"/>
      <c r="C2369" s="197"/>
      <c r="D2369" s="197"/>
      <c r="E2369" s="211"/>
      <c r="F2369" s="211"/>
      <c r="H2369" s="929"/>
    </row>
    <row r="2370" spans="1:8">
      <c r="A2370" s="227"/>
      <c r="B2370" s="197"/>
      <c r="C2370" s="197"/>
      <c r="D2370" s="197"/>
      <c r="E2370" s="211"/>
      <c r="F2370" s="211"/>
      <c r="H2370" s="929"/>
    </row>
    <row r="2371" spans="1:8">
      <c r="A2371" s="227"/>
      <c r="B2371" s="197"/>
      <c r="C2371" s="197"/>
      <c r="D2371" s="197"/>
      <c r="E2371" s="211"/>
      <c r="F2371" s="211"/>
      <c r="H2371" s="929"/>
    </row>
    <row r="2372" spans="1:8">
      <c r="A2372" s="227"/>
      <c r="B2372" s="197"/>
      <c r="C2372" s="197"/>
      <c r="D2372" s="197"/>
      <c r="E2372" s="211"/>
      <c r="F2372" s="211"/>
      <c r="H2372" s="929"/>
    </row>
    <row r="2373" spans="1:8">
      <c r="A2373" s="227"/>
      <c r="B2373" s="197"/>
      <c r="C2373" s="197"/>
      <c r="D2373" s="197"/>
      <c r="E2373" s="211"/>
      <c r="F2373" s="211"/>
      <c r="H2373" s="929"/>
    </row>
    <row r="2374" spans="1:8">
      <c r="A2374" s="227"/>
      <c r="B2374" s="197"/>
      <c r="C2374" s="197"/>
      <c r="D2374" s="197"/>
      <c r="E2374" s="211"/>
      <c r="F2374" s="211"/>
      <c r="H2374" s="929"/>
    </row>
    <row r="2375" spans="1:8">
      <c r="A2375" s="227"/>
      <c r="B2375" s="197"/>
      <c r="C2375" s="197"/>
      <c r="D2375" s="197"/>
      <c r="E2375" s="211"/>
      <c r="F2375" s="211"/>
      <c r="H2375" s="929"/>
    </row>
    <row r="2376" spans="1:8">
      <c r="A2376" s="227"/>
      <c r="B2376" s="197"/>
      <c r="C2376" s="197"/>
      <c r="D2376" s="197"/>
      <c r="E2376" s="211"/>
      <c r="F2376" s="211"/>
      <c r="H2376" s="929"/>
    </row>
    <row r="2377" spans="1:8">
      <c r="A2377" s="227"/>
      <c r="B2377" s="197"/>
      <c r="C2377" s="197"/>
      <c r="D2377" s="197"/>
      <c r="E2377" s="211"/>
      <c r="F2377" s="211"/>
      <c r="H2377" s="929"/>
    </row>
    <row r="2378" spans="1:8">
      <c r="A2378" s="227"/>
      <c r="B2378" s="197"/>
      <c r="C2378" s="197"/>
      <c r="D2378" s="197"/>
      <c r="E2378" s="211"/>
      <c r="F2378" s="211"/>
      <c r="H2378" s="929"/>
    </row>
    <row r="2379" spans="1:8">
      <c r="A2379" s="227"/>
      <c r="B2379" s="197"/>
      <c r="C2379" s="197"/>
      <c r="D2379" s="197"/>
      <c r="E2379" s="211"/>
      <c r="F2379" s="211"/>
      <c r="H2379" s="929"/>
    </row>
    <row r="2380" spans="1:8">
      <c r="A2380" s="227"/>
      <c r="B2380" s="197"/>
      <c r="C2380" s="197"/>
      <c r="D2380" s="197"/>
      <c r="E2380" s="211"/>
      <c r="F2380" s="211"/>
      <c r="H2380" s="929"/>
    </row>
    <row r="2381" spans="1:8">
      <c r="A2381" s="227"/>
      <c r="B2381" s="197"/>
      <c r="C2381" s="197"/>
      <c r="D2381" s="197"/>
      <c r="E2381" s="211"/>
      <c r="F2381" s="211"/>
      <c r="H2381" s="929"/>
    </row>
    <row r="2382" spans="1:8">
      <c r="A2382" s="227"/>
      <c r="B2382" s="197"/>
      <c r="C2382" s="197"/>
      <c r="D2382" s="197"/>
      <c r="E2382" s="211"/>
      <c r="F2382" s="211"/>
      <c r="H2382" s="929"/>
    </row>
    <row r="2383" spans="1:8">
      <c r="A2383" s="227"/>
      <c r="B2383" s="197"/>
      <c r="C2383" s="197"/>
      <c r="D2383" s="197"/>
      <c r="E2383" s="211"/>
      <c r="F2383" s="211"/>
      <c r="H2383" s="929"/>
    </row>
    <row r="2384" spans="1:8">
      <c r="A2384" s="227"/>
      <c r="B2384" s="197"/>
      <c r="C2384" s="197"/>
      <c r="D2384" s="197"/>
      <c r="E2384" s="211"/>
      <c r="F2384" s="211"/>
      <c r="H2384" s="929"/>
    </row>
    <row r="2385" spans="1:8">
      <c r="A2385" s="227"/>
      <c r="B2385" s="197"/>
      <c r="C2385" s="197"/>
      <c r="D2385" s="197"/>
      <c r="E2385" s="211"/>
      <c r="F2385" s="211"/>
      <c r="H2385" s="929"/>
    </row>
    <row r="2386" spans="1:8">
      <c r="A2386" s="227"/>
      <c r="B2386" s="197"/>
      <c r="C2386" s="197"/>
      <c r="D2386" s="197"/>
      <c r="E2386" s="211"/>
      <c r="F2386" s="211"/>
      <c r="H2386" s="929"/>
    </row>
    <row r="2387" spans="1:8">
      <c r="A2387" s="227"/>
      <c r="B2387" s="197"/>
      <c r="C2387" s="197"/>
      <c r="D2387" s="197"/>
      <c r="E2387" s="211"/>
      <c r="F2387" s="211"/>
      <c r="H2387" s="929"/>
    </row>
    <row r="2388" spans="1:8">
      <c r="A2388" s="227"/>
      <c r="B2388" s="197"/>
      <c r="C2388" s="197"/>
      <c r="D2388" s="197"/>
      <c r="E2388" s="211"/>
      <c r="F2388" s="211"/>
      <c r="H2388" s="929"/>
    </row>
    <row r="2389" spans="1:8">
      <c r="A2389" s="227"/>
      <c r="B2389" s="197"/>
      <c r="C2389" s="197"/>
      <c r="D2389" s="197"/>
      <c r="E2389" s="211"/>
      <c r="F2389" s="211"/>
      <c r="H2389" s="929"/>
    </row>
    <row r="2390" spans="1:8">
      <c r="A2390" s="227"/>
      <c r="B2390" s="197"/>
      <c r="C2390" s="197"/>
      <c r="D2390" s="197"/>
      <c r="E2390" s="211"/>
      <c r="F2390" s="211"/>
      <c r="H2390" s="929"/>
    </row>
    <row r="2391" spans="1:8">
      <c r="A2391" s="227"/>
      <c r="B2391" s="197"/>
      <c r="C2391" s="197"/>
      <c r="D2391" s="197"/>
      <c r="E2391" s="211"/>
      <c r="F2391" s="211"/>
      <c r="H2391" s="929"/>
    </row>
    <row r="2392" spans="1:8">
      <c r="A2392" s="227"/>
      <c r="B2392" s="197"/>
      <c r="C2392" s="197"/>
      <c r="D2392" s="197"/>
      <c r="E2392" s="211"/>
      <c r="F2392" s="211"/>
      <c r="H2392" s="929"/>
    </row>
    <row r="2393" spans="1:8">
      <c r="A2393" s="227"/>
      <c r="B2393" s="197"/>
      <c r="C2393" s="197"/>
      <c r="D2393" s="197"/>
      <c r="E2393" s="211"/>
      <c r="F2393" s="211"/>
      <c r="H2393" s="929"/>
    </row>
    <row r="2394" spans="1:8">
      <c r="A2394" s="227"/>
      <c r="B2394" s="197"/>
      <c r="C2394" s="197"/>
      <c r="D2394" s="197"/>
      <c r="E2394" s="211"/>
      <c r="F2394" s="211"/>
      <c r="H2394" s="929"/>
    </row>
    <row r="2395" spans="1:8">
      <c r="A2395" s="227"/>
      <c r="B2395" s="197"/>
      <c r="C2395" s="197"/>
      <c r="D2395" s="197"/>
      <c r="E2395" s="211"/>
      <c r="F2395" s="211"/>
      <c r="H2395" s="929"/>
    </row>
    <row r="2396" spans="1:8">
      <c r="A2396" s="227"/>
      <c r="B2396" s="197"/>
      <c r="C2396" s="197"/>
      <c r="D2396" s="197"/>
      <c r="E2396" s="211"/>
      <c r="F2396" s="211"/>
      <c r="H2396" s="929"/>
    </row>
    <row r="2397" spans="1:8">
      <c r="A2397" s="227"/>
      <c r="B2397" s="197"/>
      <c r="C2397" s="197"/>
      <c r="D2397" s="197"/>
      <c r="E2397" s="211"/>
      <c r="F2397" s="211"/>
      <c r="H2397" s="929"/>
    </row>
    <row r="2398" spans="1:8">
      <c r="A2398" s="227"/>
      <c r="B2398" s="197"/>
      <c r="C2398" s="197"/>
      <c r="D2398" s="197"/>
      <c r="E2398" s="211"/>
      <c r="F2398" s="211"/>
      <c r="H2398" s="929"/>
    </row>
    <row r="2399" spans="1:8">
      <c r="A2399" s="227"/>
      <c r="B2399" s="197"/>
      <c r="C2399" s="197"/>
      <c r="D2399" s="197"/>
      <c r="E2399" s="211"/>
      <c r="F2399" s="211"/>
      <c r="H2399" s="929"/>
    </row>
    <row r="2400" spans="1:8">
      <c r="A2400" s="227"/>
      <c r="B2400" s="197"/>
      <c r="C2400" s="197"/>
      <c r="D2400" s="197"/>
      <c r="E2400" s="211"/>
      <c r="F2400" s="211"/>
      <c r="H2400" s="929"/>
    </row>
    <row r="2401" spans="1:8">
      <c r="A2401" s="227"/>
      <c r="B2401" s="197"/>
      <c r="C2401" s="197"/>
      <c r="D2401" s="197"/>
      <c r="E2401" s="211"/>
      <c r="F2401" s="211"/>
      <c r="H2401" s="929"/>
    </row>
    <row r="2402" spans="1:8">
      <c r="A2402" s="227"/>
      <c r="B2402" s="197"/>
      <c r="C2402" s="197"/>
      <c r="D2402" s="197"/>
      <c r="E2402" s="211"/>
      <c r="F2402" s="211"/>
      <c r="H2402" s="929"/>
    </row>
    <row r="2403" spans="1:8">
      <c r="A2403" s="227"/>
      <c r="B2403" s="197"/>
      <c r="C2403" s="197"/>
      <c r="D2403" s="197"/>
      <c r="E2403" s="211"/>
      <c r="F2403" s="211"/>
      <c r="H2403" s="929"/>
    </row>
    <row r="2404" spans="1:8">
      <c r="A2404" s="227"/>
      <c r="B2404" s="197"/>
      <c r="C2404" s="197"/>
      <c r="D2404" s="197"/>
      <c r="E2404" s="211"/>
      <c r="F2404" s="211"/>
      <c r="H2404" s="929"/>
    </row>
    <row r="2405" spans="1:8">
      <c r="A2405" s="227"/>
      <c r="B2405" s="197"/>
      <c r="C2405" s="197"/>
      <c r="D2405" s="197"/>
      <c r="E2405" s="211"/>
      <c r="F2405" s="211"/>
      <c r="H2405" s="929"/>
    </row>
    <row r="2406" spans="1:8">
      <c r="A2406" s="227"/>
      <c r="B2406" s="197"/>
      <c r="C2406" s="197"/>
      <c r="D2406" s="197"/>
      <c r="E2406" s="211"/>
      <c r="F2406" s="211"/>
      <c r="H2406" s="929"/>
    </row>
    <row r="2407" spans="1:8">
      <c r="A2407" s="227"/>
      <c r="B2407" s="197"/>
      <c r="C2407" s="197"/>
      <c r="D2407" s="197"/>
      <c r="E2407" s="211"/>
      <c r="F2407" s="211"/>
      <c r="H2407" s="929"/>
    </row>
    <row r="2408" spans="1:8">
      <c r="A2408" s="227"/>
      <c r="B2408" s="197"/>
      <c r="C2408" s="197"/>
      <c r="D2408" s="197"/>
      <c r="E2408" s="211"/>
      <c r="F2408" s="211"/>
      <c r="H2408" s="929"/>
    </row>
    <row r="2409" spans="1:8">
      <c r="A2409" s="227"/>
      <c r="B2409" s="197"/>
      <c r="C2409" s="197"/>
      <c r="D2409" s="197"/>
      <c r="E2409" s="211"/>
      <c r="F2409" s="211"/>
      <c r="H2409" s="929"/>
    </row>
    <row r="2410" spans="1:8">
      <c r="A2410" s="227"/>
      <c r="B2410" s="197"/>
      <c r="C2410" s="197"/>
      <c r="D2410" s="197"/>
      <c r="E2410" s="211"/>
      <c r="F2410" s="211"/>
      <c r="H2410" s="929"/>
    </row>
    <row r="2411" spans="1:8">
      <c r="A2411" s="227"/>
      <c r="B2411" s="197"/>
      <c r="C2411" s="197"/>
      <c r="D2411" s="197"/>
      <c r="E2411" s="211"/>
      <c r="F2411" s="211"/>
      <c r="H2411" s="929"/>
    </row>
    <row r="2412" spans="1:8">
      <c r="A2412" s="227"/>
      <c r="B2412" s="197"/>
      <c r="C2412" s="197"/>
      <c r="D2412" s="197"/>
      <c r="E2412" s="211"/>
      <c r="F2412" s="211"/>
      <c r="H2412" s="929"/>
    </row>
    <row r="2413" spans="1:8">
      <c r="A2413" s="227"/>
      <c r="B2413" s="197"/>
      <c r="C2413" s="197"/>
      <c r="D2413" s="197"/>
      <c r="E2413" s="211"/>
      <c r="F2413" s="211"/>
      <c r="H2413" s="929"/>
    </row>
    <row r="2414" spans="1:8">
      <c r="A2414" s="227"/>
      <c r="B2414" s="197"/>
      <c r="C2414" s="197"/>
      <c r="D2414" s="197"/>
      <c r="E2414" s="211"/>
      <c r="F2414" s="211"/>
      <c r="H2414" s="929"/>
    </row>
    <row r="2415" spans="1:8">
      <c r="A2415" s="227"/>
      <c r="B2415" s="197"/>
      <c r="C2415" s="197"/>
      <c r="D2415" s="197"/>
      <c r="E2415" s="211"/>
      <c r="F2415" s="211"/>
      <c r="H2415" s="929"/>
    </row>
    <row r="2416" spans="1:8">
      <c r="A2416" s="227"/>
      <c r="B2416" s="197"/>
      <c r="C2416" s="197"/>
      <c r="D2416" s="197"/>
      <c r="E2416" s="211"/>
      <c r="F2416" s="211"/>
      <c r="H2416" s="929"/>
    </row>
    <row r="2417" spans="1:8">
      <c r="A2417" s="227"/>
      <c r="B2417" s="197"/>
      <c r="C2417" s="197"/>
      <c r="D2417" s="197"/>
      <c r="E2417" s="211"/>
      <c r="F2417" s="211"/>
      <c r="H2417" s="929"/>
    </row>
    <row r="2418" spans="1:8">
      <c r="A2418" s="227"/>
      <c r="B2418" s="197"/>
      <c r="C2418" s="197"/>
      <c r="D2418" s="197"/>
      <c r="E2418" s="211"/>
      <c r="F2418" s="211"/>
      <c r="H2418" s="929"/>
    </row>
    <row r="2419" spans="1:8">
      <c r="A2419" s="227"/>
      <c r="B2419" s="197"/>
      <c r="C2419" s="197"/>
      <c r="D2419" s="197"/>
      <c r="E2419" s="211"/>
      <c r="F2419" s="211"/>
      <c r="H2419" s="929"/>
    </row>
    <row r="2420" spans="1:8">
      <c r="A2420" s="227"/>
      <c r="B2420" s="197"/>
      <c r="C2420" s="197"/>
      <c r="D2420" s="197"/>
      <c r="E2420" s="211"/>
      <c r="F2420" s="211"/>
      <c r="H2420" s="929"/>
    </row>
    <row r="2421" spans="1:8">
      <c r="A2421" s="227"/>
      <c r="B2421" s="197"/>
      <c r="C2421" s="197"/>
      <c r="D2421" s="197"/>
      <c r="E2421" s="211"/>
      <c r="F2421" s="211"/>
      <c r="H2421" s="929"/>
    </row>
    <row r="2422" spans="1:8">
      <c r="A2422" s="227"/>
      <c r="B2422" s="197"/>
      <c r="C2422" s="197"/>
      <c r="D2422" s="197"/>
      <c r="E2422" s="211"/>
      <c r="F2422" s="211"/>
      <c r="H2422" s="929"/>
    </row>
    <row r="2423" spans="1:8">
      <c r="A2423" s="227"/>
      <c r="B2423" s="197"/>
      <c r="C2423" s="197"/>
      <c r="D2423" s="197"/>
      <c r="E2423" s="211"/>
      <c r="F2423" s="211"/>
      <c r="H2423" s="929"/>
    </row>
    <row r="2424" spans="1:8">
      <c r="A2424" s="227"/>
      <c r="B2424" s="197"/>
      <c r="C2424" s="197"/>
      <c r="D2424" s="197"/>
      <c r="E2424" s="211"/>
      <c r="F2424" s="211"/>
      <c r="H2424" s="929"/>
    </row>
    <row r="2425" spans="1:8">
      <c r="A2425" s="227"/>
      <c r="B2425" s="197"/>
      <c r="C2425" s="197"/>
      <c r="D2425" s="197"/>
      <c r="E2425" s="211"/>
      <c r="F2425" s="211"/>
      <c r="H2425" s="929"/>
    </row>
    <row r="2426" spans="1:8">
      <c r="A2426" s="227"/>
      <c r="B2426" s="197"/>
      <c r="C2426" s="197"/>
      <c r="D2426" s="197"/>
      <c r="E2426" s="211"/>
      <c r="F2426" s="211"/>
      <c r="H2426" s="929"/>
    </row>
    <row r="2427" spans="1:8">
      <c r="A2427" s="227"/>
      <c r="B2427" s="197"/>
      <c r="C2427" s="197"/>
      <c r="D2427" s="197"/>
      <c r="E2427" s="211"/>
      <c r="F2427" s="211"/>
      <c r="H2427" s="929"/>
    </row>
    <row r="2428" spans="1:8">
      <c r="A2428" s="227"/>
      <c r="B2428" s="197"/>
      <c r="C2428" s="197"/>
      <c r="D2428" s="197"/>
      <c r="E2428" s="211"/>
      <c r="F2428" s="211"/>
      <c r="H2428" s="929"/>
    </row>
    <row r="2429" spans="1:8">
      <c r="A2429" s="227"/>
      <c r="B2429" s="197"/>
      <c r="C2429" s="197"/>
      <c r="D2429" s="197"/>
      <c r="E2429" s="211"/>
      <c r="F2429" s="211"/>
      <c r="H2429" s="929"/>
    </row>
    <row r="2430" spans="1:8">
      <c r="A2430" s="227"/>
      <c r="B2430" s="197"/>
      <c r="C2430" s="197"/>
      <c r="D2430" s="197"/>
      <c r="E2430" s="211"/>
      <c r="F2430" s="211"/>
      <c r="H2430" s="929"/>
    </row>
    <row r="2431" spans="1:8">
      <c r="A2431" s="227"/>
      <c r="B2431" s="197"/>
      <c r="C2431" s="197"/>
      <c r="D2431" s="197"/>
      <c r="E2431" s="211"/>
      <c r="F2431" s="211"/>
      <c r="H2431" s="929"/>
    </row>
    <row r="2432" spans="1:8">
      <c r="A2432" s="227"/>
      <c r="B2432" s="197"/>
      <c r="C2432" s="197"/>
      <c r="D2432" s="197"/>
      <c r="E2432" s="211"/>
      <c r="F2432" s="211"/>
      <c r="H2432" s="929"/>
    </row>
    <row r="2433" spans="1:8">
      <c r="A2433" s="227"/>
      <c r="B2433" s="197"/>
      <c r="C2433" s="197"/>
      <c r="D2433" s="197"/>
      <c r="E2433" s="211"/>
      <c r="F2433" s="211"/>
      <c r="H2433" s="929"/>
    </row>
    <row r="2434" spans="1:8">
      <c r="A2434" s="227"/>
      <c r="B2434" s="197"/>
      <c r="C2434" s="197"/>
      <c r="D2434" s="197"/>
      <c r="E2434" s="211"/>
      <c r="F2434" s="211"/>
      <c r="H2434" s="929"/>
    </row>
    <row r="2435" spans="1:8">
      <c r="A2435" s="227"/>
      <c r="B2435" s="197"/>
      <c r="C2435" s="197"/>
      <c r="D2435" s="197"/>
      <c r="E2435" s="211"/>
      <c r="F2435" s="211"/>
      <c r="H2435" s="929"/>
    </row>
    <row r="2436" spans="1:8">
      <c r="A2436" s="227"/>
      <c r="B2436" s="197"/>
      <c r="C2436" s="197"/>
      <c r="D2436" s="197"/>
      <c r="E2436" s="211"/>
      <c r="F2436" s="211"/>
      <c r="H2436" s="929"/>
    </row>
    <row r="2437" spans="1:8">
      <c r="A2437" s="227"/>
      <c r="B2437" s="197"/>
      <c r="C2437" s="197"/>
      <c r="D2437" s="197"/>
      <c r="E2437" s="211"/>
      <c r="F2437" s="211"/>
      <c r="H2437" s="929"/>
    </row>
    <row r="2438" spans="1:8">
      <c r="A2438" s="227"/>
      <c r="B2438" s="197"/>
      <c r="C2438" s="197"/>
      <c r="D2438" s="197"/>
      <c r="E2438" s="211"/>
      <c r="F2438" s="211"/>
      <c r="H2438" s="929"/>
    </row>
    <row r="2439" spans="1:8">
      <c r="A2439" s="227"/>
      <c r="B2439" s="197"/>
      <c r="C2439" s="197"/>
      <c r="D2439" s="197"/>
      <c r="E2439" s="211"/>
      <c r="F2439" s="211"/>
      <c r="H2439" s="929"/>
    </row>
    <row r="2440" spans="1:8">
      <c r="A2440" s="227"/>
      <c r="B2440" s="197"/>
      <c r="C2440" s="197"/>
      <c r="D2440" s="197"/>
      <c r="E2440" s="211"/>
      <c r="F2440" s="211"/>
      <c r="H2440" s="929"/>
    </row>
    <row r="2441" spans="1:8">
      <c r="A2441" s="227"/>
      <c r="B2441" s="197"/>
      <c r="C2441" s="197"/>
      <c r="D2441" s="197"/>
      <c r="E2441" s="211"/>
      <c r="F2441" s="211"/>
      <c r="H2441" s="929"/>
    </row>
    <row r="2442" spans="1:8">
      <c r="A2442" s="227"/>
      <c r="B2442" s="197"/>
      <c r="C2442" s="197"/>
      <c r="D2442" s="197"/>
      <c r="E2442" s="211"/>
      <c r="F2442" s="211"/>
      <c r="H2442" s="929"/>
    </row>
    <row r="2443" spans="1:8">
      <c r="A2443" s="227"/>
      <c r="B2443" s="197"/>
      <c r="C2443" s="197"/>
      <c r="D2443" s="197"/>
      <c r="E2443" s="211"/>
      <c r="F2443" s="211"/>
      <c r="H2443" s="929"/>
    </row>
    <row r="2444" spans="1:8">
      <c r="A2444" s="227"/>
      <c r="B2444" s="197"/>
      <c r="C2444" s="197"/>
      <c r="D2444" s="197"/>
      <c r="E2444" s="211"/>
      <c r="F2444" s="211"/>
      <c r="H2444" s="929"/>
    </row>
    <row r="2445" spans="1:8">
      <c r="A2445" s="227"/>
      <c r="B2445" s="197"/>
      <c r="C2445" s="197"/>
      <c r="D2445" s="197"/>
      <c r="E2445" s="211"/>
      <c r="F2445" s="211"/>
      <c r="H2445" s="929"/>
    </row>
    <row r="2446" spans="1:8">
      <c r="A2446" s="227"/>
      <c r="B2446" s="197"/>
      <c r="C2446" s="197"/>
      <c r="D2446" s="197"/>
      <c r="E2446" s="211"/>
      <c r="F2446" s="211"/>
      <c r="H2446" s="929"/>
    </row>
    <row r="2447" spans="1:8">
      <c r="A2447" s="227"/>
      <c r="B2447" s="197"/>
      <c r="C2447" s="197"/>
      <c r="D2447" s="197"/>
      <c r="E2447" s="211"/>
      <c r="F2447" s="211"/>
      <c r="H2447" s="929"/>
    </row>
    <row r="2448" spans="1:8">
      <c r="A2448" s="227"/>
      <c r="B2448" s="197"/>
      <c r="C2448" s="197"/>
      <c r="D2448" s="197"/>
      <c r="E2448" s="211"/>
      <c r="F2448" s="211"/>
      <c r="H2448" s="929"/>
    </row>
    <row r="2449" spans="1:8">
      <c r="A2449" s="227"/>
      <c r="B2449" s="229"/>
      <c r="C2449" s="229"/>
      <c r="D2449" s="229"/>
      <c r="E2449" s="211"/>
      <c r="F2449" s="211"/>
      <c r="H2449" s="929"/>
    </row>
    <row r="2450" spans="1:8">
      <c r="A2450" s="227"/>
      <c r="B2450" s="197"/>
      <c r="C2450" s="197"/>
      <c r="D2450" s="197"/>
      <c r="E2450" s="211"/>
      <c r="F2450" s="211"/>
      <c r="H2450" s="929"/>
    </row>
    <row r="2451" spans="1:8">
      <c r="A2451" s="227"/>
      <c r="B2451" s="213"/>
      <c r="C2451" s="213"/>
      <c r="D2451" s="213"/>
      <c r="E2451" s="211"/>
      <c r="F2451" s="211"/>
      <c r="H2451" s="929"/>
    </row>
    <row r="2452" spans="1:8">
      <c r="A2452" s="227"/>
      <c r="B2452" s="213"/>
      <c r="C2452" s="213"/>
      <c r="D2452" s="213"/>
      <c r="E2452" s="211"/>
      <c r="F2452" s="211"/>
      <c r="H2452" s="929"/>
    </row>
    <row r="2453" spans="1:8">
      <c r="A2453" s="227"/>
      <c r="B2453" s="197"/>
      <c r="C2453" s="197"/>
      <c r="D2453" s="197"/>
      <c r="E2453" s="211"/>
      <c r="F2453" s="211"/>
      <c r="H2453" s="929"/>
    </row>
    <row r="2454" spans="1:8">
      <c r="A2454" s="227"/>
      <c r="B2454" s="197"/>
      <c r="C2454" s="197"/>
      <c r="D2454" s="197"/>
      <c r="E2454" s="211"/>
      <c r="F2454" s="211"/>
      <c r="H2454" s="929"/>
    </row>
    <row r="2455" spans="1:8">
      <c r="A2455" s="227"/>
      <c r="B2455" s="197"/>
      <c r="C2455" s="197"/>
      <c r="D2455" s="197"/>
      <c r="E2455" s="211"/>
      <c r="F2455" s="211"/>
      <c r="H2455" s="929"/>
    </row>
    <row r="2456" spans="1:8">
      <c r="A2456" s="227"/>
      <c r="B2456" s="197"/>
      <c r="C2456" s="197"/>
      <c r="D2456" s="197"/>
      <c r="E2456" s="211"/>
      <c r="F2456" s="211"/>
      <c r="H2456" s="929"/>
    </row>
    <row r="2457" spans="1:8">
      <c r="A2457" s="227"/>
      <c r="B2457" s="197"/>
      <c r="C2457" s="197"/>
      <c r="D2457" s="197"/>
      <c r="E2457" s="211"/>
      <c r="F2457" s="211"/>
      <c r="H2457" s="929"/>
    </row>
    <row r="2458" spans="1:8">
      <c r="A2458" s="227"/>
      <c r="B2458" s="197"/>
      <c r="C2458" s="197"/>
      <c r="D2458" s="197"/>
      <c r="E2458" s="211"/>
      <c r="F2458" s="211"/>
      <c r="H2458" s="929"/>
    </row>
    <row r="2459" spans="1:8">
      <c r="A2459" s="227"/>
      <c r="B2459" s="197"/>
      <c r="C2459" s="197"/>
      <c r="D2459" s="197"/>
      <c r="E2459" s="211"/>
      <c r="F2459" s="211"/>
      <c r="H2459" s="929"/>
    </row>
    <row r="2460" spans="1:8">
      <c r="A2460" s="227"/>
      <c r="B2460" s="197"/>
      <c r="C2460" s="197"/>
      <c r="D2460" s="197"/>
      <c r="E2460" s="211"/>
      <c r="F2460" s="211"/>
      <c r="H2460" s="929"/>
    </row>
    <row r="2461" spans="1:8">
      <c r="A2461" s="227"/>
      <c r="B2461" s="197"/>
      <c r="C2461" s="197"/>
      <c r="D2461" s="197"/>
      <c r="E2461" s="211"/>
      <c r="F2461" s="211"/>
      <c r="H2461" s="929"/>
    </row>
    <row r="2462" spans="1:8">
      <c r="A2462" s="227"/>
      <c r="B2462" s="197"/>
      <c r="C2462" s="197"/>
      <c r="D2462" s="197"/>
      <c r="E2462" s="211"/>
      <c r="F2462" s="211"/>
      <c r="H2462" s="929"/>
    </row>
    <row r="2463" spans="1:8">
      <c r="A2463" s="227"/>
      <c r="B2463" s="197"/>
      <c r="C2463" s="197"/>
      <c r="D2463" s="197"/>
      <c r="E2463" s="211"/>
      <c r="F2463" s="211"/>
      <c r="H2463" s="929"/>
    </row>
    <row r="2464" spans="1:8">
      <c r="A2464" s="227"/>
      <c r="B2464" s="197"/>
      <c r="C2464" s="197"/>
      <c r="D2464" s="197"/>
      <c r="E2464" s="211"/>
      <c r="F2464" s="211"/>
      <c r="H2464" s="929"/>
    </row>
    <row r="2465" spans="1:8">
      <c r="A2465" s="227"/>
      <c r="B2465" s="197"/>
      <c r="C2465" s="197"/>
      <c r="D2465" s="197"/>
      <c r="E2465" s="211"/>
      <c r="F2465" s="211"/>
      <c r="H2465" s="929"/>
    </row>
    <row r="2466" spans="1:8">
      <c r="A2466" s="227"/>
      <c r="B2466" s="197"/>
      <c r="C2466" s="197"/>
      <c r="D2466" s="197"/>
      <c r="E2466" s="211"/>
      <c r="F2466" s="211"/>
      <c r="H2466" s="929"/>
    </row>
    <row r="2467" spans="1:8">
      <c r="A2467" s="227"/>
      <c r="B2467" s="197"/>
      <c r="C2467" s="197"/>
      <c r="D2467" s="197"/>
      <c r="E2467" s="211"/>
      <c r="F2467" s="211"/>
      <c r="H2467" s="929"/>
    </row>
    <row r="2468" spans="1:8">
      <c r="A2468" s="227"/>
      <c r="B2468" s="197"/>
      <c r="C2468" s="197"/>
      <c r="D2468" s="197"/>
      <c r="E2468" s="211"/>
      <c r="F2468" s="211"/>
      <c r="H2468" s="929"/>
    </row>
    <row r="2469" spans="1:8">
      <c r="A2469" s="227"/>
      <c r="B2469" s="197"/>
      <c r="C2469" s="197"/>
      <c r="D2469" s="197"/>
      <c r="E2469" s="211"/>
      <c r="F2469" s="211"/>
      <c r="H2469" s="929"/>
    </row>
    <row r="2470" spans="1:8">
      <c r="A2470" s="227"/>
      <c r="B2470" s="197"/>
      <c r="C2470" s="197"/>
      <c r="D2470" s="197"/>
      <c r="E2470" s="211"/>
      <c r="F2470" s="211"/>
      <c r="H2470" s="929"/>
    </row>
    <row r="2471" spans="1:8">
      <c r="A2471" s="227"/>
      <c r="B2471" s="197"/>
      <c r="C2471" s="197"/>
      <c r="D2471" s="197"/>
      <c r="E2471" s="211"/>
      <c r="F2471" s="211"/>
      <c r="H2471" s="929"/>
    </row>
    <row r="2472" spans="1:8">
      <c r="A2472" s="227"/>
      <c r="B2472" s="197"/>
      <c r="C2472" s="197"/>
      <c r="D2472" s="197"/>
      <c r="E2472" s="211"/>
      <c r="F2472" s="211"/>
      <c r="H2472" s="929"/>
    </row>
    <row r="2473" spans="1:8">
      <c r="A2473" s="227"/>
      <c r="B2473" s="197"/>
      <c r="C2473" s="197"/>
      <c r="D2473" s="197"/>
      <c r="E2473" s="211"/>
      <c r="F2473" s="211"/>
      <c r="H2473" s="929"/>
    </row>
  </sheetData>
  <printOptions horizontalCentered="1"/>
  <pageMargins left="0.7" right="0.7" top="0.75" bottom="0.75" header="0.3" footer="0.3"/>
  <pageSetup paperSize="9" scale="75" orientation="portrait" r:id="rId1"/>
  <headerFooter>
    <oddHeader>&amp;L&amp;8SSZ 18_25
Seznam strojů a zařízení&amp;C&amp;8Oprava stávajících pokojů Bertiných lázní Třeboň - Objekt "E"
VZDUCHOTECHNIKA&amp;R&amp;G</oddHeader>
    <oddFooter>Stránka &amp;P</oddFooter>
  </headerFooter>
  <legacyDrawingHF r:id="rId2"/>
</worksheet>
</file>

<file path=xl/worksheets/sheet20.xml><?xml version="1.0" encoding="utf-8"?>
<worksheet xmlns="http://schemas.openxmlformats.org/spreadsheetml/2006/main" xmlns:r="http://schemas.openxmlformats.org/officeDocument/2006/relationships">
  <sheetPr>
    <tabColor theme="8" tint="0.39997558519241921"/>
  </sheetPr>
  <dimension ref="A1:N81"/>
  <sheetViews>
    <sheetView zoomScaleNormal="100" zoomScaleSheetLayoutView="100" workbookViewId="0">
      <selection activeCell="A30" sqref="A30"/>
    </sheetView>
  </sheetViews>
  <sheetFormatPr defaultRowHeight="15"/>
  <cols>
    <col min="1" max="1" width="5.7109375" customWidth="1"/>
    <col min="2" max="2" width="73.85546875" style="803" customWidth="1"/>
    <col min="3" max="3" width="7.5703125" style="804" customWidth="1"/>
    <col min="4" max="4" width="7" style="804" customWidth="1"/>
    <col min="5" max="5" width="9.42578125" style="806" customWidth="1"/>
    <col min="6" max="6" width="12.5703125" style="807" customWidth="1"/>
    <col min="7" max="7" width="9.42578125" style="713" customWidth="1"/>
    <col min="8" max="8" width="16.140625" style="807" customWidth="1"/>
    <col min="9" max="256" width="9.140625" style="713"/>
    <col min="257" max="257" width="5.7109375" style="713" customWidth="1"/>
    <col min="258" max="258" width="73.85546875" style="713" customWidth="1"/>
    <col min="259" max="259" width="7.5703125" style="713" customWidth="1"/>
    <col min="260" max="260" width="7" style="713" customWidth="1"/>
    <col min="261" max="261" width="9.42578125" style="713" customWidth="1"/>
    <col min="262" max="262" width="12.5703125" style="713" customWidth="1"/>
    <col min="263" max="263" width="9.42578125" style="713" customWidth="1"/>
    <col min="264" max="264" width="16.140625" style="713" customWidth="1"/>
    <col min="265" max="512" width="9.140625" style="713"/>
    <col min="513" max="513" width="5.7109375" style="713" customWidth="1"/>
    <col min="514" max="514" width="73.85546875" style="713" customWidth="1"/>
    <col min="515" max="515" width="7.5703125" style="713" customWidth="1"/>
    <col min="516" max="516" width="7" style="713" customWidth="1"/>
    <col min="517" max="517" width="9.42578125" style="713" customWidth="1"/>
    <col min="518" max="518" width="12.5703125" style="713" customWidth="1"/>
    <col min="519" max="519" width="9.42578125" style="713" customWidth="1"/>
    <col min="520" max="520" width="16.140625" style="713" customWidth="1"/>
    <col min="521" max="768" width="9.140625" style="713"/>
    <col min="769" max="769" width="5.7109375" style="713" customWidth="1"/>
    <col min="770" max="770" width="73.85546875" style="713" customWidth="1"/>
    <col min="771" max="771" width="7.5703125" style="713" customWidth="1"/>
    <col min="772" max="772" width="7" style="713" customWidth="1"/>
    <col min="773" max="773" width="9.42578125" style="713" customWidth="1"/>
    <col min="774" max="774" width="12.5703125" style="713" customWidth="1"/>
    <col min="775" max="775" width="9.42578125" style="713" customWidth="1"/>
    <col min="776" max="776" width="16.140625" style="713" customWidth="1"/>
    <col min="777" max="1024" width="9.140625" style="713"/>
    <col min="1025" max="1025" width="5.7109375" style="713" customWidth="1"/>
    <col min="1026" max="1026" width="73.85546875" style="713" customWidth="1"/>
    <col min="1027" max="1027" width="7.5703125" style="713" customWidth="1"/>
    <col min="1028" max="1028" width="7" style="713" customWidth="1"/>
    <col min="1029" max="1029" width="9.42578125" style="713" customWidth="1"/>
    <col min="1030" max="1030" width="12.5703125" style="713" customWidth="1"/>
    <col min="1031" max="1031" width="9.42578125" style="713" customWidth="1"/>
    <col min="1032" max="1032" width="16.140625" style="713" customWidth="1"/>
    <col min="1033" max="1280" width="9.140625" style="713"/>
    <col min="1281" max="1281" width="5.7109375" style="713" customWidth="1"/>
    <col min="1282" max="1282" width="73.85546875" style="713" customWidth="1"/>
    <col min="1283" max="1283" width="7.5703125" style="713" customWidth="1"/>
    <col min="1284" max="1284" width="7" style="713" customWidth="1"/>
    <col min="1285" max="1285" width="9.42578125" style="713" customWidth="1"/>
    <col min="1286" max="1286" width="12.5703125" style="713" customWidth="1"/>
    <col min="1287" max="1287" width="9.42578125" style="713" customWidth="1"/>
    <col min="1288" max="1288" width="16.140625" style="713" customWidth="1"/>
    <col min="1289" max="1536" width="9.140625" style="713"/>
    <col min="1537" max="1537" width="5.7109375" style="713" customWidth="1"/>
    <col min="1538" max="1538" width="73.85546875" style="713" customWidth="1"/>
    <col min="1539" max="1539" width="7.5703125" style="713" customWidth="1"/>
    <col min="1540" max="1540" width="7" style="713" customWidth="1"/>
    <col min="1541" max="1541" width="9.42578125" style="713" customWidth="1"/>
    <col min="1542" max="1542" width="12.5703125" style="713" customWidth="1"/>
    <col min="1543" max="1543" width="9.42578125" style="713" customWidth="1"/>
    <col min="1544" max="1544" width="16.140625" style="713" customWidth="1"/>
    <col min="1545" max="1792" width="9.140625" style="713"/>
    <col min="1793" max="1793" width="5.7109375" style="713" customWidth="1"/>
    <col min="1794" max="1794" width="73.85546875" style="713" customWidth="1"/>
    <col min="1795" max="1795" width="7.5703125" style="713" customWidth="1"/>
    <col min="1796" max="1796" width="7" style="713" customWidth="1"/>
    <col min="1797" max="1797" width="9.42578125" style="713" customWidth="1"/>
    <col min="1798" max="1798" width="12.5703125" style="713" customWidth="1"/>
    <col min="1799" max="1799" width="9.42578125" style="713" customWidth="1"/>
    <col min="1800" max="1800" width="16.140625" style="713" customWidth="1"/>
    <col min="1801" max="2048" width="9.140625" style="713"/>
    <col min="2049" max="2049" width="5.7109375" style="713" customWidth="1"/>
    <col min="2050" max="2050" width="73.85546875" style="713" customWidth="1"/>
    <col min="2051" max="2051" width="7.5703125" style="713" customWidth="1"/>
    <col min="2052" max="2052" width="7" style="713" customWidth="1"/>
    <col min="2053" max="2053" width="9.42578125" style="713" customWidth="1"/>
    <col min="2054" max="2054" width="12.5703125" style="713" customWidth="1"/>
    <col min="2055" max="2055" width="9.42578125" style="713" customWidth="1"/>
    <col min="2056" max="2056" width="16.140625" style="713" customWidth="1"/>
    <col min="2057" max="2304" width="9.140625" style="713"/>
    <col min="2305" max="2305" width="5.7109375" style="713" customWidth="1"/>
    <col min="2306" max="2306" width="73.85546875" style="713" customWidth="1"/>
    <col min="2307" max="2307" width="7.5703125" style="713" customWidth="1"/>
    <col min="2308" max="2308" width="7" style="713" customWidth="1"/>
    <col min="2309" max="2309" width="9.42578125" style="713" customWidth="1"/>
    <col min="2310" max="2310" width="12.5703125" style="713" customWidth="1"/>
    <col min="2311" max="2311" width="9.42578125" style="713" customWidth="1"/>
    <col min="2312" max="2312" width="16.140625" style="713" customWidth="1"/>
    <col min="2313" max="2560" width="9.140625" style="713"/>
    <col min="2561" max="2561" width="5.7109375" style="713" customWidth="1"/>
    <col min="2562" max="2562" width="73.85546875" style="713" customWidth="1"/>
    <col min="2563" max="2563" width="7.5703125" style="713" customWidth="1"/>
    <col min="2564" max="2564" width="7" style="713" customWidth="1"/>
    <col min="2565" max="2565" width="9.42578125" style="713" customWidth="1"/>
    <col min="2566" max="2566" width="12.5703125" style="713" customWidth="1"/>
    <col min="2567" max="2567" width="9.42578125" style="713" customWidth="1"/>
    <col min="2568" max="2568" width="16.140625" style="713" customWidth="1"/>
    <col min="2569" max="2816" width="9.140625" style="713"/>
    <col min="2817" max="2817" width="5.7109375" style="713" customWidth="1"/>
    <col min="2818" max="2818" width="73.85546875" style="713" customWidth="1"/>
    <col min="2819" max="2819" width="7.5703125" style="713" customWidth="1"/>
    <col min="2820" max="2820" width="7" style="713" customWidth="1"/>
    <col min="2821" max="2821" width="9.42578125" style="713" customWidth="1"/>
    <col min="2822" max="2822" width="12.5703125" style="713" customWidth="1"/>
    <col min="2823" max="2823" width="9.42578125" style="713" customWidth="1"/>
    <col min="2824" max="2824" width="16.140625" style="713" customWidth="1"/>
    <col min="2825" max="3072" width="9.140625" style="713"/>
    <col min="3073" max="3073" width="5.7109375" style="713" customWidth="1"/>
    <col min="3074" max="3074" width="73.85546875" style="713" customWidth="1"/>
    <col min="3075" max="3075" width="7.5703125" style="713" customWidth="1"/>
    <col min="3076" max="3076" width="7" style="713" customWidth="1"/>
    <col min="3077" max="3077" width="9.42578125" style="713" customWidth="1"/>
    <col min="3078" max="3078" width="12.5703125" style="713" customWidth="1"/>
    <col min="3079" max="3079" width="9.42578125" style="713" customWidth="1"/>
    <col min="3080" max="3080" width="16.140625" style="713" customWidth="1"/>
    <col min="3081" max="3328" width="9.140625" style="713"/>
    <col min="3329" max="3329" width="5.7109375" style="713" customWidth="1"/>
    <col min="3330" max="3330" width="73.85546875" style="713" customWidth="1"/>
    <col min="3331" max="3331" width="7.5703125" style="713" customWidth="1"/>
    <col min="3332" max="3332" width="7" style="713" customWidth="1"/>
    <col min="3333" max="3333" width="9.42578125" style="713" customWidth="1"/>
    <col min="3334" max="3334" width="12.5703125" style="713" customWidth="1"/>
    <col min="3335" max="3335" width="9.42578125" style="713" customWidth="1"/>
    <col min="3336" max="3336" width="16.140625" style="713" customWidth="1"/>
    <col min="3337" max="3584" width="9.140625" style="713"/>
    <col min="3585" max="3585" width="5.7109375" style="713" customWidth="1"/>
    <col min="3586" max="3586" width="73.85546875" style="713" customWidth="1"/>
    <col min="3587" max="3587" width="7.5703125" style="713" customWidth="1"/>
    <col min="3588" max="3588" width="7" style="713" customWidth="1"/>
    <col min="3589" max="3589" width="9.42578125" style="713" customWidth="1"/>
    <col min="3590" max="3590" width="12.5703125" style="713" customWidth="1"/>
    <col min="3591" max="3591" width="9.42578125" style="713" customWidth="1"/>
    <col min="3592" max="3592" width="16.140625" style="713" customWidth="1"/>
    <col min="3593" max="3840" width="9.140625" style="713"/>
    <col min="3841" max="3841" width="5.7109375" style="713" customWidth="1"/>
    <col min="3842" max="3842" width="73.85546875" style="713" customWidth="1"/>
    <col min="3843" max="3843" width="7.5703125" style="713" customWidth="1"/>
    <col min="3844" max="3844" width="7" style="713" customWidth="1"/>
    <col min="3845" max="3845" width="9.42578125" style="713" customWidth="1"/>
    <col min="3846" max="3846" width="12.5703125" style="713" customWidth="1"/>
    <col min="3847" max="3847" width="9.42578125" style="713" customWidth="1"/>
    <col min="3848" max="3848" width="16.140625" style="713" customWidth="1"/>
    <col min="3849" max="4096" width="9.140625" style="713"/>
    <col min="4097" max="4097" width="5.7109375" style="713" customWidth="1"/>
    <col min="4098" max="4098" width="73.85546875" style="713" customWidth="1"/>
    <col min="4099" max="4099" width="7.5703125" style="713" customWidth="1"/>
    <col min="4100" max="4100" width="7" style="713" customWidth="1"/>
    <col min="4101" max="4101" width="9.42578125" style="713" customWidth="1"/>
    <col min="4102" max="4102" width="12.5703125" style="713" customWidth="1"/>
    <col min="4103" max="4103" width="9.42578125" style="713" customWidth="1"/>
    <col min="4104" max="4104" width="16.140625" style="713" customWidth="1"/>
    <col min="4105" max="4352" width="9.140625" style="713"/>
    <col min="4353" max="4353" width="5.7109375" style="713" customWidth="1"/>
    <col min="4354" max="4354" width="73.85546875" style="713" customWidth="1"/>
    <col min="4355" max="4355" width="7.5703125" style="713" customWidth="1"/>
    <col min="4356" max="4356" width="7" style="713" customWidth="1"/>
    <col min="4357" max="4357" width="9.42578125" style="713" customWidth="1"/>
    <col min="4358" max="4358" width="12.5703125" style="713" customWidth="1"/>
    <col min="4359" max="4359" width="9.42578125" style="713" customWidth="1"/>
    <col min="4360" max="4360" width="16.140625" style="713" customWidth="1"/>
    <col min="4361" max="4608" width="9.140625" style="713"/>
    <col min="4609" max="4609" width="5.7109375" style="713" customWidth="1"/>
    <col min="4610" max="4610" width="73.85546875" style="713" customWidth="1"/>
    <col min="4611" max="4611" width="7.5703125" style="713" customWidth="1"/>
    <col min="4612" max="4612" width="7" style="713" customWidth="1"/>
    <col min="4613" max="4613" width="9.42578125" style="713" customWidth="1"/>
    <col min="4614" max="4614" width="12.5703125" style="713" customWidth="1"/>
    <col min="4615" max="4615" width="9.42578125" style="713" customWidth="1"/>
    <col min="4616" max="4616" width="16.140625" style="713" customWidth="1"/>
    <col min="4617" max="4864" width="9.140625" style="713"/>
    <col min="4865" max="4865" width="5.7109375" style="713" customWidth="1"/>
    <col min="4866" max="4866" width="73.85546875" style="713" customWidth="1"/>
    <col min="4867" max="4867" width="7.5703125" style="713" customWidth="1"/>
    <col min="4868" max="4868" width="7" style="713" customWidth="1"/>
    <col min="4869" max="4869" width="9.42578125" style="713" customWidth="1"/>
    <col min="4870" max="4870" width="12.5703125" style="713" customWidth="1"/>
    <col min="4871" max="4871" width="9.42578125" style="713" customWidth="1"/>
    <col min="4872" max="4872" width="16.140625" style="713" customWidth="1"/>
    <col min="4873" max="5120" width="9.140625" style="713"/>
    <col min="5121" max="5121" width="5.7109375" style="713" customWidth="1"/>
    <col min="5122" max="5122" width="73.85546875" style="713" customWidth="1"/>
    <col min="5123" max="5123" width="7.5703125" style="713" customWidth="1"/>
    <col min="5124" max="5124" width="7" style="713" customWidth="1"/>
    <col min="5125" max="5125" width="9.42578125" style="713" customWidth="1"/>
    <col min="5126" max="5126" width="12.5703125" style="713" customWidth="1"/>
    <col min="5127" max="5127" width="9.42578125" style="713" customWidth="1"/>
    <col min="5128" max="5128" width="16.140625" style="713" customWidth="1"/>
    <col min="5129" max="5376" width="9.140625" style="713"/>
    <col min="5377" max="5377" width="5.7109375" style="713" customWidth="1"/>
    <col min="5378" max="5378" width="73.85546875" style="713" customWidth="1"/>
    <col min="5379" max="5379" width="7.5703125" style="713" customWidth="1"/>
    <col min="5380" max="5380" width="7" style="713" customWidth="1"/>
    <col min="5381" max="5381" width="9.42578125" style="713" customWidth="1"/>
    <col min="5382" max="5382" width="12.5703125" style="713" customWidth="1"/>
    <col min="5383" max="5383" width="9.42578125" style="713" customWidth="1"/>
    <col min="5384" max="5384" width="16.140625" style="713" customWidth="1"/>
    <col min="5385" max="5632" width="9.140625" style="713"/>
    <col min="5633" max="5633" width="5.7109375" style="713" customWidth="1"/>
    <col min="5634" max="5634" width="73.85546875" style="713" customWidth="1"/>
    <col min="5635" max="5635" width="7.5703125" style="713" customWidth="1"/>
    <col min="5636" max="5636" width="7" style="713" customWidth="1"/>
    <col min="5637" max="5637" width="9.42578125" style="713" customWidth="1"/>
    <col min="5638" max="5638" width="12.5703125" style="713" customWidth="1"/>
    <col min="5639" max="5639" width="9.42578125" style="713" customWidth="1"/>
    <col min="5640" max="5640" width="16.140625" style="713" customWidth="1"/>
    <col min="5641" max="5888" width="9.140625" style="713"/>
    <col min="5889" max="5889" width="5.7109375" style="713" customWidth="1"/>
    <col min="5890" max="5890" width="73.85546875" style="713" customWidth="1"/>
    <col min="5891" max="5891" width="7.5703125" style="713" customWidth="1"/>
    <col min="5892" max="5892" width="7" style="713" customWidth="1"/>
    <col min="5893" max="5893" width="9.42578125" style="713" customWidth="1"/>
    <col min="5894" max="5894" width="12.5703125" style="713" customWidth="1"/>
    <col min="5895" max="5895" width="9.42578125" style="713" customWidth="1"/>
    <col min="5896" max="5896" width="16.140625" style="713" customWidth="1"/>
    <col min="5897" max="6144" width="9.140625" style="713"/>
    <col min="6145" max="6145" width="5.7109375" style="713" customWidth="1"/>
    <col min="6146" max="6146" width="73.85546875" style="713" customWidth="1"/>
    <col min="6147" max="6147" width="7.5703125" style="713" customWidth="1"/>
    <col min="6148" max="6148" width="7" style="713" customWidth="1"/>
    <col min="6149" max="6149" width="9.42578125" style="713" customWidth="1"/>
    <col min="6150" max="6150" width="12.5703125" style="713" customWidth="1"/>
    <col min="6151" max="6151" width="9.42578125" style="713" customWidth="1"/>
    <col min="6152" max="6152" width="16.140625" style="713" customWidth="1"/>
    <col min="6153" max="6400" width="9.140625" style="713"/>
    <col min="6401" max="6401" width="5.7109375" style="713" customWidth="1"/>
    <col min="6402" max="6402" width="73.85546875" style="713" customWidth="1"/>
    <col min="6403" max="6403" width="7.5703125" style="713" customWidth="1"/>
    <col min="6404" max="6404" width="7" style="713" customWidth="1"/>
    <col min="6405" max="6405" width="9.42578125" style="713" customWidth="1"/>
    <col min="6406" max="6406" width="12.5703125" style="713" customWidth="1"/>
    <col min="6407" max="6407" width="9.42578125" style="713" customWidth="1"/>
    <col min="6408" max="6408" width="16.140625" style="713" customWidth="1"/>
    <col min="6409" max="6656" width="9.140625" style="713"/>
    <col min="6657" max="6657" width="5.7109375" style="713" customWidth="1"/>
    <col min="6658" max="6658" width="73.85546875" style="713" customWidth="1"/>
    <col min="6659" max="6659" width="7.5703125" style="713" customWidth="1"/>
    <col min="6660" max="6660" width="7" style="713" customWidth="1"/>
    <col min="6661" max="6661" width="9.42578125" style="713" customWidth="1"/>
    <col min="6662" max="6662" width="12.5703125" style="713" customWidth="1"/>
    <col min="6663" max="6663" width="9.42578125" style="713" customWidth="1"/>
    <col min="6664" max="6664" width="16.140625" style="713" customWidth="1"/>
    <col min="6665" max="6912" width="9.140625" style="713"/>
    <col min="6913" max="6913" width="5.7109375" style="713" customWidth="1"/>
    <col min="6914" max="6914" width="73.85546875" style="713" customWidth="1"/>
    <col min="6915" max="6915" width="7.5703125" style="713" customWidth="1"/>
    <col min="6916" max="6916" width="7" style="713" customWidth="1"/>
    <col min="6917" max="6917" width="9.42578125" style="713" customWidth="1"/>
    <col min="6918" max="6918" width="12.5703125" style="713" customWidth="1"/>
    <col min="6919" max="6919" width="9.42578125" style="713" customWidth="1"/>
    <col min="6920" max="6920" width="16.140625" style="713" customWidth="1"/>
    <col min="6921" max="7168" width="9.140625" style="713"/>
    <col min="7169" max="7169" width="5.7109375" style="713" customWidth="1"/>
    <col min="7170" max="7170" width="73.85546875" style="713" customWidth="1"/>
    <col min="7171" max="7171" width="7.5703125" style="713" customWidth="1"/>
    <col min="7172" max="7172" width="7" style="713" customWidth="1"/>
    <col min="7173" max="7173" width="9.42578125" style="713" customWidth="1"/>
    <col min="7174" max="7174" width="12.5703125" style="713" customWidth="1"/>
    <col min="7175" max="7175" width="9.42578125" style="713" customWidth="1"/>
    <col min="7176" max="7176" width="16.140625" style="713" customWidth="1"/>
    <col min="7177" max="7424" width="9.140625" style="713"/>
    <col min="7425" max="7425" width="5.7109375" style="713" customWidth="1"/>
    <col min="7426" max="7426" width="73.85546875" style="713" customWidth="1"/>
    <col min="7427" max="7427" width="7.5703125" style="713" customWidth="1"/>
    <col min="7428" max="7428" width="7" style="713" customWidth="1"/>
    <col min="7429" max="7429" width="9.42578125" style="713" customWidth="1"/>
    <col min="7430" max="7430" width="12.5703125" style="713" customWidth="1"/>
    <col min="7431" max="7431" width="9.42578125" style="713" customWidth="1"/>
    <col min="7432" max="7432" width="16.140625" style="713" customWidth="1"/>
    <col min="7433" max="7680" width="9.140625" style="713"/>
    <col min="7681" max="7681" width="5.7109375" style="713" customWidth="1"/>
    <col min="7682" max="7682" width="73.85546875" style="713" customWidth="1"/>
    <col min="7683" max="7683" width="7.5703125" style="713" customWidth="1"/>
    <col min="7684" max="7684" width="7" style="713" customWidth="1"/>
    <col min="7685" max="7685" width="9.42578125" style="713" customWidth="1"/>
    <col min="7686" max="7686" width="12.5703125" style="713" customWidth="1"/>
    <col min="7687" max="7687" width="9.42578125" style="713" customWidth="1"/>
    <col min="7688" max="7688" width="16.140625" style="713" customWidth="1"/>
    <col min="7689" max="7936" width="9.140625" style="713"/>
    <col min="7937" max="7937" width="5.7109375" style="713" customWidth="1"/>
    <col min="7938" max="7938" width="73.85546875" style="713" customWidth="1"/>
    <col min="7939" max="7939" width="7.5703125" style="713" customWidth="1"/>
    <col min="7940" max="7940" width="7" style="713" customWidth="1"/>
    <col min="7941" max="7941" width="9.42578125" style="713" customWidth="1"/>
    <col min="7942" max="7942" width="12.5703125" style="713" customWidth="1"/>
    <col min="7943" max="7943" width="9.42578125" style="713" customWidth="1"/>
    <col min="7944" max="7944" width="16.140625" style="713" customWidth="1"/>
    <col min="7945" max="8192" width="9.140625" style="713"/>
    <col min="8193" max="8193" width="5.7109375" style="713" customWidth="1"/>
    <col min="8194" max="8194" width="73.85546875" style="713" customWidth="1"/>
    <col min="8195" max="8195" width="7.5703125" style="713" customWidth="1"/>
    <col min="8196" max="8196" width="7" style="713" customWidth="1"/>
    <col min="8197" max="8197" width="9.42578125" style="713" customWidth="1"/>
    <col min="8198" max="8198" width="12.5703125" style="713" customWidth="1"/>
    <col min="8199" max="8199" width="9.42578125" style="713" customWidth="1"/>
    <col min="8200" max="8200" width="16.140625" style="713" customWidth="1"/>
    <col min="8201" max="8448" width="9.140625" style="713"/>
    <col min="8449" max="8449" width="5.7109375" style="713" customWidth="1"/>
    <col min="8450" max="8450" width="73.85546875" style="713" customWidth="1"/>
    <col min="8451" max="8451" width="7.5703125" style="713" customWidth="1"/>
    <col min="8452" max="8452" width="7" style="713" customWidth="1"/>
    <col min="8453" max="8453" width="9.42578125" style="713" customWidth="1"/>
    <col min="8454" max="8454" width="12.5703125" style="713" customWidth="1"/>
    <col min="8455" max="8455" width="9.42578125" style="713" customWidth="1"/>
    <col min="8456" max="8456" width="16.140625" style="713" customWidth="1"/>
    <col min="8457" max="8704" width="9.140625" style="713"/>
    <col min="8705" max="8705" width="5.7109375" style="713" customWidth="1"/>
    <col min="8706" max="8706" width="73.85546875" style="713" customWidth="1"/>
    <col min="8707" max="8707" width="7.5703125" style="713" customWidth="1"/>
    <col min="8708" max="8708" width="7" style="713" customWidth="1"/>
    <col min="8709" max="8709" width="9.42578125" style="713" customWidth="1"/>
    <col min="8710" max="8710" width="12.5703125" style="713" customWidth="1"/>
    <col min="8711" max="8711" width="9.42578125" style="713" customWidth="1"/>
    <col min="8712" max="8712" width="16.140625" style="713" customWidth="1"/>
    <col min="8713" max="8960" width="9.140625" style="713"/>
    <col min="8961" max="8961" width="5.7109375" style="713" customWidth="1"/>
    <col min="8962" max="8962" width="73.85546875" style="713" customWidth="1"/>
    <col min="8963" max="8963" width="7.5703125" style="713" customWidth="1"/>
    <col min="8964" max="8964" width="7" style="713" customWidth="1"/>
    <col min="8965" max="8965" width="9.42578125" style="713" customWidth="1"/>
    <col min="8966" max="8966" width="12.5703125" style="713" customWidth="1"/>
    <col min="8967" max="8967" width="9.42578125" style="713" customWidth="1"/>
    <col min="8968" max="8968" width="16.140625" style="713" customWidth="1"/>
    <col min="8969" max="9216" width="9.140625" style="713"/>
    <col min="9217" max="9217" width="5.7109375" style="713" customWidth="1"/>
    <col min="9218" max="9218" width="73.85546875" style="713" customWidth="1"/>
    <col min="9219" max="9219" width="7.5703125" style="713" customWidth="1"/>
    <col min="9220" max="9220" width="7" style="713" customWidth="1"/>
    <col min="9221" max="9221" width="9.42578125" style="713" customWidth="1"/>
    <col min="9222" max="9222" width="12.5703125" style="713" customWidth="1"/>
    <col min="9223" max="9223" width="9.42578125" style="713" customWidth="1"/>
    <col min="9224" max="9224" width="16.140625" style="713" customWidth="1"/>
    <col min="9225" max="9472" width="9.140625" style="713"/>
    <col min="9473" max="9473" width="5.7109375" style="713" customWidth="1"/>
    <col min="9474" max="9474" width="73.85546875" style="713" customWidth="1"/>
    <col min="9475" max="9475" width="7.5703125" style="713" customWidth="1"/>
    <col min="9476" max="9476" width="7" style="713" customWidth="1"/>
    <col min="9477" max="9477" width="9.42578125" style="713" customWidth="1"/>
    <col min="9478" max="9478" width="12.5703125" style="713" customWidth="1"/>
    <col min="9479" max="9479" width="9.42578125" style="713" customWidth="1"/>
    <col min="9480" max="9480" width="16.140625" style="713" customWidth="1"/>
    <col min="9481" max="9728" width="9.140625" style="713"/>
    <col min="9729" max="9729" width="5.7109375" style="713" customWidth="1"/>
    <col min="9730" max="9730" width="73.85546875" style="713" customWidth="1"/>
    <col min="9731" max="9731" width="7.5703125" style="713" customWidth="1"/>
    <col min="9732" max="9732" width="7" style="713" customWidth="1"/>
    <col min="9733" max="9733" width="9.42578125" style="713" customWidth="1"/>
    <col min="9734" max="9734" width="12.5703125" style="713" customWidth="1"/>
    <col min="9735" max="9735" width="9.42578125" style="713" customWidth="1"/>
    <col min="9736" max="9736" width="16.140625" style="713" customWidth="1"/>
    <col min="9737" max="9984" width="9.140625" style="713"/>
    <col min="9985" max="9985" width="5.7109375" style="713" customWidth="1"/>
    <col min="9986" max="9986" width="73.85546875" style="713" customWidth="1"/>
    <col min="9987" max="9987" width="7.5703125" style="713" customWidth="1"/>
    <col min="9988" max="9988" width="7" style="713" customWidth="1"/>
    <col min="9989" max="9989" width="9.42578125" style="713" customWidth="1"/>
    <col min="9990" max="9990" width="12.5703125" style="713" customWidth="1"/>
    <col min="9991" max="9991" width="9.42578125" style="713" customWidth="1"/>
    <col min="9992" max="9992" width="16.140625" style="713" customWidth="1"/>
    <col min="9993" max="10240" width="9.140625" style="713"/>
    <col min="10241" max="10241" width="5.7109375" style="713" customWidth="1"/>
    <col min="10242" max="10242" width="73.85546875" style="713" customWidth="1"/>
    <col min="10243" max="10243" width="7.5703125" style="713" customWidth="1"/>
    <col min="10244" max="10244" width="7" style="713" customWidth="1"/>
    <col min="10245" max="10245" width="9.42578125" style="713" customWidth="1"/>
    <col min="10246" max="10246" width="12.5703125" style="713" customWidth="1"/>
    <col min="10247" max="10247" width="9.42578125" style="713" customWidth="1"/>
    <col min="10248" max="10248" width="16.140625" style="713" customWidth="1"/>
    <col min="10249" max="10496" width="9.140625" style="713"/>
    <col min="10497" max="10497" width="5.7109375" style="713" customWidth="1"/>
    <col min="10498" max="10498" width="73.85546875" style="713" customWidth="1"/>
    <col min="10499" max="10499" width="7.5703125" style="713" customWidth="1"/>
    <col min="10500" max="10500" width="7" style="713" customWidth="1"/>
    <col min="10501" max="10501" width="9.42578125" style="713" customWidth="1"/>
    <col min="10502" max="10502" width="12.5703125" style="713" customWidth="1"/>
    <col min="10503" max="10503" width="9.42578125" style="713" customWidth="1"/>
    <col min="10504" max="10504" width="16.140625" style="713" customWidth="1"/>
    <col min="10505" max="10752" width="9.140625" style="713"/>
    <col min="10753" max="10753" width="5.7109375" style="713" customWidth="1"/>
    <col min="10754" max="10754" width="73.85546875" style="713" customWidth="1"/>
    <col min="10755" max="10755" width="7.5703125" style="713" customWidth="1"/>
    <col min="10756" max="10756" width="7" style="713" customWidth="1"/>
    <col min="10757" max="10757" width="9.42578125" style="713" customWidth="1"/>
    <col min="10758" max="10758" width="12.5703125" style="713" customWidth="1"/>
    <col min="10759" max="10759" width="9.42578125" style="713" customWidth="1"/>
    <col min="10760" max="10760" width="16.140625" style="713" customWidth="1"/>
    <col min="10761" max="11008" width="9.140625" style="713"/>
    <col min="11009" max="11009" width="5.7109375" style="713" customWidth="1"/>
    <col min="11010" max="11010" width="73.85546875" style="713" customWidth="1"/>
    <col min="11011" max="11011" width="7.5703125" style="713" customWidth="1"/>
    <col min="11012" max="11012" width="7" style="713" customWidth="1"/>
    <col min="11013" max="11013" width="9.42578125" style="713" customWidth="1"/>
    <col min="11014" max="11014" width="12.5703125" style="713" customWidth="1"/>
    <col min="11015" max="11015" width="9.42578125" style="713" customWidth="1"/>
    <col min="11016" max="11016" width="16.140625" style="713" customWidth="1"/>
    <col min="11017" max="11264" width="9.140625" style="713"/>
    <col min="11265" max="11265" width="5.7109375" style="713" customWidth="1"/>
    <col min="11266" max="11266" width="73.85546875" style="713" customWidth="1"/>
    <col min="11267" max="11267" width="7.5703125" style="713" customWidth="1"/>
    <col min="11268" max="11268" width="7" style="713" customWidth="1"/>
    <col min="11269" max="11269" width="9.42578125" style="713" customWidth="1"/>
    <col min="11270" max="11270" width="12.5703125" style="713" customWidth="1"/>
    <col min="11271" max="11271" width="9.42578125" style="713" customWidth="1"/>
    <col min="11272" max="11272" width="16.140625" style="713" customWidth="1"/>
    <col min="11273" max="11520" width="9.140625" style="713"/>
    <col min="11521" max="11521" width="5.7109375" style="713" customWidth="1"/>
    <col min="11522" max="11522" width="73.85546875" style="713" customWidth="1"/>
    <col min="11523" max="11523" width="7.5703125" style="713" customWidth="1"/>
    <col min="11524" max="11524" width="7" style="713" customWidth="1"/>
    <col min="11525" max="11525" width="9.42578125" style="713" customWidth="1"/>
    <col min="11526" max="11526" width="12.5703125" style="713" customWidth="1"/>
    <col min="11527" max="11527" width="9.42578125" style="713" customWidth="1"/>
    <col min="11528" max="11528" width="16.140625" style="713" customWidth="1"/>
    <col min="11529" max="11776" width="9.140625" style="713"/>
    <col min="11777" max="11777" width="5.7109375" style="713" customWidth="1"/>
    <col min="11778" max="11778" width="73.85546875" style="713" customWidth="1"/>
    <col min="11779" max="11779" width="7.5703125" style="713" customWidth="1"/>
    <col min="11780" max="11780" width="7" style="713" customWidth="1"/>
    <col min="11781" max="11781" width="9.42578125" style="713" customWidth="1"/>
    <col min="11782" max="11782" width="12.5703125" style="713" customWidth="1"/>
    <col min="11783" max="11783" width="9.42578125" style="713" customWidth="1"/>
    <col min="11784" max="11784" width="16.140625" style="713" customWidth="1"/>
    <col min="11785" max="12032" width="9.140625" style="713"/>
    <col min="12033" max="12033" width="5.7109375" style="713" customWidth="1"/>
    <col min="12034" max="12034" width="73.85546875" style="713" customWidth="1"/>
    <col min="12035" max="12035" width="7.5703125" style="713" customWidth="1"/>
    <col min="12036" max="12036" width="7" style="713" customWidth="1"/>
    <col min="12037" max="12037" width="9.42578125" style="713" customWidth="1"/>
    <col min="12038" max="12038" width="12.5703125" style="713" customWidth="1"/>
    <col min="12039" max="12039" width="9.42578125" style="713" customWidth="1"/>
    <col min="12040" max="12040" width="16.140625" style="713" customWidth="1"/>
    <col min="12041" max="12288" width="9.140625" style="713"/>
    <col min="12289" max="12289" width="5.7109375" style="713" customWidth="1"/>
    <col min="12290" max="12290" width="73.85546875" style="713" customWidth="1"/>
    <col min="12291" max="12291" width="7.5703125" style="713" customWidth="1"/>
    <col min="12292" max="12292" width="7" style="713" customWidth="1"/>
    <col min="12293" max="12293" width="9.42578125" style="713" customWidth="1"/>
    <col min="12294" max="12294" width="12.5703125" style="713" customWidth="1"/>
    <col min="12295" max="12295" width="9.42578125" style="713" customWidth="1"/>
    <col min="12296" max="12296" width="16.140625" style="713" customWidth="1"/>
    <col min="12297" max="12544" width="9.140625" style="713"/>
    <col min="12545" max="12545" width="5.7109375" style="713" customWidth="1"/>
    <col min="12546" max="12546" width="73.85546875" style="713" customWidth="1"/>
    <col min="12547" max="12547" width="7.5703125" style="713" customWidth="1"/>
    <col min="12548" max="12548" width="7" style="713" customWidth="1"/>
    <col min="12549" max="12549" width="9.42578125" style="713" customWidth="1"/>
    <col min="12550" max="12550" width="12.5703125" style="713" customWidth="1"/>
    <col min="12551" max="12551" width="9.42578125" style="713" customWidth="1"/>
    <col min="12552" max="12552" width="16.140625" style="713" customWidth="1"/>
    <col min="12553" max="12800" width="9.140625" style="713"/>
    <col min="12801" max="12801" width="5.7109375" style="713" customWidth="1"/>
    <col min="12802" max="12802" width="73.85546875" style="713" customWidth="1"/>
    <col min="12803" max="12803" width="7.5703125" style="713" customWidth="1"/>
    <col min="12804" max="12804" width="7" style="713" customWidth="1"/>
    <col min="12805" max="12805" width="9.42578125" style="713" customWidth="1"/>
    <col min="12806" max="12806" width="12.5703125" style="713" customWidth="1"/>
    <col min="12807" max="12807" width="9.42578125" style="713" customWidth="1"/>
    <col min="12808" max="12808" width="16.140625" style="713" customWidth="1"/>
    <col min="12809" max="13056" width="9.140625" style="713"/>
    <col min="13057" max="13057" width="5.7109375" style="713" customWidth="1"/>
    <col min="13058" max="13058" width="73.85546875" style="713" customWidth="1"/>
    <col min="13059" max="13059" width="7.5703125" style="713" customWidth="1"/>
    <col min="13060" max="13060" width="7" style="713" customWidth="1"/>
    <col min="13061" max="13061" width="9.42578125" style="713" customWidth="1"/>
    <col min="13062" max="13062" width="12.5703125" style="713" customWidth="1"/>
    <col min="13063" max="13063" width="9.42578125" style="713" customWidth="1"/>
    <col min="13064" max="13064" width="16.140625" style="713" customWidth="1"/>
    <col min="13065" max="13312" width="9.140625" style="713"/>
    <col min="13313" max="13313" width="5.7109375" style="713" customWidth="1"/>
    <col min="13314" max="13314" width="73.85546875" style="713" customWidth="1"/>
    <col min="13315" max="13315" width="7.5703125" style="713" customWidth="1"/>
    <col min="13316" max="13316" width="7" style="713" customWidth="1"/>
    <col min="13317" max="13317" width="9.42578125" style="713" customWidth="1"/>
    <col min="13318" max="13318" width="12.5703125" style="713" customWidth="1"/>
    <col min="13319" max="13319" width="9.42578125" style="713" customWidth="1"/>
    <col min="13320" max="13320" width="16.140625" style="713" customWidth="1"/>
    <col min="13321" max="13568" width="9.140625" style="713"/>
    <col min="13569" max="13569" width="5.7109375" style="713" customWidth="1"/>
    <col min="13570" max="13570" width="73.85546875" style="713" customWidth="1"/>
    <col min="13571" max="13571" width="7.5703125" style="713" customWidth="1"/>
    <col min="13572" max="13572" width="7" style="713" customWidth="1"/>
    <col min="13573" max="13573" width="9.42578125" style="713" customWidth="1"/>
    <col min="13574" max="13574" width="12.5703125" style="713" customWidth="1"/>
    <col min="13575" max="13575" width="9.42578125" style="713" customWidth="1"/>
    <col min="13576" max="13576" width="16.140625" style="713" customWidth="1"/>
    <col min="13577" max="13824" width="9.140625" style="713"/>
    <col min="13825" max="13825" width="5.7109375" style="713" customWidth="1"/>
    <col min="13826" max="13826" width="73.85546875" style="713" customWidth="1"/>
    <col min="13827" max="13827" width="7.5703125" style="713" customWidth="1"/>
    <col min="13828" max="13828" width="7" style="713" customWidth="1"/>
    <col min="13829" max="13829" width="9.42578125" style="713" customWidth="1"/>
    <col min="13830" max="13830" width="12.5703125" style="713" customWidth="1"/>
    <col min="13831" max="13831" width="9.42578125" style="713" customWidth="1"/>
    <col min="13832" max="13832" width="16.140625" style="713" customWidth="1"/>
    <col min="13833" max="14080" width="9.140625" style="713"/>
    <col min="14081" max="14081" width="5.7109375" style="713" customWidth="1"/>
    <col min="14082" max="14082" width="73.85546875" style="713" customWidth="1"/>
    <col min="14083" max="14083" width="7.5703125" style="713" customWidth="1"/>
    <col min="14084" max="14084" width="7" style="713" customWidth="1"/>
    <col min="14085" max="14085" width="9.42578125" style="713" customWidth="1"/>
    <col min="14086" max="14086" width="12.5703125" style="713" customWidth="1"/>
    <col min="14087" max="14087" width="9.42578125" style="713" customWidth="1"/>
    <col min="14088" max="14088" width="16.140625" style="713" customWidth="1"/>
    <col min="14089" max="14336" width="9.140625" style="713"/>
    <col min="14337" max="14337" width="5.7109375" style="713" customWidth="1"/>
    <col min="14338" max="14338" width="73.85546875" style="713" customWidth="1"/>
    <col min="14339" max="14339" width="7.5703125" style="713" customWidth="1"/>
    <col min="14340" max="14340" width="7" style="713" customWidth="1"/>
    <col min="14341" max="14341" width="9.42578125" style="713" customWidth="1"/>
    <col min="14342" max="14342" width="12.5703125" style="713" customWidth="1"/>
    <col min="14343" max="14343" width="9.42578125" style="713" customWidth="1"/>
    <col min="14344" max="14344" width="16.140625" style="713" customWidth="1"/>
    <col min="14345" max="14592" width="9.140625" style="713"/>
    <col min="14593" max="14593" width="5.7109375" style="713" customWidth="1"/>
    <col min="14594" max="14594" width="73.85546875" style="713" customWidth="1"/>
    <col min="14595" max="14595" width="7.5703125" style="713" customWidth="1"/>
    <col min="14596" max="14596" width="7" style="713" customWidth="1"/>
    <col min="14597" max="14597" width="9.42578125" style="713" customWidth="1"/>
    <col min="14598" max="14598" width="12.5703125" style="713" customWidth="1"/>
    <col min="14599" max="14599" width="9.42578125" style="713" customWidth="1"/>
    <col min="14600" max="14600" width="16.140625" style="713" customWidth="1"/>
    <col min="14601" max="14848" width="9.140625" style="713"/>
    <col min="14849" max="14849" width="5.7109375" style="713" customWidth="1"/>
    <col min="14850" max="14850" width="73.85546875" style="713" customWidth="1"/>
    <col min="14851" max="14851" width="7.5703125" style="713" customWidth="1"/>
    <col min="14852" max="14852" width="7" style="713" customWidth="1"/>
    <col min="14853" max="14853" width="9.42578125" style="713" customWidth="1"/>
    <col min="14854" max="14854" width="12.5703125" style="713" customWidth="1"/>
    <col min="14855" max="14855" width="9.42578125" style="713" customWidth="1"/>
    <col min="14856" max="14856" width="16.140625" style="713" customWidth="1"/>
    <col min="14857" max="15104" width="9.140625" style="713"/>
    <col min="15105" max="15105" width="5.7109375" style="713" customWidth="1"/>
    <col min="15106" max="15106" width="73.85546875" style="713" customWidth="1"/>
    <col min="15107" max="15107" width="7.5703125" style="713" customWidth="1"/>
    <col min="15108" max="15108" width="7" style="713" customWidth="1"/>
    <col min="15109" max="15109" width="9.42578125" style="713" customWidth="1"/>
    <col min="15110" max="15110" width="12.5703125" style="713" customWidth="1"/>
    <col min="15111" max="15111" width="9.42578125" style="713" customWidth="1"/>
    <col min="15112" max="15112" width="16.140625" style="713" customWidth="1"/>
    <col min="15113" max="15360" width="9.140625" style="713"/>
    <col min="15361" max="15361" width="5.7109375" style="713" customWidth="1"/>
    <col min="15362" max="15362" width="73.85546875" style="713" customWidth="1"/>
    <col min="15363" max="15363" width="7.5703125" style="713" customWidth="1"/>
    <col min="15364" max="15364" width="7" style="713" customWidth="1"/>
    <col min="15365" max="15365" width="9.42578125" style="713" customWidth="1"/>
    <col min="15366" max="15366" width="12.5703125" style="713" customWidth="1"/>
    <col min="15367" max="15367" width="9.42578125" style="713" customWidth="1"/>
    <col min="15368" max="15368" width="16.140625" style="713" customWidth="1"/>
    <col min="15369" max="15616" width="9.140625" style="713"/>
    <col min="15617" max="15617" width="5.7109375" style="713" customWidth="1"/>
    <col min="15618" max="15618" width="73.85546875" style="713" customWidth="1"/>
    <col min="15619" max="15619" width="7.5703125" style="713" customWidth="1"/>
    <col min="15620" max="15620" width="7" style="713" customWidth="1"/>
    <col min="15621" max="15621" width="9.42578125" style="713" customWidth="1"/>
    <col min="15622" max="15622" width="12.5703125" style="713" customWidth="1"/>
    <col min="15623" max="15623" width="9.42578125" style="713" customWidth="1"/>
    <col min="15624" max="15624" width="16.140625" style="713" customWidth="1"/>
    <col min="15625" max="15872" width="9.140625" style="713"/>
    <col min="15873" max="15873" width="5.7109375" style="713" customWidth="1"/>
    <col min="15874" max="15874" width="73.85546875" style="713" customWidth="1"/>
    <col min="15875" max="15875" width="7.5703125" style="713" customWidth="1"/>
    <col min="15876" max="15876" width="7" style="713" customWidth="1"/>
    <col min="15877" max="15877" width="9.42578125" style="713" customWidth="1"/>
    <col min="15878" max="15878" width="12.5703125" style="713" customWidth="1"/>
    <col min="15879" max="15879" width="9.42578125" style="713" customWidth="1"/>
    <col min="15880" max="15880" width="16.140625" style="713" customWidth="1"/>
    <col min="15881" max="16128" width="9.140625" style="713"/>
    <col min="16129" max="16129" width="5.7109375" style="713" customWidth="1"/>
    <col min="16130" max="16130" width="73.85546875" style="713" customWidth="1"/>
    <col min="16131" max="16131" width="7.5703125" style="713" customWidth="1"/>
    <col min="16132" max="16132" width="7" style="713" customWidth="1"/>
    <col min="16133" max="16133" width="9.42578125" style="713" customWidth="1"/>
    <col min="16134" max="16134" width="12.5703125" style="713" customWidth="1"/>
    <col min="16135" max="16135" width="9.42578125" style="713" customWidth="1"/>
    <col min="16136" max="16136" width="16.140625" style="713" customWidth="1"/>
    <col min="16137" max="16384" width="9.140625" style="713"/>
  </cols>
  <sheetData>
    <row r="1" spans="1:14" ht="11.85" customHeight="1" thickBot="1">
      <c r="B1" s="711"/>
      <c r="C1" s="711"/>
      <c r="D1" s="712"/>
      <c r="E1" s="711"/>
      <c r="F1" s="711"/>
      <c r="G1" s="711"/>
      <c r="H1" s="711"/>
    </row>
    <row r="2" spans="1:14" ht="15.75" thickBot="1">
      <c r="B2" s="714" t="s">
        <v>1451</v>
      </c>
      <c r="C2" s="715"/>
      <c r="D2" s="716"/>
      <c r="E2" s="717"/>
      <c r="F2" s="718"/>
      <c r="G2" s="719"/>
      <c r="H2" s="720"/>
    </row>
    <row r="3" spans="1:14">
      <c r="B3" s="721" t="str">
        <f>B11</f>
        <v>1. Elektroinstalace</v>
      </c>
      <c r="C3" s="722"/>
      <c r="D3" s="723"/>
      <c r="E3" s="724"/>
      <c r="F3" s="725"/>
      <c r="G3" s="726"/>
      <c r="H3" s="727">
        <f>H42</f>
        <v>0</v>
      </c>
    </row>
    <row r="4" spans="1:14">
      <c r="B4" s="721" t="str">
        <f>B44</f>
        <v xml:space="preserve">2. Zemní práce </v>
      </c>
      <c r="C4" s="722"/>
      <c r="D4" s="723"/>
      <c r="E4" s="724"/>
      <c r="F4" s="725"/>
      <c r="G4" s="728"/>
      <c r="H4" s="727">
        <f>H53</f>
        <v>0</v>
      </c>
    </row>
    <row r="5" spans="1:14">
      <c r="B5" s="721" t="str">
        <f>B55</f>
        <v>3. Datové rozvody</v>
      </c>
      <c r="C5" s="722"/>
      <c r="D5" s="723"/>
      <c r="E5" s="724"/>
      <c r="F5" s="725"/>
      <c r="G5" s="728"/>
      <c r="H5" s="727">
        <f>H60</f>
        <v>0</v>
      </c>
    </row>
    <row r="6" spans="1:14" ht="15.75" thickBot="1">
      <c r="B6" s="721" t="str">
        <f>B62</f>
        <v>4. HZS</v>
      </c>
      <c r="C6" s="722"/>
      <c r="D6" s="723"/>
      <c r="E6" s="724"/>
      <c r="F6" s="725"/>
      <c r="G6" s="728"/>
      <c r="H6" s="727">
        <f>F76</f>
        <v>0</v>
      </c>
    </row>
    <row r="7" spans="1:14" ht="15.75" thickBot="1">
      <c r="B7" s="714" t="s">
        <v>1452</v>
      </c>
      <c r="C7" s="715"/>
      <c r="D7" s="716"/>
      <c r="E7" s="717"/>
      <c r="F7" s="718"/>
      <c r="G7" s="729"/>
      <c r="H7" s="730">
        <f>SUM(H3:H6)</f>
        <v>0</v>
      </c>
    </row>
    <row r="8" spans="1:14">
      <c r="B8" s="731"/>
      <c r="C8" s="722"/>
      <c r="D8" s="723"/>
      <c r="E8" s="724"/>
      <c r="F8" s="725"/>
      <c r="G8" s="732"/>
      <c r="H8" s="726"/>
    </row>
    <row r="9" spans="1:14">
      <c r="B9" s="733"/>
      <c r="C9" s="734"/>
      <c r="D9" s="735"/>
      <c r="E9" s="736"/>
      <c r="F9" s="737"/>
      <c r="G9" s="737"/>
      <c r="H9" s="738"/>
    </row>
    <row r="10" spans="1:14" ht="15.2" customHeight="1">
      <c r="A10" s="739" t="s">
        <v>1453</v>
      </c>
      <c r="B10" s="740" t="s">
        <v>3</v>
      </c>
      <c r="C10" s="741" t="s">
        <v>1454</v>
      </c>
      <c r="D10" s="742" t="s">
        <v>1455</v>
      </c>
      <c r="E10" s="1364" t="s">
        <v>1456</v>
      </c>
      <c r="F10" s="1364"/>
      <c r="G10" s="1365" t="s">
        <v>1457</v>
      </c>
      <c r="H10" s="1365"/>
      <c r="L10" s="743"/>
      <c r="N10" s="744"/>
    </row>
    <row r="11" spans="1:14">
      <c r="A11" s="745"/>
      <c r="B11" s="746" t="s">
        <v>1458</v>
      </c>
      <c r="C11" s="747"/>
      <c r="D11" s="748"/>
      <c r="E11" s="749" t="s">
        <v>1459</v>
      </c>
      <c r="F11" s="750" t="s">
        <v>1460</v>
      </c>
      <c r="G11" s="751" t="s">
        <v>1459</v>
      </c>
      <c r="H11" s="750" t="s">
        <v>1460</v>
      </c>
      <c r="L11" s="743"/>
      <c r="N11" s="744"/>
    </row>
    <row r="12" spans="1:14" ht="14.1" customHeight="1">
      <c r="A12" s="752">
        <v>1</v>
      </c>
      <c r="B12" s="753" t="s">
        <v>3193</v>
      </c>
      <c r="C12" s="754" t="s">
        <v>39</v>
      </c>
      <c r="D12" s="755">
        <v>170</v>
      </c>
      <c r="E12" s="886"/>
      <c r="F12" s="757">
        <f t="shared" ref="F12:F39" si="0">E12*D12</f>
        <v>0</v>
      </c>
      <c r="G12" s="886"/>
      <c r="H12" s="757">
        <f t="shared" ref="H12:H38" si="1">G12*D12</f>
        <v>0</v>
      </c>
      <c r="L12" s="743"/>
      <c r="N12" s="744"/>
    </row>
    <row r="13" spans="1:14" ht="14.1" customHeight="1">
      <c r="A13" s="752">
        <v>2</v>
      </c>
      <c r="B13" s="753" t="s">
        <v>3194</v>
      </c>
      <c r="C13" s="754" t="s">
        <v>39</v>
      </c>
      <c r="D13" s="755">
        <v>280</v>
      </c>
      <c r="E13" s="886"/>
      <c r="F13" s="757">
        <f t="shared" si="0"/>
        <v>0</v>
      </c>
      <c r="G13" s="886"/>
      <c r="H13" s="757">
        <f t="shared" si="1"/>
        <v>0</v>
      </c>
      <c r="L13" s="743"/>
      <c r="N13" s="744"/>
    </row>
    <row r="14" spans="1:14" ht="14.1" customHeight="1">
      <c r="A14" s="752">
        <v>3</v>
      </c>
      <c r="B14" s="753" t="s">
        <v>3195</v>
      </c>
      <c r="C14" s="754" t="s">
        <v>39</v>
      </c>
      <c r="D14" s="755">
        <v>100</v>
      </c>
      <c r="E14" s="886"/>
      <c r="F14" s="757">
        <f t="shared" si="0"/>
        <v>0</v>
      </c>
      <c r="G14" s="886"/>
      <c r="H14" s="757">
        <f t="shared" si="1"/>
        <v>0</v>
      </c>
      <c r="L14" s="743"/>
      <c r="N14" s="744"/>
    </row>
    <row r="15" spans="1:14" ht="14.1" customHeight="1">
      <c r="A15" s="752">
        <v>4</v>
      </c>
      <c r="B15" s="753" t="s">
        <v>3196</v>
      </c>
      <c r="C15" s="754" t="s">
        <v>39</v>
      </c>
      <c r="D15" s="755">
        <v>180</v>
      </c>
      <c r="E15" s="886"/>
      <c r="F15" s="757">
        <f t="shared" si="0"/>
        <v>0</v>
      </c>
      <c r="G15" s="886"/>
      <c r="H15" s="757">
        <f t="shared" si="1"/>
        <v>0</v>
      </c>
      <c r="L15" s="743"/>
      <c r="N15" s="744"/>
    </row>
    <row r="16" spans="1:14" ht="14.1" customHeight="1">
      <c r="A16" s="752">
        <v>5</v>
      </c>
      <c r="B16" s="753" t="s">
        <v>3197</v>
      </c>
      <c r="C16" s="754" t="s">
        <v>39</v>
      </c>
      <c r="D16" s="755">
        <v>800</v>
      </c>
      <c r="E16" s="886"/>
      <c r="F16" s="757">
        <f t="shared" si="0"/>
        <v>0</v>
      </c>
      <c r="G16" s="886"/>
      <c r="H16" s="757">
        <f t="shared" si="1"/>
        <v>0</v>
      </c>
      <c r="L16" s="743"/>
      <c r="N16" s="744"/>
    </row>
    <row r="17" spans="1:14" ht="14.1" customHeight="1">
      <c r="A17" s="752">
        <v>6</v>
      </c>
      <c r="B17" s="753" t="s">
        <v>3198</v>
      </c>
      <c r="C17" s="754" t="s">
        <v>39</v>
      </c>
      <c r="D17" s="755">
        <v>170</v>
      </c>
      <c r="E17" s="886"/>
      <c r="F17" s="757">
        <f t="shared" si="0"/>
        <v>0</v>
      </c>
      <c r="G17" s="886"/>
      <c r="H17" s="757">
        <f t="shared" si="1"/>
        <v>0</v>
      </c>
      <c r="L17" s="743"/>
      <c r="N17" s="744"/>
    </row>
    <row r="18" spans="1:14" ht="14.1" customHeight="1">
      <c r="A18" s="752">
        <v>7</v>
      </c>
      <c r="B18" s="753" t="s">
        <v>3199</v>
      </c>
      <c r="C18" s="754" t="s">
        <v>39</v>
      </c>
      <c r="D18" s="755">
        <v>200</v>
      </c>
      <c r="E18" s="886"/>
      <c r="F18" s="757">
        <f t="shared" si="0"/>
        <v>0</v>
      </c>
      <c r="G18" s="886"/>
      <c r="H18" s="757">
        <f t="shared" si="1"/>
        <v>0</v>
      </c>
      <c r="L18" s="743"/>
      <c r="N18" s="744"/>
    </row>
    <row r="19" spans="1:14" ht="14.1" customHeight="1">
      <c r="A19" s="752">
        <v>8</v>
      </c>
      <c r="B19" s="753" t="s">
        <v>3200</v>
      </c>
      <c r="C19" s="754" t="s">
        <v>39</v>
      </c>
      <c r="D19" s="755">
        <v>160</v>
      </c>
      <c r="E19" s="886"/>
      <c r="F19" s="757">
        <f t="shared" si="0"/>
        <v>0</v>
      </c>
      <c r="G19" s="886"/>
      <c r="H19" s="757">
        <f t="shared" si="1"/>
        <v>0</v>
      </c>
      <c r="L19" s="743"/>
      <c r="N19" s="744"/>
    </row>
    <row r="20" spans="1:14" ht="14.1" customHeight="1">
      <c r="A20" s="752">
        <v>9</v>
      </c>
      <c r="B20" s="753" t="s">
        <v>3201</v>
      </c>
      <c r="C20" s="754" t="s">
        <v>39</v>
      </c>
      <c r="D20" s="755">
        <v>220</v>
      </c>
      <c r="E20" s="886"/>
      <c r="F20" s="757">
        <f t="shared" si="0"/>
        <v>0</v>
      </c>
      <c r="G20" s="886"/>
      <c r="H20" s="757">
        <f t="shared" si="1"/>
        <v>0</v>
      </c>
      <c r="L20" s="743"/>
      <c r="N20" s="744"/>
    </row>
    <row r="21" spans="1:14" ht="14.1" customHeight="1">
      <c r="A21" s="752">
        <v>10</v>
      </c>
      <c r="B21" s="753" t="s">
        <v>3202</v>
      </c>
      <c r="C21" s="754" t="s">
        <v>39</v>
      </c>
      <c r="D21" s="755">
        <v>120</v>
      </c>
      <c r="E21" s="886"/>
      <c r="F21" s="757">
        <f t="shared" si="0"/>
        <v>0</v>
      </c>
      <c r="G21" s="886"/>
      <c r="H21" s="757">
        <f t="shared" si="1"/>
        <v>0</v>
      </c>
      <c r="L21" s="743"/>
      <c r="N21" s="744"/>
    </row>
    <row r="22" spans="1:14" ht="14.1" customHeight="1">
      <c r="A22" s="752">
        <v>11</v>
      </c>
      <c r="B22" s="753" t="s">
        <v>3203</v>
      </c>
      <c r="C22" s="754" t="s">
        <v>39</v>
      </c>
      <c r="D22" s="755">
        <v>70</v>
      </c>
      <c r="E22" s="886"/>
      <c r="F22" s="757">
        <f t="shared" si="0"/>
        <v>0</v>
      </c>
      <c r="G22" s="886"/>
      <c r="H22" s="757">
        <f t="shared" si="1"/>
        <v>0</v>
      </c>
      <c r="L22" s="743"/>
      <c r="N22" s="744"/>
    </row>
    <row r="23" spans="1:14" ht="14.1" customHeight="1">
      <c r="A23" s="752">
        <v>12</v>
      </c>
      <c r="B23" s="753" t="s">
        <v>1489</v>
      </c>
      <c r="C23" s="754" t="s">
        <v>39</v>
      </c>
      <c r="D23" s="755">
        <v>80</v>
      </c>
      <c r="E23" s="886"/>
      <c r="F23" s="757">
        <f t="shared" si="0"/>
        <v>0</v>
      </c>
      <c r="G23" s="886"/>
      <c r="H23" s="757">
        <f t="shared" si="1"/>
        <v>0</v>
      </c>
      <c r="L23" s="743"/>
      <c r="N23" s="744"/>
    </row>
    <row r="24" spans="1:14" ht="14.1" customHeight="1">
      <c r="A24" s="752">
        <v>13</v>
      </c>
      <c r="B24" s="753" t="s">
        <v>3204</v>
      </c>
      <c r="C24" s="754" t="s">
        <v>39</v>
      </c>
      <c r="D24" s="755">
        <v>150</v>
      </c>
      <c r="E24" s="886"/>
      <c r="F24" s="757">
        <f t="shared" si="0"/>
        <v>0</v>
      </c>
      <c r="G24" s="886"/>
      <c r="H24" s="757">
        <f t="shared" si="1"/>
        <v>0</v>
      </c>
      <c r="L24" s="743"/>
      <c r="N24" s="744"/>
    </row>
    <row r="25" spans="1:14" ht="14.1" customHeight="1">
      <c r="A25" s="752">
        <v>14</v>
      </c>
      <c r="B25" s="753" t="s">
        <v>3205</v>
      </c>
      <c r="C25" s="754" t="s">
        <v>39</v>
      </c>
      <c r="D25" s="755">
        <v>250</v>
      </c>
      <c r="E25" s="886"/>
      <c r="F25" s="757">
        <f t="shared" si="0"/>
        <v>0</v>
      </c>
      <c r="G25" s="886"/>
      <c r="H25" s="757">
        <f t="shared" si="1"/>
        <v>0</v>
      </c>
      <c r="L25" s="743"/>
      <c r="N25" s="744"/>
    </row>
    <row r="26" spans="1:14" ht="14.1" customHeight="1">
      <c r="A26" s="752">
        <v>15</v>
      </c>
      <c r="B26" s="753" t="s">
        <v>4726</v>
      </c>
      <c r="C26" s="754" t="s">
        <v>39</v>
      </c>
      <c r="D26" s="755">
        <v>250</v>
      </c>
      <c r="E26" s="886"/>
      <c r="F26" s="757">
        <f t="shared" si="0"/>
        <v>0</v>
      </c>
      <c r="G26" s="886"/>
      <c r="H26" s="757">
        <f t="shared" si="1"/>
        <v>0</v>
      </c>
      <c r="L26" s="743"/>
      <c r="N26" s="744"/>
    </row>
    <row r="27" spans="1:14" ht="14.1" customHeight="1">
      <c r="A27" s="752">
        <v>16</v>
      </c>
      <c r="B27" s="753" t="s">
        <v>4727</v>
      </c>
      <c r="C27" s="754" t="s">
        <v>39</v>
      </c>
      <c r="D27" s="755">
        <v>50</v>
      </c>
      <c r="E27" s="886"/>
      <c r="F27" s="757">
        <f t="shared" si="0"/>
        <v>0</v>
      </c>
      <c r="G27" s="886"/>
      <c r="H27" s="757">
        <f t="shared" si="1"/>
        <v>0</v>
      </c>
      <c r="L27" s="743"/>
      <c r="N27" s="744"/>
    </row>
    <row r="28" spans="1:14" ht="14.1" customHeight="1">
      <c r="A28" s="752">
        <v>17</v>
      </c>
      <c r="B28" s="753" t="s">
        <v>4728</v>
      </c>
      <c r="C28" s="754" t="s">
        <v>39</v>
      </c>
      <c r="D28" s="755">
        <v>450</v>
      </c>
      <c r="E28" s="886"/>
      <c r="F28" s="757">
        <f t="shared" si="0"/>
        <v>0</v>
      </c>
      <c r="G28" s="886"/>
      <c r="H28" s="757">
        <f t="shared" si="1"/>
        <v>0</v>
      </c>
      <c r="L28" s="743"/>
      <c r="N28" s="744"/>
    </row>
    <row r="29" spans="1:14" ht="14.1" customHeight="1">
      <c r="A29" s="752">
        <v>18</v>
      </c>
      <c r="B29" s="753" t="s">
        <v>4729</v>
      </c>
      <c r="C29" s="754" t="s">
        <v>39</v>
      </c>
      <c r="D29" s="755">
        <v>170</v>
      </c>
      <c r="E29" s="886"/>
      <c r="F29" s="757">
        <f t="shared" si="0"/>
        <v>0</v>
      </c>
      <c r="G29" s="886"/>
      <c r="H29" s="757">
        <f t="shared" si="1"/>
        <v>0</v>
      </c>
      <c r="L29" s="743"/>
      <c r="N29" s="744"/>
    </row>
    <row r="30" spans="1:14" ht="14.1" customHeight="1">
      <c r="A30" s="752">
        <v>19</v>
      </c>
      <c r="B30" s="753" t="s">
        <v>3206</v>
      </c>
      <c r="C30" s="754" t="s">
        <v>616</v>
      </c>
      <c r="D30" s="755">
        <v>1</v>
      </c>
      <c r="E30" s="886"/>
      <c r="F30" s="757">
        <f t="shared" si="0"/>
        <v>0</v>
      </c>
      <c r="G30" s="886"/>
      <c r="H30" s="757">
        <f t="shared" si="1"/>
        <v>0</v>
      </c>
      <c r="L30" s="743"/>
      <c r="N30" s="744"/>
    </row>
    <row r="31" spans="1:14" ht="14.1" customHeight="1">
      <c r="A31" s="752">
        <v>20</v>
      </c>
      <c r="B31" s="753" t="s">
        <v>3207</v>
      </c>
      <c r="C31" s="754" t="s">
        <v>616</v>
      </c>
      <c r="D31" s="755">
        <v>1</v>
      </c>
      <c r="E31" s="886"/>
      <c r="F31" s="757">
        <f t="shared" si="0"/>
        <v>0</v>
      </c>
      <c r="G31" s="886"/>
      <c r="H31" s="757">
        <f t="shared" si="1"/>
        <v>0</v>
      </c>
      <c r="L31" s="743"/>
      <c r="N31" s="744"/>
    </row>
    <row r="32" spans="1:14" ht="14.1" customHeight="1">
      <c r="A32" s="752">
        <v>21</v>
      </c>
      <c r="B32" s="753" t="s">
        <v>3208</v>
      </c>
      <c r="C32" s="754" t="s">
        <v>616</v>
      </c>
      <c r="D32" s="755">
        <v>1</v>
      </c>
      <c r="E32" s="886"/>
      <c r="F32" s="757">
        <f t="shared" si="0"/>
        <v>0</v>
      </c>
      <c r="G32" s="886"/>
      <c r="H32" s="757">
        <f t="shared" si="1"/>
        <v>0</v>
      </c>
      <c r="L32" s="743"/>
      <c r="N32" s="744"/>
    </row>
    <row r="33" spans="1:14" ht="14.1" customHeight="1">
      <c r="A33" s="752">
        <v>22</v>
      </c>
      <c r="B33" s="753" t="s">
        <v>3209</v>
      </c>
      <c r="C33" s="754" t="s">
        <v>616</v>
      </c>
      <c r="D33" s="755">
        <v>1</v>
      </c>
      <c r="E33" s="886"/>
      <c r="F33" s="757">
        <f t="shared" si="0"/>
        <v>0</v>
      </c>
      <c r="G33" s="886"/>
      <c r="H33" s="757">
        <f t="shared" si="1"/>
        <v>0</v>
      </c>
      <c r="L33" s="743"/>
      <c r="N33" s="744"/>
    </row>
    <row r="34" spans="1:14" ht="14.1" customHeight="1">
      <c r="A34" s="752">
        <v>23</v>
      </c>
      <c r="B34" s="753" t="s">
        <v>3210</v>
      </c>
      <c r="C34" s="754" t="s">
        <v>616</v>
      </c>
      <c r="D34" s="755">
        <v>1</v>
      </c>
      <c r="E34" s="886"/>
      <c r="F34" s="757">
        <f t="shared" si="0"/>
        <v>0</v>
      </c>
      <c r="G34" s="886"/>
      <c r="H34" s="757">
        <f t="shared" si="1"/>
        <v>0</v>
      </c>
      <c r="L34" s="743"/>
      <c r="N34" s="744"/>
    </row>
    <row r="35" spans="1:14" ht="14.1" customHeight="1">
      <c r="A35" s="752">
        <v>24</v>
      </c>
      <c r="B35" s="753" t="s">
        <v>3211</v>
      </c>
      <c r="C35" s="754" t="s">
        <v>616</v>
      </c>
      <c r="D35" s="755">
        <v>1</v>
      </c>
      <c r="E35" s="886"/>
      <c r="F35" s="757">
        <f t="shared" si="0"/>
        <v>0</v>
      </c>
      <c r="G35" s="886"/>
      <c r="H35" s="757">
        <f t="shared" si="1"/>
        <v>0</v>
      </c>
      <c r="L35" s="743"/>
      <c r="N35" s="744"/>
    </row>
    <row r="36" spans="1:14" ht="14.1" customHeight="1">
      <c r="A36" s="752">
        <v>25</v>
      </c>
      <c r="B36" s="753" t="s">
        <v>3212</v>
      </c>
      <c r="C36" s="754" t="s">
        <v>616</v>
      </c>
      <c r="D36" s="755">
        <v>1</v>
      </c>
      <c r="E36" s="886"/>
      <c r="F36" s="757">
        <f t="shared" si="0"/>
        <v>0</v>
      </c>
      <c r="G36" s="886"/>
      <c r="H36" s="757">
        <f t="shared" si="1"/>
        <v>0</v>
      </c>
      <c r="L36" s="743"/>
      <c r="N36" s="744"/>
    </row>
    <row r="37" spans="1:14" ht="14.1" customHeight="1">
      <c r="A37" s="752">
        <v>26</v>
      </c>
      <c r="B37" s="753" t="s">
        <v>3213</v>
      </c>
      <c r="C37" s="754" t="s">
        <v>616</v>
      </c>
      <c r="D37" s="755">
        <v>1</v>
      </c>
      <c r="E37" s="886"/>
      <c r="F37" s="757">
        <f t="shared" si="0"/>
        <v>0</v>
      </c>
      <c r="G37" s="886"/>
      <c r="H37" s="757">
        <f t="shared" si="1"/>
        <v>0</v>
      </c>
      <c r="L37" s="743"/>
      <c r="N37" s="744"/>
    </row>
    <row r="38" spans="1:14" ht="14.1" customHeight="1">
      <c r="A38" s="752">
        <v>27</v>
      </c>
      <c r="B38" s="753" t="s">
        <v>3214</v>
      </c>
      <c r="C38" s="754" t="s">
        <v>616</v>
      </c>
      <c r="D38" s="755">
        <v>1</v>
      </c>
      <c r="E38" s="886"/>
      <c r="F38" s="757">
        <f t="shared" si="0"/>
        <v>0</v>
      </c>
      <c r="G38" s="886"/>
      <c r="H38" s="757">
        <f t="shared" si="1"/>
        <v>0</v>
      </c>
      <c r="L38" s="743"/>
      <c r="N38" s="744"/>
    </row>
    <row r="39" spans="1:14" ht="14.1" customHeight="1" thickBot="1">
      <c r="A39" s="752">
        <v>28</v>
      </c>
      <c r="B39" s="753" t="s">
        <v>3215</v>
      </c>
      <c r="C39" s="754" t="s">
        <v>616</v>
      </c>
      <c r="D39" s="755">
        <v>1</v>
      </c>
      <c r="E39" s="886"/>
      <c r="F39" s="757">
        <f t="shared" si="0"/>
        <v>0</v>
      </c>
      <c r="G39" s="886"/>
      <c r="H39" s="757"/>
      <c r="L39" s="743"/>
      <c r="N39" s="744"/>
    </row>
    <row r="40" spans="1:14" ht="14.1" customHeight="1">
      <c r="B40" s="759" t="s">
        <v>1553</v>
      </c>
      <c r="C40" s="760"/>
      <c r="D40" s="761">
        <v>1</v>
      </c>
      <c r="E40" s="762"/>
      <c r="F40" s="763">
        <f>SUM(F12:F39)</f>
        <v>0</v>
      </c>
      <c r="G40" s="764"/>
      <c r="H40" s="765">
        <f>SUM(H12:H39)</f>
        <v>0</v>
      </c>
    </row>
    <row r="41" spans="1:14" ht="14.1" customHeight="1">
      <c r="B41" s="766" t="s">
        <v>1554</v>
      </c>
      <c r="C41" s="767">
        <v>0.08</v>
      </c>
      <c r="D41" s="768"/>
      <c r="E41" s="769"/>
      <c r="F41" s="770"/>
      <c r="G41" s="770"/>
      <c r="H41" s="771">
        <f>PRODUCT(H40,C41)</f>
        <v>0</v>
      </c>
    </row>
    <row r="42" spans="1:14" ht="14.1" customHeight="1" thickBot="1">
      <c r="B42" s="772" t="s">
        <v>1450</v>
      </c>
      <c r="C42" s="773"/>
      <c r="D42" s="774"/>
      <c r="E42" s="775"/>
      <c r="F42" s="776"/>
      <c r="G42" s="776"/>
      <c r="H42" s="777">
        <f>F40+H40+H41</f>
        <v>0</v>
      </c>
    </row>
    <row r="43" spans="1:14" ht="14.1" customHeight="1">
      <c r="B43" s="733"/>
      <c r="C43" s="778"/>
      <c r="D43" s="779"/>
      <c r="E43" s="780"/>
      <c r="F43" s="781"/>
      <c r="G43" s="781"/>
      <c r="H43" s="781"/>
      <c r="I43" s="896"/>
    </row>
    <row r="44" spans="1:14" ht="14.1" customHeight="1">
      <c r="B44" s="786" t="s">
        <v>3216</v>
      </c>
      <c r="C44" s="784"/>
      <c r="D44" s="768"/>
      <c r="E44" s="785"/>
      <c r="F44" s="769"/>
      <c r="G44" s="785"/>
      <c r="H44" s="769"/>
      <c r="I44" s="896"/>
    </row>
    <row r="45" spans="1:14" ht="14.1" customHeight="1">
      <c r="A45" s="752">
        <v>29</v>
      </c>
      <c r="B45" s="753" t="s">
        <v>3217</v>
      </c>
      <c r="C45" s="754" t="s">
        <v>39</v>
      </c>
      <c r="D45" s="755">
        <v>150</v>
      </c>
      <c r="E45" s="886"/>
      <c r="F45" s="757">
        <f t="shared" ref="F45:F50" si="2">D45*E45</f>
        <v>0</v>
      </c>
      <c r="G45" s="785"/>
      <c r="H45" s="769"/>
      <c r="I45" s="896"/>
    </row>
    <row r="46" spans="1:14" ht="14.1" customHeight="1">
      <c r="A46" s="752">
        <v>30</v>
      </c>
      <c r="B46" s="753" t="s">
        <v>3218</v>
      </c>
      <c r="C46" s="754" t="s">
        <v>39</v>
      </c>
      <c r="D46" s="755">
        <v>25</v>
      </c>
      <c r="E46" s="886"/>
      <c r="F46" s="757">
        <f t="shared" si="2"/>
        <v>0</v>
      </c>
      <c r="G46" s="785"/>
      <c r="H46" s="769"/>
      <c r="I46" s="896"/>
    </row>
    <row r="47" spans="1:14" ht="14.1" customHeight="1">
      <c r="A47" s="752">
        <v>31</v>
      </c>
      <c r="B47" s="753" t="s">
        <v>3219</v>
      </c>
      <c r="C47" s="754" t="s">
        <v>28</v>
      </c>
      <c r="D47" s="755">
        <v>40</v>
      </c>
      <c r="E47" s="886"/>
      <c r="F47" s="757">
        <f t="shared" si="2"/>
        <v>0</v>
      </c>
      <c r="G47" s="785"/>
      <c r="H47" s="769"/>
      <c r="I47" s="896"/>
    </row>
    <row r="48" spans="1:14" ht="14.1" customHeight="1">
      <c r="A48" s="752">
        <v>32</v>
      </c>
      <c r="B48" s="753" t="s">
        <v>3220</v>
      </c>
      <c r="C48" s="754" t="s">
        <v>39</v>
      </c>
      <c r="D48" s="755">
        <v>620</v>
      </c>
      <c r="E48" s="886"/>
      <c r="F48" s="757">
        <f t="shared" si="2"/>
        <v>0</v>
      </c>
      <c r="G48" s="785"/>
      <c r="H48" s="769"/>
      <c r="I48" s="896"/>
    </row>
    <row r="49" spans="1:9" ht="14.1" customHeight="1">
      <c r="A49" s="752">
        <v>33</v>
      </c>
      <c r="B49" s="753" t="s">
        <v>3221</v>
      </c>
      <c r="C49" s="754" t="s">
        <v>2041</v>
      </c>
      <c r="D49" s="755">
        <v>0.7</v>
      </c>
      <c r="E49" s="886"/>
      <c r="F49" s="757">
        <f t="shared" si="2"/>
        <v>0</v>
      </c>
      <c r="G49" s="785"/>
      <c r="H49" s="769"/>
      <c r="I49" s="896"/>
    </row>
    <row r="50" spans="1:9" ht="14.1" customHeight="1" thickBot="1">
      <c r="A50" s="752">
        <v>34</v>
      </c>
      <c r="B50" s="753" t="s">
        <v>3222</v>
      </c>
      <c r="C50" s="754" t="s">
        <v>42</v>
      </c>
      <c r="D50" s="755">
        <v>15</v>
      </c>
      <c r="E50" s="886"/>
      <c r="F50" s="757">
        <f t="shared" si="2"/>
        <v>0</v>
      </c>
      <c r="G50" s="785"/>
      <c r="H50" s="769"/>
      <c r="I50" s="896"/>
    </row>
    <row r="51" spans="1:9" ht="14.1" customHeight="1">
      <c r="B51" s="759" t="s">
        <v>1553</v>
      </c>
      <c r="C51" s="760"/>
      <c r="D51" s="761">
        <v>1</v>
      </c>
      <c r="E51" s="762"/>
      <c r="F51" s="763">
        <f>SUM(F44:F50)</f>
        <v>0</v>
      </c>
      <c r="G51" s="764"/>
      <c r="H51" s="765">
        <f>SUM(H44:H50)</f>
        <v>0</v>
      </c>
      <c r="I51" s="896"/>
    </row>
    <row r="52" spans="1:9" ht="14.1" customHeight="1">
      <c r="B52" s="766" t="s">
        <v>1554</v>
      </c>
      <c r="C52" s="767">
        <v>0.08</v>
      </c>
      <c r="D52" s="768"/>
      <c r="E52" s="769"/>
      <c r="F52" s="770"/>
      <c r="G52" s="770"/>
      <c r="H52" s="771">
        <f>PRODUCT(H51,C52)</f>
        <v>0</v>
      </c>
      <c r="I52" s="896"/>
    </row>
    <row r="53" spans="1:9" ht="14.1" customHeight="1" thickBot="1">
      <c r="B53" s="772" t="s">
        <v>1450</v>
      </c>
      <c r="C53" s="773"/>
      <c r="D53" s="774"/>
      <c r="E53" s="775"/>
      <c r="F53" s="776"/>
      <c r="G53" s="776"/>
      <c r="H53" s="777">
        <f>F51+H51+H52</f>
        <v>0</v>
      </c>
      <c r="I53" s="896"/>
    </row>
    <row r="54" spans="1:9" ht="14.1" customHeight="1">
      <c r="B54" s="733"/>
      <c r="C54" s="778"/>
      <c r="D54" s="779"/>
      <c r="E54" s="780"/>
      <c r="F54" s="781"/>
      <c r="G54" s="781"/>
      <c r="H54" s="781"/>
      <c r="I54" s="896"/>
    </row>
    <row r="55" spans="1:9" ht="14.1" customHeight="1">
      <c r="B55" s="786" t="s">
        <v>3223</v>
      </c>
      <c r="C55" s="784"/>
      <c r="D55" s="768"/>
      <c r="E55" s="785"/>
      <c r="F55" s="769"/>
      <c r="G55" s="785"/>
      <c r="H55" s="769"/>
    </row>
    <row r="56" spans="1:9" ht="14.1" customHeight="1">
      <c r="A56" s="752">
        <v>35</v>
      </c>
      <c r="B56" s="790" t="s">
        <v>3224</v>
      </c>
      <c r="C56" s="784" t="s">
        <v>39</v>
      </c>
      <c r="D56" s="768">
        <v>200</v>
      </c>
      <c r="E56" s="887"/>
      <c r="F56" s="769">
        <f>E56*D56</f>
        <v>0</v>
      </c>
      <c r="G56" s="785"/>
      <c r="H56" s="769">
        <f>G56*D56</f>
        <v>0</v>
      </c>
    </row>
    <row r="57" spans="1:9" ht="14.1" customHeight="1" thickBot="1">
      <c r="A57" s="752">
        <v>36</v>
      </c>
      <c r="B57" s="790" t="s">
        <v>3225</v>
      </c>
      <c r="C57" s="784" t="s">
        <v>616</v>
      </c>
      <c r="D57" s="768">
        <v>2</v>
      </c>
      <c r="E57" s="887"/>
      <c r="F57" s="769">
        <f>E57*D57</f>
        <v>0</v>
      </c>
      <c r="G57" s="785"/>
      <c r="H57" s="769"/>
    </row>
    <row r="58" spans="1:9" ht="14.1" customHeight="1">
      <c r="B58" s="759" t="s">
        <v>1553</v>
      </c>
      <c r="C58" s="760"/>
      <c r="D58" s="761">
        <v>1</v>
      </c>
      <c r="E58" s="762"/>
      <c r="F58" s="763">
        <f>SUM(F55:F57)</f>
        <v>0</v>
      </c>
      <c r="G58" s="764"/>
      <c r="H58" s="765">
        <f>SUM(H55:H57)</f>
        <v>0</v>
      </c>
    </row>
    <row r="59" spans="1:9" ht="14.1" customHeight="1">
      <c r="B59" s="766" t="s">
        <v>1554</v>
      </c>
      <c r="C59" s="767">
        <v>0.08</v>
      </c>
      <c r="D59" s="768"/>
      <c r="E59" s="769"/>
      <c r="F59" s="770"/>
      <c r="G59" s="770"/>
      <c r="H59" s="771">
        <f>PRODUCT(H58,C59)</f>
        <v>0</v>
      </c>
    </row>
    <row r="60" spans="1:9" ht="14.1" customHeight="1" thickBot="1">
      <c r="B60" s="772" t="s">
        <v>1450</v>
      </c>
      <c r="C60" s="773"/>
      <c r="D60" s="774"/>
      <c r="E60" s="775"/>
      <c r="F60" s="776"/>
      <c r="G60" s="776"/>
      <c r="H60" s="777">
        <f>F58+H58+H59</f>
        <v>0</v>
      </c>
    </row>
    <row r="61" spans="1:9" ht="14.1" customHeight="1">
      <c r="B61" s="897"/>
      <c r="C61" s="898"/>
      <c r="D61" s="899"/>
      <c r="E61" s="900"/>
      <c r="F61" s="901"/>
      <c r="G61" s="901"/>
      <c r="H61" s="901"/>
    </row>
    <row r="62" spans="1:9">
      <c r="B62" s="786" t="s">
        <v>3226</v>
      </c>
      <c r="C62" s="784"/>
      <c r="D62" s="768"/>
      <c r="E62" s="785"/>
      <c r="F62" s="769"/>
      <c r="G62" s="785"/>
      <c r="H62" s="769"/>
    </row>
    <row r="63" spans="1:9" ht="15.75">
      <c r="A63" s="752">
        <v>37</v>
      </c>
      <c r="B63" s="787" t="s">
        <v>3227</v>
      </c>
      <c r="C63" s="788" t="s">
        <v>1566</v>
      </c>
      <c r="D63" s="789">
        <v>30</v>
      </c>
      <c r="E63" s="887"/>
      <c r="F63" s="769">
        <f t="shared" ref="F63:F75" si="3">E63*D63</f>
        <v>0</v>
      </c>
      <c r="G63" s="785"/>
      <c r="H63" s="769"/>
    </row>
    <row r="64" spans="1:9" ht="15.75">
      <c r="A64" s="752">
        <v>38</v>
      </c>
      <c r="B64" s="790" t="s">
        <v>3228</v>
      </c>
      <c r="C64" s="784" t="s">
        <v>1566</v>
      </c>
      <c r="D64" s="768">
        <v>40</v>
      </c>
      <c r="E64" s="887"/>
      <c r="F64" s="769">
        <f t="shared" si="3"/>
        <v>0</v>
      </c>
      <c r="G64" s="785"/>
      <c r="H64" s="769"/>
    </row>
    <row r="65" spans="1:8" ht="15.75">
      <c r="A65" s="752">
        <v>39</v>
      </c>
      <c r="B65" s="790" t="s">
        <v>3229</v>
      </c>
      <c r="C65" s="788" t="s">
        <v>1566</v>
      </c>
      <c r="D65" s="789">
        <v>30</v>
      </c>
      <c r="E65" s="887"/>
      <c r="F65" s="769">
        <f t="shared" si="3"/>
        <v>0</v>
      </c>
      <c r="G65" s="785"/>
      <c r="H65" s="769"/>
    </row>
    <row r="66" spans="1:8" ht="26.25">
      <c r="A66" s="752">
        <v>40</v>
      </c>
      <c r="B66" s="902" t="s">
        <v>3230</v>
      </c>
      <c r="C66" s="788" t="s">
        <v>616</v>
      </c>
      <c r="D66" s="789">
        <v>2</v>
      </c>
      <c r="E66" s="887"/>
      <c r="F66" s="769">
        <f t="shared" si="3"/>
        <v>0</v>
      </c>
      <c r="G66" s="785"/>
      <c r="H66" s="769"/>
    </row>
    <row r="67" spans="1:8" ht="26.25">
      <c r="A67" s="752">
        <v>41</v>
      </c>
      <c r="B67" s="902" t="s">
        <v>3231</v>
      </c>
      <c r="C67" s="788" t="s">
        <v>616</v>
      </c>
      <c r="D67" s="789">
        <v>1</v>
      </c>
      <c r="E67" s="887"/>
      <c r="F67" s="769">
        <f t="shared" si="3"/>
        <v>0</v>
      </c>
      <c r="G67" s="785"/>
      <c r="H67" s="769"/>
    </row>
    <row r="68" spans="1:8" ht="15.75">
      <c r="A68" s="752">
        <v>42</v>
      </c>
      <c r="B68" s="790" t="s">
        <v>3232</v>
      </c>
      <c r="C68" s="788" t="s">
        <v>1566</v>
      </c>
      <c r="D68" s="789">
        <v>50</v>
      </c>
      <c r="E68" s="887"/>
      <c r="F68" s="769">
        <f t="shared" si="3"/>
        <v>0</v>
      </c>
      <c r="G68" s="785"/>
      <c r="H68" s="769"/>
    </row>
    <row r="69" spans="1:8" ht="15.75">
      <c r="A69" s="752">
        <v>43</v>
      </c>
      <c r="B69" s="790" t="s">
        <v>3233</v>
      </c>
      <c r="C69" s="788" t="s">
        <v>1566</v>
      </c>
      <c r="D69" s="789">
        <v>40</v>
      </c>
      <c r="E69" s="887"/>
      <c r="F69" s="769">
        <f t="shared" si="3"/>
        <v>0</v>
      </c>
      <c r="G69" s="785"/>
      <c r="H69" s="769"/>
    </row>
    <row r="70" spans="1:8" ht="15.75">
      <c r="A70" s="752">
        <v>44</v>
      </c>
      <c r="B70" s="790" t="s">
        <v>1577</v>
      </c>
      <c r="C70" s="784" t="s">
        <v>1566</v>
      </c>
      <c r="D70" s="768">
        <v>40</v>
      </c>
      <c r="E70" s="887"/>
      <c r="F70" s="769">
        <f t="shared" si="3"/>
        <v>0</v>
      </c>
      <c r="G70" s="785"/>
      <c r="H70" s="769"/>
    </row>
    <row r="71" spans="1:8" ht="15.75">
      <c r="A71" s="752">
        <v>45</v>
      </c>
      <c r="B71" s="790" t="s">
        <v>1578</v>
      </c>
      <c r="C71" s="788" t="s">
        <v>1566</v>
      </c>
      <c r="D71" s="768">
        <v>30</v>
      </c>
      <c r="E71" s="887"/>
      <c r="F71" s="769">
        <f t="shared" si="3"/>
        <v>0</v>
      </c>
      <c r="G71" s="785"/>
      <c r="H71" s="769"/>
    </row>
    <row r="72" spans="1:8" ht="15.75">
      <c r="A72" s="752">
        <v>46</v>
      </c>
      <c r="B72" s="790" t="s">
        <v>1579</v>
      </c>
      <c r="C72" s="784" t="s">
        <v>1566</v>
      </c>
      <c r="D72" s="768">
        <v>70</v>
      </c>
      <c r="E72" s="887"/>
      <c r="F72" s="769">
        <f t="shared" si="3"/>
        <v>0</v>
      </c>
      <c r="G72" s="785"/>
      <c r="H72" s="769"/>
    </row>
    <row r="73" spans="1:8" ht="15.75">
      <c r="A73" s="752">
        <v>47</v>
      </c>
      <c r="B73" s="790" t="s">
        <v>1580</v>
      </c>
      <c r="C73" s="784" t="s">
        <v>1566</v>
      </c>
      <c r="D73" s="768">
        <v>100</v>
      </c>
      <c r="E73" s="887"/>
      <c r="F73" s="769">
        <f t="shared" si="3"/>
        <v>0</v>
      </c>
      <c r="G73" s="785"/>
      <c r="H73" s="769"/>
    </row>
    <row r="74" spans="1:8" ht="15.75">
      <c r="A74" s="752">
        <v>48</v>
      </c>
      <c r="B74" s="790" t="s">
        <v>1581</v>
      </c>
      <c r="C74" s="788" t="s">
        <v>1566</v>
      </c>
      <c r="D74" s="789">
        <v>30</v>
      </c>
      <c r="E74" s="887"/>
      <c r="F74" s="769">
        <f t="shared" si="3"/>
        <v>0</v>
      </c>
      <c r="G74" s="785"/>
      <c r="H74" s="769"/>
    </row>
    <row r="75" spans="1:8" ht="16.5" thickBot="1">
      <c r="A75" s="752">
        <v>49</v>
      </c>
      <c r="B75" s="791" t="s">
        <v>1583</v>
      </c>
      <c r="C75" s="792" t="s">
        <v>1566</v>
      </c>
      <c r="D75" s="793">
        <v>150</v>
      </c>
      <c r="E75" s="888"/>
      <c r="F75" s="769">
        <f t="shared" si="3"/>
        <v>0</v>
      </c>
      <c r="G75" s="794"/>
      <c r="H75" s="795"/>
    </row>
    <row r="76" spans="1:8" ht="15.75" thickBot="1">
      <c r="B76" s="796" t="s">
        <v>1553</v>
      </c>
      <c r="C76" s="797"/>
      <c r="D76" s="903">
        <v>1</v>
      </c>
      <c r="E76" s="799"/>
      <c r="F76" s="800">
        <f>SUM(F62:F75)</f>
        <v>0</v>
      </c>
      <c r="G76" s="801"/>
      <c r="H76" s="802"/>
    </row>
    <row r="78" spans="1:8">
      <c r="B78" s="733" t="s">
        <v>1584</v>
      </c>
    </row>
    <row r="79" spans="1:8">
      <c r="B79" s="808" t="s">
        <v>1585</v>
      </c>
    </row>
    <row r="80" spans="1:8">
      <c r="B80" s="809" t="s">
        <v>1586</v>
      </c>
    </row>
    <row r="81" spans="2:2">
      <c r="B81" s="809" t="s">
        <v>1587</v>
      </c>
    </row>
  </sheetData>
  <sheetProtection selectLockedCells="1" selectUnlockedCells="1"/>
  <mergeCells count="2">
    <mergeCell ref="E10:F10"/>
    <mergeCell ref="G10:H10"/>
  </mergeCells>
  <pageMargins left="0.6694444444444444" right="0.19652777777777777" top="1.1131944444444444" bottom="0.47222222222222221" header="0.51180555555555551" footer="0.2361111111111111"/>
  <pageSetup paperSize="9" scale="97" orientation="landscape" useFirstPageNumber="1" horizontalDpi="300" verticalDpi="300" r:id="rId1"/>
  <headerFooter alignWithMargins="0">
    <oddHeader>&amp;LKABELOVÉ ROZVODY NN,
BERTINY LÁZNĚ TŘEBOŇ TRAFOSTANICE ROZPOČET&amp;R&amp;D
DZS</oddHeader>
    <oddFooter>&amp;LZpracovatel: Atelier A02 spol.s.r.o.&amp;R&amp;P/&amp;N</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20</vt:i4>
      </vt:variant>
      <vt:variant>
        <vt:lpstr>Pojmenované oblasti</vt:lpstr>
      </vt:variant>
      <vt:variant>
        <vt:i4>33</vt:i4>
      </vt:variant>
    </vt:vector>
  </HeadingPairs>
  <TitlesOfParts>
    <vt:vector size="53" baseType="lpstr">
      <vt:lpstr>Rekapitulace</vt:lpstr>
      <vt:lpstr>E-ARC</vt:lpstr>
      <vt:lpstr>E-VU</vt:lpstr>
      <vt:lpstr>E-ZTI</vt:lpstr>
      <vt:lpstr>E-EI</vt:lpstr>
      <vt:lpstr>E-SLP</vt:lpstr>
      <vt:lpstr>E-BRL</vt:lpstr>
      <vt:lpstr>E-UT</vt:lpstr>
      <vt:lpstr>E-VZT</vt:lpstr>
      <vt:lpstr>E-MaR</vt:lpstr>
      <vt:lpstr>E-SAD</vt:lpstr>
      <vt:lpstr>E-CHL</vt:lpstr>
      <vt:lpstr>E-ODS</vt:lpstr>
      <vt:lpstr>SPE-ARC</vt:lpstr>
      <vt:lpstr>SPE-ZTI</vt:lpstr>
      <vt:lpstr>SPE-EI</vt:lpstr>
      <vt:lpstr>SPE-SLP</vt:lpstr>
      <vt:lpstr>SPE-UT</vt:lpstr>
      <vt:lpstr>SPE-VZT</vt:lpstr>
      <vt:lpstr>NN-EI</vt:lpstr>
      <vt:lpstr>'E-ARC'!__CENA__</vt:lpstr>
      <vt:lpstr>'E-ARC'!__MAIN__</vt:lpstr>
      <vt:lpstr>'E-ARC'!__SAZBA__</vt:lpstr>
      <vt:lpstr>'E-ARC'!__T0__</vt:lpstr>
      <vt:lpstr>'E-ARC'!__T1__</vt:lpstr>
      <vt:lpstr>'E-ARC'!__T2__</vt:lpstr>
      <vt:lpstr>'E-EI'!Excel_BuiltIn_Print_Area</vt:lpstr>
      <vt:lpstr>'NN-EI'!Excel_BuiltIn_Print_Area</vt:lpstr>
      <vt:lpstr>'SPE-EI'!Excel_BuiltIn_Print_Area</vt:lpstr>
      <vt:lpstr>'NN-EI'!Excel_BuiltIn_Print_Area_2</vt:lpstr>
      <vt:lpstr>Excel_BuiltIn_Print_Area_2</vt:lpstr>
      <vt:lpstr>'SPE-EI'!Excel_BuiltIn_Print_Titles</vt:lpstr>
      <vt:lpstr>'NN-EI'!Excel_BuiltIn_Print_Titles_2</vt:lpstr>
      <vt:lpstr>Excel_BuiltIn_Print_Titles_2</vt:lpstr>
      <vt:lpstr>'E-ARC'!Názvy_tisku</vt:lpstr>
      <vt:lpstr>'E-EI'!Názvy_tisku</vt:lpstr>
      <vt:lpstr>'E-MaR'!Názvy_tisku</vt:lpstr>
      <vt:lpstr>'E-UT'!Názvy_tisku</vt:lpstr>
      <vt:lpstr>'E-VU'!Názvy_tisku</vt:lpstr>
      <vt:lpstr>'E-ZTI'!Názvy_tisku</vt:lpstr>
      <vt:lpstr>'NN-EI'!Názvy_tisku</vt:lpstr>
      <vt:lpstr>'SPE-ARC'!Názvy_tisku</vt:lpstr>
      <vt:lpstr>'SPE-UT'!Názvy_tisku</vt:lpstr>
      <vt:lpstr>'SPE-VZT'!Názvy_tisku</vt:lpstr>
      <vt:lpstr>'SPE-ZTI'!Názvy_tisku</vt:lpstr>
      <vt:lpstr>'E-EI'!Oblast_tisku</vt:lpstr>
      <vt:lpstr>'E-MaR'!Oblast_tisku</vt:lpstr>
      <vt:lpstr>'E-UT'!Oblast_tisku</vt:lpstr>
      <vt:lpstr>'E-VZT'!Oblast_tisku</vt:lpstr>
      <vt:lpstr>'NN-EI'!Oblast_tisku</vt:lpstr>
      <vt:lpstr>'SPE-EI'!Oblast_tisku</vt:lpstr>
      <vt:lpstr>'SPE-UT'!Oblast_tisku</vt:lpstr>
      <vt:lpstr>'SPE-VZT'!Oblast_tisku</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2006-10-17T13:37:20Z</dcterms:created>
  <dcterms:modified xsi:type="dcterms:W3CDTF">2018-06-28T14:58:13Z</dcterms:modified>
</cp:coreProperties>
</file>